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drawings/drawing4.xml" ContentType="application/vnd.openxmlformats-officedocument.drawing+xml"/>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codeName="DieseArbeitsmappe" defaultThemeVersion="124226"/>
  <bookViews>
    <workbookView xWindow="120" yWindow="120" windowWidth="15480" windowHeight="11640" tabRatio="658"/>
  </bookViews>
  <sheets>
    <sheet name="Deckblatt" sheetId="1" r:id="rId1"/>
    <sheet name="Inhalt" sheetId="2" r:id="rId2"/>
    <sheet name="Vorbemerkung" sheetId="4" r:id="rId3"/>
    <sheet name="Zeichenerklärung" sheetId="3" r:id="rId4"/>
    <sheet name="Erläuterungen Tabellen" sheetId="26" r:id="rId5"/>
    <sheet name="Eckwerte" sheetId="43" r:id="rId6"/>
    <sheet name="1.1" sheetId="9" r:id="rId7"/>
    <sheet name="1.2.1" sheetId="34" r:id="rId8"/>
    <sheet name="1.2.2" sheetId="35" r:id="rId9"/>
    <sheet name="1.2.3" sheetId="36" r:id="rId10"/>
    <sheet name="1.3+1.4" sheetId="30" r:id="rId11"/>
    <sheet name="1.5" sheetId="31" r:id="rId12"/>
    <sheet name="2.1" sheetId="37" r:id="rId13"/>
    <sheet name="2.2.1" sheetId="38" r:id="rId14"/>
    <sheet name="2.2.2" sheetId="39" r:id="rId15"/>
    <sheet name="2.2.3" sheetId="40" r:id="rId16"/>
    <sheet name="2.3" sheetId="41" r:id="rId17"/>
    <sheet name="2.4" sheetId="32" r:id="rId18"/>
    <sheet name="2.5" sheetId="33" r:id="rId19"/>
    <sheet name="3.1" sheetId="22" r:id="rId20"/>
    <sheet name="3.2" sheetId="23" r:id="rId21"/>
    <sheet name="4.1" sheetId="55" r:id="rId22"/>
    <sheet name="4.2.1" sheetId="51" r:id="rId23"/>
    <sheet name="4.2.2" sheetId="52" r:id="rId24"/>
    <sheet name="4.2.3" sheetId="53" r:id="rId25"/>
    <sheet name="5.1" sheetId="24" r:id="rId26"/>
    <sheet name="5.2" sheetId="54" r:id="rId27"/>
    <sheet name="Erläuterungen Schlüssel" sheetId="44" r:id="rId28"/>
    <sheet name="Ausgaben" sheetId="45" r:id="rId29"/>
    <sheet name="Einnahmen" sheetId="46" r:id="rId30"/>
    <sheet name="Bes. Finanzierungsvorgänge" sheetId="47" r:id="rId31"/>
    <sheet name="Baumaßnahmen" sheetId="48" r:id="rId32"/>
    <sheet name="Steuern" sheetId="49" r:id="rId33"/>
    <sheet name="Glossar" sheetId="27" r:id="rId34"/>
    <sheet name="Qualitätsbericht" sheetId="25" r:id="rId35"/>
  </sheets>
  <externalReferences>
    <externalReference r:id="rId36"/>
    <externalReference r:id="rId37"/>
    <externalReference r:id="rId38"/>
    <externalReference r:id="rId39"/>
  </externalReferences>
  <definedNames>
    <definedName name="_xlnm.Print_Area" localSheetId="11">'1.5'!$A$1:$H$100</definedName>
    <definedName name="_xlnm.Print_Area" localSheetId="12">'2.1'!$A$1:$X$246</definedName>
    <definedName name="_xlnm.Print_Area" localSheetId="15">'2.2.3'!$A$1:$X$71</definedName>
    <definedName name="_xlnm.Print_Area" localSheetId="16">'2.3'!$A$1:$X$40</definedName>
    <definedName name="_xlnm.Print_Area" localSheetId="17">'2.4'!$A$1:$X$76</definedName>
    <definedName name="_xlnm.Print_Area" localSheetId="18">'2.5'!$A$1:$U$70</definedName>
    <definedName name="_xlnm.Print_Area" localSheetId="21">'4.1'!$A$1:$H$91</definedName>
    <definedName name="_xlnm.Print_Area" localSheetId="31">Baumaßnahmen!$A$1:$H$39</definedName>
    <definedName name="_xlnm.Print_Area" localSheetId="30">'Bes. Finanzierungsvorgänge'!$A$1:$J$37</definedName>
    <definedName name="_xlnm.Print_Area" localSheetId="29">Einnahmen!$A$1:$J$108</definedName>
    <definedName name="_xlnm.Print_Titles" localSheetId="7">'1.2.1'!$1:$10</definedName>
    <definedName name="_xlnm.Print_Titles" localSheetId="8">'1.2.2'!$1:$10</definedName>
    <definedName name="_xlnm.Print_Titles" localSheetId="12">'2.1'!$1:$9</definedName>
    <definedName name="_xlnm.Print_Titles" localSheetId="13">'2.2.1'!$1:$10</definedName>
    <definedName name="_xlnm.Print_Titles" localSheetId="14">'2.2.2'!$1:$10</definedName>
    <definedName name="_xlnm.Print_Titles" localSheetId="22">'4.2.1'!$1:$10</definedName>
    <definedName name="_xlnm.Print_Titles" localSheetId="23">'4.2.2'!$1:$10</definedName>
    <definedName name="_xlnm.Print_Titles" localSheetId="28">Ausgaben!$1:$7</definedName>
    <definedName name="_xlnm.Print_Titles" localSheetId="29">Einnahmen!$1:$7</definedName>
    <definedName name="_xlnm.Print_Titles" localSheetId="32">Steuern!$1:$7</definedName>
  </definedNames>
  <calcPr calcId="145621"/>
  <customWorkbookViews>
    <customWorkbookView name="Fey-C - Persönliche Ansicht" guid="{C7B1466E-CC20-48B9-93E3-655E1C35C790}" mergeInterval="0" personalView="1" maximized="1" windowWidth="980" windowHeight="792" activeSheetId="2"/>
    <customWorkbookView name="Schulze-Steikow-R - Persönliche Ansicht" guid="{720C705C-5E2B-480A-A80A-E81F4693D15E}" mergeInterval="0" personalView="1" maximized="1" windowWidth="987" windowHeight="588" activeSheetId="5" showComments="commIndAndComment"/>
  </customWorkbookViews>
</workbook>
</file>

<file path=xl/calcChain.xml><?xml version="1.0" encoding="utf-8"?>
<calcChain xmlns="http://schemas.openxmlformats.org/spreadsheetml/2006/main">
  <c r="L74" i="32" l="1"/>
  <c r="K74" i="32"/>
  <c r="J74" i="32"/>
  <c r="I74" i="32"/>
  <c r="H74" i="32"/>
  <c r="G74" i="32"/>
  <c r="F74" i="32"/>
  <c r="E74" i="32"/>
  <c r="D74" i="32"/>
  <c r="L73" i="32"/>
  <c r="K73" i="32"/>
  <c r="J73" i="32"/>
  <c r="I73" i="32"/>
  <c r="H73" i="32"/>
  <c r="G73" i="32"/>
  <c r="F73" i="32"/>
  <c r="E73" i="32"/>
  <c r="D73" i="32"/>
  <c r="L72" i="32"/>
  <c r="K72" i="32"/>
  <c r="J72" i="32"/>
  <c r="I72" i="32"/>
  <c r="H72" i="32"/>
  <c r="G72" i="32"/>
  <c r="F72" i="32"/>
  <c r="E72" i="32"/>
  <c r="D72" i="32"/>
  <c r="L70" i="32"/>
  <c r="K70" i="32"/>
  <c r="J70" i="32"/>
  <c r="I70" i="32"/>
  <c r="H70" i="32"/>
  <c r="G70" i="32"/>
  <c r="F70" i="32"/>
  <c r="E70" i="32"/>
  <c r="D70" i="32"/>
  <c r="L69" i="32"/>
  <c r="K69" i="32"/>
  <c r="J69" i="32"/>
  <c r="I69" i="32"/>
  <c r="H69" i="32"/>
  <c r="G69" i="32"/>
  <c r="F69" i="32"/>
  <c r="E69" i="32"/>
  <c r="D69" i="32"/>
  <c r="L68" i="32"/>
  <c r="K68" i="32"/>
  <c r="J68" i="32"/>
  <c r="I68" i="32"/>
  <c r="H68" i="32"/>
  <c r="G68" i="32"/>
  <c r="F68" i="32"/>
  <c r="E68" i="32"/>
  <c r="D68" i="32"/>
  <c r="L66" i="32"/>
  <c r="K66" i="32"/>
  <c r="J66" i="32"/>
  <c r="I66" i="32"/>
  <c r="H66" i="32"/>
  <c r="G66" i="32"/>
  <c r="F66" i="32"/>
  <c r="E66" i="32"/>
  <c r="D66" i="32"/>
  <c r="L64" i="32"/>
  <c r="K64" i="32"/>
  <c r="J64" i="32"/>
  <c r="I64" i="32"/>
  <c r="H64" i="32"/>
  <c r="G64" i="32"/>
  <c r="F64" i="32"/>
  <c r="E64" i="32"/>
  <c r="D64" i="32"/>
  <c r="L62" i="32"/>
  <c r="K62" i="32"/>
  <c r="J62" i="32"/>
  <c r="I62" i="32"/>
  <c r="H62" i="32"/>
  <c r="G62" i="32"/>
  <c r="F62" i="32"/>
  <c r="E62" i="32"/>
  <c r="D62" i="32"/>
  <c r="L60" i="32"/>
  <c r="K60" i="32"/>
  <c r="J60" i="32"/>
  <c r="I60" i="32"/>
  <c r="H60" i="32"/>
  <c r="G60" i="32"/>
  <c r="F60" i="32"/>
  <c r="E60" i="32"/>
  <c r="D60" i="32"/>
  <c r="L58" i="32"/>
  <c r="K58" i="32"/>
  <c r="J58" i="32"/>
  <c r="I58" i="32"/>
  <c r="H58" i="32"/>
  <c r="G58" i="32"/>
  <c r="F58" i="32"/>
  <c r="E58" i="32"/>
  <c r="D58" i="32"/>
  <c r="L56" i="32"/>
  <c r="K56" i="32"/>
  <c r="J56" i="32"/>
  <c r="I56" i="32"/>
  <c r="H56" i="32"/>
  <c r="G56" i="32"/>
  <c r="F56" i="32"/>
  <c r="E56" i="32"/>
  <c r="D56" i="32"/>
  <c r="L54" i="32"/>
  <c r="K54" i="32"/>
  <c r="J54" i="32"/>
  <c r="I54" i="32"/>
  <c r="H54" i="32"/>
  <c r="G54" i="32"/>
  <c r="F54" i="32"/>
  <c r="E54" i="32"/>
  <c r="D54" i="32"/>
  <c r="L53" i="32"/>
  <c r="K53" i="32"/>
  <c r="J53" i="32"/>
  <c r="I53" i="32"/>
  <c r="H53" i="32"/>
  <c r="G53" i="32"/>
  <c r="F53" i="32"/>
  <c r="E53" i="32"/>
  <c r="D53" i="32"/>
  <c r="L52" i="32"/>
  <c r="K52" i="32"/>
  <c r="J52" i="32"/>
  <c r="I52" i="32"/>
  <c r="H52" i="32"/>
  <c r="G52" i="32"/>
  <c r="F52" i="32"/>
  <c r="E52" i="32"/>
  <c r="D52" i="32"/>
  <c r="L49" i="32"/>
  <c r="K49" i="32"/>
  <c r="J49" i="32"/>
  <c r="I49" i="32"/>
  <c r="H49" i="32"/>
  <c r="G49" i="32"/>
  <c r="F49" i="32"/>
  <c r="E49" i="32"/>
  <c r="D49" i="32"/>
  <c r="L48" i="32"/>
  <c r="K48" i="32"/>
  <c r="J48" i="32"/>
  <c r="I48" i="32"/>
  <c r="H48" i="32"/>
  <c r="G48" i="32"/>
  <c r="F48" i="32"/>
  <c r="E48" i="32"/>
  <c r="D48" i="32"/>
  <c r="L46" i="32"/>
  <c r="K46" i="32"/>
  <c r="J46" i="32"/>
  <c r="I46" i="32"/>
  <c r="H46" i="32"/>
  <c r="G46" i="32"/>
  <c r="F46" i="32"/>
  <c r="E46" i="32"/>
  <c r="D46" i="32"/>
  <c r="L44" i="32"/>
  <c r="K44" i="32"/>
  <c r="J44" i="32"/>
  <c r="I44" i="32"/>
  <c r="H44" i="32"/>
  <c r="G44" i="32"/>
  <c r="F44" i="32"/>
  <c r="E44" i="32"/>
  <c r="D44" i="32"/>
  <c r="L42" i="32"/>
  <c r="K42" i="32"/>
  <c r="J42" i="32"/>
  <c r="I42" i="32"/>
  <c r="H42" i="32"/>
  <c r="G42" i="32"/>
  <c r="F42" i="32"/>
  <c r="E42" i="32"/>
  <c r="D42" i="32"/>
  <c r="L40" i="32"/>
  <c r="K40" i="32"/>
  <c r="J40" i="32"/>
  <c r="I40" i="32"/>
  <c r="H40" i="32"/>
  <c r="G40" i="32"/>
  <c r="F40" i="32"/>
  <c r="E40" i="32"/>
  <c r="D40" i="32"/>
  <c r="L38" i="32"/>
  <c r="K38" i="32"/>
  <c r="J38" i="32"/>
  <c r="I38" i="32"/>
  <c r="H38" i="32"/>
  <c r="G38" i="32"/>
  <c r="F38" i="32"/>
  <c r="E38" i="32"/>
  <c r="D38" i="32"/>
  <c r="L36" i="32"/>
  <c r="K36" i="32"/>
  <c r="J36" i="32"/>
  <c r="I36" i="32"/>
  <c r="H36" i="32"/>
  <c r="G36" i="32"/>
  <c r="F36" i="32"/>
  <c r="E36" i="32"/>
  <c r="D36" i="32"/>
  <c r="L34" i="32"/>
  <c r="K34" i="32"/>
  <c r="J34" i="32"/>
  <c r="I34" i="32"/>
  <c r="H34" i="32"/>
  <c r="G34" i="32"/>
  <c r="F34" i="32"/>
  <c r="E34" i="32"/>
  <c r="D34" i="32"/>
  <c r="L32" i="32"/>
  <c r="K32" i="32"/>
  <c r="J32" i="32"/>
  <c r="I32" i="32"/>
  <c r="H32" i="32"/>
  <c r="G32" i="32"/>
  <c r="F32" i="32"/>
  <c r="E32" i="32"/>
  <c r="D32" i="32"/>
  <c r="L30" i="32"/>
  <c r="K30" i="32"/>
  <c r="J30" i="32"/>
  <c r="I30" i="32"/>
  <c r="H30" i="32"/>
  <c r="G30" i="32"/>
  <c r="F30" i="32"/>
  <c r="E30" i="32"/>
  <c r="D30" i="32"/>
  <c r="L28" i="32"/>
  <c r="K28" i="32"/>
  <c r="J28" i="32"/>
  <c r="I28" i="32"/>
  <c r="H28" i="32"/>
  <c r="G28" i="32"/>
  <c r="F28" i="32"/>
  <c r="E28" i="32"/>
  <c r="D28" i="32"/>
  <c r="L25" i="32"/>
  <c r="K25" i="32"/>
  <c r="J25" i="32"/>
  <c r="I25" i="32"/>
  <c r="H25" i="32"/>
  <c r="G25" i="32"/>
  <c r="F25" i="32"/>
  <c r="E25" i="32"/>
  <c r="D25" i="32"/>
  <c r="L24" i="32"/>
  <c r="K24" i="32"/>
  <c r="J24" i="32"/>
  <c r="I24" i="32"/>
  <c r="H24" i="32"/>
  <c r="G24" i="32"/>
  <c r="F24" i="32"/>
  <c r="E24" i="32"/>
  <c r="D24" i="32"/>
  <c r="L21" i="32"/>
  <c r="K21" i="32"/>
  <c r="J21" i="32"/>
  <c r="I21" i="32"/>
  <c r="H21" i="32"/>
  <c r="G21" i="32"/>
  <c r="F21" i="32"/>
  <c r="E21" i="32"/>
  <c r="D21" i="32"/>
  <c r="L20" i="32"/>
  <c r="K20" i="32"/>
  <c r="J20" i="32"/>
  <c r="I20" i="32"/>
  <c r="H20" i="32"/>
  <c r="G20" i="32"/>
  <c r="F20" i="32"/>
  <c r="E20" i="32"/>
  <c r="D20" i="32"/>
  <c r="L18" i="32"/>
  <c r="K18" i="32"/>
  <c r="J18" i="32"/>
  <c r="I18" i="32"/>
  <c r="H18" i="32"/>
  <c r="G18" i="32"/>
  <c r="F18" i="32"/>
  <c r="E18" i="32"/>
  <c r="D18" i="32"/>
  <c r="L17" i="32"/>
  <c r="K17" i="32"/>
  <c r="J17" i="32"/>
  <c r="I17" i="32"/>
  <c r="H17" i="32"/>
  <c r="G17" i="32"/>
  <c r="F17" i="32"/>
  <c r="E17" i="32"/>
  <c r="D17" i="32"/>
  <c r="L16" i="32"/>
  <c r="K16" i="32"/>
  <c r="J16" i="32"/>
  <c r="I16" i="32"/>
  <c r="H16" i="32"/>
  <c r="G16" i="32"/>
  <c r="F16" i="32"/>
  <c r="E16" i="32"/>
  <c r="D16" i="32"/>
  <c r="L14" i="32"/>
  <c r="K14" i="32"/>
  <c r="J14" i="32"/>
  <c r="I14" i="32"/>
  <c r="H14" i="32"/>
  <c r="G14" i="32"/>
  <c r="F14" i="32"/>
  <c r="E14" i="32"/>
  <c r="D14" i="32"/>
  <c r="L12" i="32"/>
  <c r="K12" i="32"/>
  <c r="J12" i="32"/>
  <c r="I12" i="32"/>
  <c r="H12" i="32"/>
  <c r="G12" i="32"/>
  <c r="F12" i="32"/>
  <c r="E12" i="32"/>
  <c r="D12" i="32"/>
  <c r="W179" i="39" l="1"/>
  <c r="V179" i="39"/>
  <c r="U179" i="39"/>
  <c r="T179" i="39"/>
  <c r="S179" i="39"/>
  <c r="R179" i="39"/>
  <c r="Q179" i="39"/>
  <c r="P179" i="39"/>
  <c r="O179" i="39"/>
  <c r="V175" i="39"/>
  <c r="U175" i="39"/>
  <c r="T175" i="39"/>
  <c r="W174" i="39"/>
  <c r="V174" i="39"/>
  <c r="U174" i="39"/>
  <c r="T174" i="39"/>
  <c r="S174" i="39"/>
  <c r="R174" i="39"/>
  <c r="Q174" i="39"/>
  <c r="P174" i="39"/>
  <c r="O174" i="39"/>
  <c r="S170" i="39"/>
  <c r="R170" i="39"/>
  <c r="Q170" i="39"/>
  <c r="P170" i="39"/>
  <c r="O170" i="39"/>
  <c r="V169" i="39"/>
  <c r="U169" i="39"/>
  <c r="T169" i="39"/>
  <c r="S169" i="39"/>
  <c r="R169" i="39"/>
  <c r="Q169" i="39"/>
  <c r="P169" i="39"/>
  <c r="O169" i="39"/>
  <c r="V168" i="39"/>
  <c r="U168" i="39"/>
  <c r="T168" i="39"/>
  <c r="S168" i="39"/>
  <c r="R168" i="39"/>
  <c r="Q168" i="39"/>
  <c r="P168" i="39"/>
  <c r="O168" i="39"/>
  <c r="W165" i="39"/>
  <c r="S165" i="39"/>
  <c r="R165" i="39"/>
  <c r="Q165" i="39"/>
  <c r="P165" i="39"/>
  <c r="O165" i="39"/>
  <c r="W164" i="39"/>
  <c r="V164" i="39"/>
  <c r="V163" i="39" s="1"/>
  <c r="U164" i="39"/>
  <c r="T164" i="39"/>
  <c r="S164" i="39"/>
  <c r="R164" i="39"/>
  <c r="R163" i="39" s="1"/>
  <c r="Q164" i="39"/>
  <c r="P164" i="39"/>
  <c r="O164" i="39"/>
  <c r="W163" i="39"/>
  <c r="U163" i="39"/>
  <c r="T163" i="39"/>
  <c r="S163" i="39"/>
  <c r="Q163" i="39"/>
  <c r="P163" i="39"/>
  <c r="O163" i="39"/>
  <c r="W160" i="39"/>
  <c r="S160" i="39"/>
  <c r="S158" i="39" s="1"/>
  <c r="R160" i="39"/>
  <c r="Q160" i="39"/>
  <c r="P160" i="39"/>
  <c r="O160" i="39"/>
  <c r="W159" i="39"/>
  <c r="V159" i="39"/>
  <c r="V158" i="39" s="1"/>
  <c r="U159" i="39"/>
  <c r="T159" i="39"/>
  <c r="S159" i="39"/>
  <c r="R159" i="39"/>
  <c r="R158" i="39" s="1"/>
  <c r="Q159" i="39"/>
  <c r="P159" i="39"/>
  <c r="P158" i="39" s="1"/>
  <c r="O159" i="39"/>
  <c r="W158" i="39"/>
  <c r="U158" i="39"/>
  <c r="T158" i="39"/>
  <c r="Q158" i="39"/>
  <c r="O158" i="39"/>
  <c r="W156" i="39"/>
  <c r="S156" i="39"/>
  <c r="R156" i="39"/>
  <c r="Q156" i="39"/>
  <c r="P156" i="39"/>
  <c r="O156" i="39"/>
  <c r="W155" i="39"/>
  <c r="V155" i="39"/>
  <c r="V154" i="39" s="1"/>
  <c r="U155" i="39"/>
  <c r="T155" i="39"/>
  <c r="S155" i="39"/>
  <c r="R155" i="39"/>
  <c r="R154" i="39" s="1"/>
  <c r="Q155" i="39"/>
  <c r="P155" i="39"/>
  <c r="O155" i="39"/>
  <c r="W154" i="39"/>
  <c r="U154" i="39"/>
  <c r="T154" i="39"/>
  <c r="S154" i="39"/>
  <c r="Q154" i="39"/>
  <c r="P154" i="39"/>
  <c r="O154" i="39"/>
  <c r="W152" i="39"/>
  <c r="S152" i="39"/>
  <c r="S150" i="39" s="1"/>
  <c r="R152" i="39"/>
  <c r="Q152" i="39"/>
  <c r="P152" i="39"/>
  <c r="O152" i="39"/>
  <c r="W151" i="39"/>
  <c r="V151" i="39"/>
  <c r="V150" i="39" s="1"/>
  <c r="U151" i="39"/>
  <c r="T151" i="39"/>
  <c r="S151" i="39"/>
  <c r="R151" i="39"/>
  <c r="R150" i="39" s="1"/>
  <c r="Q151" i="39"/>
  <c r="P151" i="39"/>
  <c r="P150" i="39" s="1"/>
  <c r="O151" i="39"/>
  <c r="W150" i="39"/>
  <c r="U150" i="39"/>
  <c r="T150" i="39"/>
  <c r="Q150" i="39"/>
  <c r="O150" i="39"/>
  <c r="W148" i="39"/>
  <c r="S148" i="39"/>
  <c r="R148" i="39"/>
  <c r="Q148" i="39"/>
  <c r="P148" i="39"/>
  <c r="O148" i="39"/>
  <c r="W147" i="39"/>
  <c r="V147" i="39"/>
  <c r="V146" i="39" s="1"/>
  <c r="U147" i="39"/>
  <c r="T147" i="39"/>
  <c r="S147" i="39"/>
  <c r="R147" i="39"/>
  <c r="R146" i="39" s="1"/>
  <c r="Q147" i="39"/>
  <c r="P147" i="39"/>
  <c r="O147" i="39"/>
  <c r="W146" i="39"/>
  <c r="U146" i="39"/>
  <c r="T146" i="39"/>
  <c r="S146" i="39"/>
  <c r="Q146" i="39"/>
  <c r="P146" i="39"/>
  <c r="O146" i="39"/>
  <c r="W144" i="39"/>
  <c r="S144" i="39"/>
  <c r="S142" i="39" s="1"/>
  <c r="R144" i="39"/>
  <c r="Q144" i="39"/>
  <c r="P144" i="39"/>
  <c r="O144" i="39"/>
  <c r="W143" i="39"/>
  <c r="W142" i="39" s="1"/>
  <c r="V143" i="39"/>
  <c r="V142" i="39" s="1"/>
  <c r="U143" i="39"/>
  <c r="T143" i="39"/>
  <c r="S143" i="39"/>
  <c r="R143" i="39"/>
  <c r="Q143" i="39"/>
  <c r="P143" i="39"/>
  <c r="P142" i="39" s="1"/>
  <c r="O143" i="39"/>
  <c r="U142" i="39"/>
  <c r="T142" i="39"/>
  <c r="Q142" i="39"/>
  <c r="O142" i="39"/>
  <c r="W136" i="39"/>
  <c r="W135" i="39" s="1"/>
  <c r="V136" i="39"/>
  <c r="V135" i="39" s="1"/>
  <c r="U136" i="39"/>
  <c r="T136" i="39"/>
  <c r="T135" i="39" s="1"/>
  <c r="S136" i="39"/>
  <c r="R136" i="39"/>
  <c r="Q136" i="39"/>
  <c r="P136" i="39"/>
  <c r="P135" i="39" s="1"/>
  <c r="O136" i="39"/>
  <c r="U135" i="39"/>
  <c r="S135" i="39"/>
  <c r="R135" i="39"/>
  <c r="Q135" i="39"/>
  <c r="O135" i="39"/>
  <c r="W132" i="39"/>
  <c r="W131" i="39" s="1"/>
  <c r="V132" i="39"/>
  <c r="V131" i="39" s="1"/>
  <c r="U132" i="39"/>
  <c r="T132" i="39"/>
  <c r="S132" i="39"/>
  <c r="R132" i="39"/>
  <c r="R131" i="39" s="1"/>
  <c r="Q132" i="39"/>
  <c r="P132" i="39"/>
  <c r="P131" i="39" s="1"/>
  <c r="O132" i="39"/>
  <c r="U131" i="39"/>
  <c r="T131" i="39"/>
  <c r="S131" i="39"/>
  <c r="Q131" i="39"/>
  <c r="O131" i="39"/>
  <c r="W127" i="39"/>
  <c r="S127" i="39"/>
  <c r="R127" i="39"/>
  <c r="Q127" i="39"/>
  <c r="P127" i="39"/>
  <c r="O127" i="39"/>
  <c r="W126" i="39"/>
  <c r="V126" i="39"/>
  <c r="V125" i="39" s="1"/>
  <c r="U126" i="39"/>
  <c r="T126" i="39"/>
  <c r="S126" i="39"/>
  <c r="R126" i="39"/>
  <c r="R125" i="39" s="1"/>
  <c r="Q126" i="39"/>
  <c r="P126" i="39"/>
  <c r="O126" i="39"/>
  <c r="W125" i="39"/>
  <c r="U125" i="39"/>
  <c r="T125" i="39"/>
  <c r="S125" i="39"/>
  <c r="Q125" i="39"/>
  <c r="P125" i="39"/>
  <c r="O125" i="39"/>
  <c r="W123" i="39"/>
  <c r="S123" i="39"/>
  <c r="S121" i="39" s="1"/>
  <c r="R123" i="39"/>
  <c r="Q123" i="39"/>
  <c r="P123" i="39"/>
  <c r="O123" i="39"/>
  <c r="W122" i="39"/>
  <c r="W121" i="39" s="1"/>
  <c r="V122" i="39"/>
  <c r="V121" i="39" s="1"/>
  <c r="U122" i="39"/>
  <c r="T122" i="39"/>
  <c r="S122" i="39"/>
  <c r="R122" i="39"/>
  <c r="Q122" i="39"/>
  <c r="P122" i="39"/>
  <c r="P121" i="39" s="1"/>
  <c r="O122" i="39"/>
  <c r="U121" i="39"/>
  <c r="T121" i="39"/>
  <c r="Q121" i="39"/>
  <c r="O121" i="39"/>
  <c r="W119" i="39"/>
  <c r="S119" i="39"/>
  <c r="R119" i="39"/>
  <c r="Q119" i="39"/>
  <c r="P119" i="39"/>
  <c r="O119" i="39"/>
  <c r="W118" i="39"/>
  <c r="V118" i="39"/>
  <c r="V117" i="39" s="1"/>
  <c r="U118" i="39"/>
  <c r="T118" i="39"/>
  <c r="S118" i="39"/>
  <c r="R118" i="39"/>
  <c r="R117" i="39" s="1"/>
  <c r="Q118" i="39"/>
  <c r="P118" i="39"/>
  <c r="O118" i="39"/>
  <c r="W117" i="39"/>
  <c r="U117" i="39"/>
  <c r="T117" i="39"/>
  <c r="S117" i="39"/>
  <c r="Q117" i="39"/>
  <c r="P117" i="39"/>
  <c r="O117" i="39"/>
  <c r="W115" i="39"/>
  <c r="S115" i="39"/>
  <c r="S113" i="39" s="1"/>
  <c r="R115" i="39"/>
  <c r="Q115" i="39"/>
  <c r="P115" i="39"/>
  <c r="O115" i="39"/>
  <c r="W114" i="39"/>
  <c r="W113" i="39" s="1"/>
  <c r="V114" i="39"/>
  <c r="V113" i="39" s="1"/>
  <c r="U114" i="39"/>
  <c r="T114" i="39"/>
  <c r="S114" i="39"/>
  <c r="R114" i="39"/>
  <c r="Q114" i="39"/>
  <c r="P114" i="39"/>
  <c r="P113" i="39" s="1"/>
  <c r="O114" i="39"/>
  <c r="U113" i="39"/>
  <c r="T113" i="39"/>
  <c r="Q113" i="39"/>
  <c r="O113" i="39"/>
  <c r="W111" i="39"/>
  <c r="S111" i="39"/>
  <c r="R111" i="39"/>
  <c r="Q111" i="39"/>
  <c r="P111" i="39"/>
  <c r="O111" i="39"/>
  <c r="W110" i="39"/>
  <c r="V110" i="39"/>
  <c r="V109" i="39" s="1"/>
  <c r="U110" i="39"/>
  <c r="T110" i="39"/>
  <c r="S110" i="39"/>
  <c r="R110" i="39"/>
  <c r="R109" i="39" s="1"/>
  <c r="Q110" i="39"/>
  <c r="P110" i="39"/>
  <c r="O110" i="39"/>
  <c r="W109" i="39"/>
  <c r="U109" i="39"/>
  <c r="T109" i="39"/>
  <c r="S109" i="39"/>
  <c r="Q109" i="39"/>
  <c r="P109" i="39"/>
  <c r="O109" i="39"/>
  <c r="W107" i="39"/>
  <c r="S107" i="39"/>
  <c r="S105" i="39" s="1"/>
  <c r="R107" i="39"/>
  <c r="Q107" i="39"/>
  <c r="P107" i="39"/>
  <c r="O107" i="39"/>
  <c r="W106" i="39"/>
  <c r="W105" i="39" s="1"/>
  <c r="V106" i="39"/>
  <c r="V105" i="39" s="1"/>
  <c r="U106" i="39"/>
  <c r="T106" i="39"/>
  <c r="S106" i="39"/>
  <c r="R106" i="39"/>
  <c r="Q106" i="39"/>
  <c r="P106" i="39"/>
  <c r="P105" i="39" s="1"/>
  <c r="O106" i="39"/>
  <c r="U105" i="39"/>
  <c r="T105" i="39"/>
  <c r="Q105" i="39"/>
  <c r="O105" i="39"/>
  <c r="W99" i="39"/>
  <c r="S99" i="39"/>
  <c r="R99" i="39"/>
  <c r="Q99" i="39"/>
  <c r="P99" i="39"/>
  <c r="O99" i="39"/>
  <c r="W98" i="39"/>
  <c r="V98" i="39"/>
  <c r="V97" i="39" s="1"/>
  <c r="U98" i="39"/>
  <c r="T98" i="39"/>
  <c r="S98" i="39"/>
  <c r="R98" i="39"/>
  <c r="R97" i="39" s="1"/>
  <c r="Q98" i="39"/>
  <c r="P98" i="39"/>
  <c r="O98" i="39"/>
  <c r="W97" i="39"/>
  <c r="U97" i="39"/>
  <c r="T97" i="39"/>
  <c r="S97" i="39"/>
  <c r="Q97" i="39"/>
  <c r="P97" i="39"/>
  <c r="O97" i="39"/>
  <c r="W95" i="39"/>
  <c r="S95" i="39"/>
  <c r="S93" i="39" s="1"/>
  <c r="R95" i="39"/>
  <c r="Q95" i="39"/>
  <c r="P95" i="39"/>
  <c r="O95" i="39"/>
  <c r="W94" i="39"/>
  <c r="W93" i="39" s="1"/>
  <c r="V94" i="39"/>
  <c r="V93" i="39" s="1"/>
  <c r="U94" i="39"/>
  <c r="T94" i="39"/>
  <c r="S94" i="39"/>
  <c r="R94" i="39"/>
  <c r="Q94" i="39"/>
  <c r="P94" i="39"/>
  <c r="P93" i="39" s="1"/>
  <c r="O94" i="39"/>
  <c r="U93" i="39"/>
  <c r="T93" i="39"/>
  <c r="Q93" i="39"/>
  <c r="O93" i="39"/>
  <c r="W91" i="39"/>
  <c r="W175" i="39" s="1"/>
  <c r="S91" i="39"/>
  <c r="R91" i="39"/>
  <c r="Q91" i="39"/>
  <c r="Q175" i="39" s="1"/>
  <c r="P91" i="39"/>
  <c r="P175" i="39" s="1"/>
  <c r="O91" i="39"/>
  <c r="W90" i="39"/>
  <c r="V90" i="39"/>
  <c r="V89" i="39" s="1"/>
  <c r="U90" i="39"/>
  <c r="T90" i="39"/>
  <c r="S90" i="39"/>
  <c r="R90" i="39"/>
  <c r="R89" i="39" s="1"/>
  <c r="Q90" i="39"/>
  <c r="P90" i="39"/>
  <c r="O90" i="39"/>
  <c r="W89" i="39"/>
  <c r="U89" i="39"/>
  <c r="U173" i="39" s="1"/>
  <c r="T89" i="39"/>
  <c r="S89" i="39"/>
  <c r="Q89" i="39"/>
  <c r="Q173" i="39" s="1"/>
  <c r="P89" i="39"/>
  <c r="O89" i="39"/>
  <c r="V86" i="39"/>
  <c r="V180" i="39" s="1"/>
  <c r="U86" i="39"/>
  <c r="U180" i="39" s="1"/>
  <c r="T86" i="39"/>
  <c r="T180" i="39" s="1"/>
  <c r="W85" i="39"/>
  <c r="V85" i="39"/>
  <c r="U85" i="39"/>
  <c r="T85" i="39"/>
  <c r="S85" i="39"/>
  <c r="R85" i="39"/>
  <c r="Q85" i="39"/>
  <c r="P85" i="39"/>
  <c r="O85" i="39"/>
  <c r="S81" i="39"/>
  <c r="R81" i="39"/>
  <c r="Q81" i="39"/>
  <c r="P81" i="39"/>
  <c r="O81" i="39"/>
  <c r="V80" i="39"/>
  <c r="U80" i="39"/>
  <c r="T80" i="39"/>
  <c r="S80" i="39"/>
  <c r="R80" i="39"/>
  <c r="Q80" i="39"/>
  <c r="P80" i="39"/>
  <c r="O80" i="39"/>
  <c r="V79" i="39"/>
  <c r="U79" i="39"/>
  <c r="T79" i="39"/>
  <c r="S79" i="39"/>
  <c r="R79" i="39"/>
  <c r="Q79" i="39"/>
  <c r="P79" i="39"/>
  <c r="O79" i="39"/>
  <c r="W76" i="39"/>
  <c r="W74" i="39" s="1"/>
  <c r="S76" i="39"/>
  <c r="S74" i="39" s="1"/>
  <c r="R76" i="39"/>
  <c r="Q76" i="39"/>
  <c r="P76" i="39"/>
  <c r="O76" i="39"/>
  <c r="W75" i="39"/>
  <c r="V75" i="39"/>
  <c r="V74" i="39" s="1"/>
  <c r="U75" i="39"/>
  <c r="T75" i="39"/>
  <c r="S75" i="39"/>
  <c r="R75" i="39"/>
  <c r="R74" i="39" s="1"/>
  <c r="Q75" i="39"/>
  <c r="P75" i="39"/>
  <c r="P74" i="39" s="1"/>
  <c r="O75" i="39"/>
  <c r="U74" i="39"/>
  <c r="T74" i="39"/>
  <c r="O74" i="39"/>
  <c r="W72" i="39"/>
  <c r="S72" i="39"/>
  <c r="R72" i="39"/>
  <c r="Q72" i="39"/>
  <c r="P72" i="39"/>
  <c r="O72" i="39"/>
  <c r="W71" i="39"/>
  <c r="V71" i="39"/>
  <c r="V70" i="39" s="1"/>
  <c r="U71" i="39"/>
  <c r="T71" i="39"/>
  <c r="T70" i="39" s="1"/>
  <c r="S71" i="39"/>
  <c r="S70" i="39" s="1"/>
  <c r="R71" i="39"/>
  <c r="R70" i="39" s="1"/>
  <c r="Q71" i="39"/>
  <c r="Q70" i="39" s="1"/>
  <c r="P71" i="39"/>
  <c r="O71" i="39"/>
  <c r="W70" i="39"/>
  <c r="U70" i="39"/>
  <c r="P70" i="39"/>
  <c r="O70" i="39"/>
  <c r="W68" i="39"/>
  <c r="S68" i="39"/>
  <c r="R68" i="39"/>
  <c r="Q68" i="39"/>
  <c r="P68" i="39"/>
  <c r="O68" i="39"/>
  <c r="W67" i="39"/>
  <c r="W66" i="39" s="1"/>
  <c r="V67" i="39"/>
  <c r="V66" i="39" s="1"/>
  <c r="U67" i="39"/>
  <c r="T67" i="39"/>
  <c r="T66" i="39" s="1"/>
  <c r="S67" i="39"/>
  <c r="S66" i="39" s="1"/>
  <c r="R67" i="39"/>
  <c r="Q67" i="39"/>
  <c r="P67" i="39"/>
  <c r="O67" i="39"/>
  <c r="O66" i="39" s="1"/>
  <c r="U66" i="39"/>
  <c r="Q66" i="39"/>
  <c r="P66" i="39"/>
  <c r="W63" i="39"/>
  <c r="S63" i="39"/>
  <c r="R63" i="39"/>
  <c r="Q63" i="39"/>
  <c r="P63" i="39"/>
  <c r="O63" i="39"/>
  <c r="O61" i="39" s="1"/>
  <c r="W62" i="39"/>
  <c r="W61" i="39" s="1"/>
  <c r="V62" i="39"/>
  <c r="V61" i="39" s="1"/>
  <c r="U62" i="39"/>
  <c r="T62" i="39"/>
  <c r="T61" i="39" s="1"/>
  <c r="S62" i="39"/>
  <c r="R62" i="39"/>
  <c r="Q62" i="39"/>
  <c r="Q61" i="39" s="1"/>
  <c r="P62" i="39"/>
  <c r="P61" i="39" s="1"/>
  <c r="O62" i="39"/>
  <c r="U61" i="39"/>
  <c r="S61" i="39"/>
  <c r="W59" i="39"/>
  <c r="S59" i="39"/>
  <c r="R59" i="39"/>
  <c r="Q59" i="39"/>
  <c r="P59" i="39"/>
  <c r="O59" i="39"/>
  <c r="W58" i="39"/>
  <c r="W57" i="39" s="1"/>
  <c r="V58" i="39"/>
  <c r="V57" i="39" s="1"/>
  <c r="U58" i="39"/>
  <c r="T58" i="39"/>
  <c r="T57" i="39" s="1"/>
  <c r="S58" i="39"/>
  <c r="S57" i="39" s="1"/>
  <c r="R58" i="39"/>
  <c r="Q58" i="39"/>
  <c r="P58" i="39"/>
  <c r="P57" i="39" s="1"/>
  <c r="O58" i="39"/>
  <c r="O57" i="39" s="1"/>
  <c r="U57" i="39"/>
  <c r="Q57" i="39"/>
  <c r="W55" i="39"/>
  <c r="S55" i="39"/>
  <c r="R55" i="39"/>
  <c r="Q55" i="39"/>
  <c r="P55" i="39"/>
  <c r="O55" i="39"/>
  <c r="W54" i="39"/>
  <c r="W53" i="39" s="1"/>
  <c r="V54" i="39"/>
  <c r="V53" i="39" s="1"/>
  <c r="U54" i="39"/>
  <c r="T54" i="39"/>
  <c r="S54" i="39"/>
  <c r="R54" i="39"/>
  <c r="Q54" i="39"/>
  <c r="P54" i="39"/>
  <c r="P53" i="39" s="1"/>
  <c r="O54" i="39"/>
  <c r="O53" i="39" s="1"/>
  <c r="U53" i="39"/>
  <c r="T53" i="39"/>
  <c r="S53" i="39"/>
  <c r="Q53" i="39"/>
  <c r="W51" i="39"/>
  <c r="W49" i="39" s="1"/>
  <c r="S51" i="39"/>
  <c r="S49" i="39" s="1"/>
  <c r="R51" i="39"/>
  <c r="Q51" i="39"/>
  <c r="P51" i="39"/>
  <c r="O51" i="39"/>
  <c r="W50" i="39"/>
  <c r="V50" i="39"/>
  <c r="V49" i="39" s="1"/>
  <c r="U50" i="39"/>
  <c r="T50" i="39"/>
  <c r="S50" i="39"/>
  <c r="R50" i="39"/>
  <c r="R49" i="39" s="1"/>
  <c r="Q50" i="39"/>
  <c r="Q49" i="39" s="1"/>
  <c r="P50" i="39"/>
  <c r="P49" i="39" s="1"/>
  <c r="O50" i="39"/>
  <c r="U49" i="39"/>
  <c r="T49" i="39"/>
  <c r="W47" i="39"/>
  <c r="S47" i="39"/>
  <c r="R47" i="39"/>
  <c r="Q47" i="39"/>
  <c r="P47" i="39"/>
  <c r="P45" i="39" s="1"/>
  <c r="O47" i="39"/>
  <c r="W46" i="39"/>
  <c r="V46" i="39"/>
  <c r="V45" i="39" s="1"/>
  <c r="U46" i="39"/>
  <c r="U45" i="39" s="1"/>
  <c r="T46" i="39"/>
  <c r="S46" i="39"/>
  <c r="S45" i="39" s="1"/>
  <c r="R46" i="39"/>
  <c r="R45" i="39" s="1"/>
  <c r="Q46" i="39"/>
  <c r="Q45" i="39" s="1"/>
  <c r="P46" i="39"/>
  <c r="O46" i="39"/>
  <c r="O45" i="39" s="1"/>
  <c r="T45" i="39"/>
  <c r="W40" i="39"/>
  <c r="S40" i="39"/>
  <c r="S38" i="39" s="1"/>
  <c r="R40" i="39"/>
  <c r="Q40" i="39"/>
  <c r="P40" i="39"/>
  <c r="O40" i="39"/>
  <c r="O38" i="39" s="1"/>
  <c r="W39" i="39"/>
  <c r="V39" i="39"/>
  <c r="V38" i="39" s="1"/>
  <c r="U39" i="39"/>
  <c r="T39" i="39"/>
  <c r="S39" i="39"/>
  <c r="R39" i="39"/>
  <c r="R38" i="39" s="1"/>
  <c r="Q39" i="39"/>
  <c r="P39" i="39"/>
  <c r="P38" i="39" s="1"/>
  <c r="O39" i="39"/>
  <c r="W38" i="39"/>
  <c r="U38" i="39"/>
  <c r="T38" i="39"/>
  <c r="W36" i="39"/>
  <c r="W34" i="39" s="1"/>
  <c r="S36" i="39"/>
  <c r="R36" i="39"/>
  <c r="Q36" i="39"/>
  <c r="P36" i="39"/>
  <c r="P34" i="39" s="1"/>
  <c r="O36" i="39"/>
  <c r="W35" i="39"/>
  <c r="V35" i="39"/>
  <c r="V34" i="39" s="1"/>
  <c r="U35" i="39"/>
  <c r="T35" i="39"/>
  <c r="S35" i="39"/>
  <c r="R35" i="39"/>
  <c r="R34" i="39" s="1"/>
  <c r="Q35" i="39"/>
  <c r="P35" i="39"/>
  <c r="O35" i="39"/>
  <c r="U34" i="39"/>
  <c r="T34" i="39"/>
  <c r="S34" i="39"/>
  <c r="O34" i="39"/>
  <c r="W29" i="39"/>
  <c r="S29" i="39"/>
  <c r="R29" i="39"/>
  <c r="Q29" i="39"/>
  <c r="Q27" i="39" s="1"/>
  <c r="P29" i="39"/>
  <c r="O29" i="39"/>
  <c r="W28" i="39"/>
  <c r="V28" i="39"/>
  <c r="V27" i="39" s="1"/>
  <c r="U28" i="39"/>
  <c r="T28" i="39"/>
  <c r="S28" i="39"/>
  <c r="R28" i="39"/>
  <c r="R27" i="39" s="1"/>
  <c r="Q28" i="39"/>
  <c r="P28" i="39"/>
  <c r="O28" i="39"/>
  <c r="W27" i="39"/>
  <c r="U27" i="39"/>
  <c r="T27" i="39"/>
  <c r="S27" i="39"/>
  <c r="P27" i="39"/>
  <c r="O27" i="39"/>
  <c r="W24" i="39"/>
  <c r="S24" i="39"/>
  <c r="R24" i="39"/>
  <c r="Q24" i="39"/>
  <c r="P24" i="39"/>
  <c r="O24" i="39"/>
  <c r="W23" i="39"/>
  <c r="W22" i="39" s="1"/>
  <c r="V23" i="39"/>
  <c r="V22" i="39" s="1"/>
  <c r="U23" i="39"/>
  <c r="T23" i="39"/>
  <c r="S23" i="39"/>
  <c r="S22" i="39" s="1"/>
  <c r="R23" i="39"/>
  <c r="Q23" i="39"/>
  <c r="P23" i="39"/>
  <c r="O23" i="39"/>
  <c r="O22" i="39" s="1"/>
  <c r="U22" i="39"/>
  <c r="T22" i="39"/>
  <c r="P22" i="39"/>
  <c r="W20" i="39"/>
  <c r="S20" i="39"/>
  <c r="R20" i="39"/>
  <c r="Q20" i="39"/>
  <c r="P20" i="39"/>
  <c r="O20" i="39"/>
  <c r="W19" i="39"/>
  <c r="W18" i="39" s="1"/>
  <c r="V19" i="39"/>
  <c r="V18" i="39" s="1"/>
  <c r="U19" i="39"/>
  <c r="T19" i="39"/>
  <c r="S19" i="39"/>
  <c r="R19" i="39"/>
  <c r="Q19" i="39"/>
  <c r="P19" i="39"/>
  <c r="O19" i="39"/>
  <c r="O18" i="39" s="1"/>
  <c r="U18" i="39"/>
  <c r="T18" i="39"/>
  <c r="S18" i="39"/>
  <c r="P18" i="39"/>
  <c r="W16" i="39"/>
  <c r="W86" i="39" s="1"/>
  <c r="W180" i="39" s="1"/>
  <c r="S16" i="39"/>
  <c r="S86" i="39" s="1"/>
  <c r="R16" i="39"/>
  <c r="R86" i="39" s="1"/>
  <c r="Q16" i="39"/>
  <c r="P16" i="39"/>
  <c r="P86" i="39" s="1"/>
  <c r="P180" i="39" s="1"/>
  <c r="O16" i="39"/>
  <c r="O86" i="39" s="1"/>
  <c r="W15" i="39"/>
  <c r="W14" i="39" s="1"/>
  <c r="V15" i="39"/>
  <c r="V14" i="39" s="1"/>
  <c r="U15" i="39"/>
  <c r="T15" i="39"/>
  <c r="S15" i="39"/>
  <c r="R15" i="39"/>
  <c r="R14" i="39" s="1"/>
  <c r="Q15" i="39"/>
  <c r="P15" i="39"/>
  <c r="P14" i="39" s="1"/>
  <c r="O15" i="39"/>
  <c r="U14" i="39"/>
  <c r="T14" i="39"/>
  <c r="T84" i="39" s="1"/>
  <c r="S180" i="39" l="1"/>
  <c r="S14" i="39"/>
  <c r="S84" i="39" s="1"/>
  <c r="S178" i="39" s="1"/>
  <c r="R18" i="39"/>
  <c r="Q18" i="39"/>
  <c r="R22" i="39"/>
  <c r="Q22" i="39"/>
  <c r="O49" i="39"/>
  <c r="R53" i="39"/>
  <c r="R57" i="39"/>
  <c r="R66" i="39"/>
  <c r="W173" i="39"/>
  <c r="V173" i="39"/>
  <c r="O14" i="39"/>
  <c r="Q34" i="39"/>
  <c r="Q74" i="39"/>
  <c r="S173" i="39"/>
  <c r="R175" i="39"/>
  <c r="R180" i="39" s="1"/>
  <c r="U84" i="39"/>
  <c r="U178" i="39" s="1"/>
  <c r="Q86" i="39"/>
  <c r="Q38" i="39"/>
  <c r="W45" i="39"/>
  <c r="W84" i="39" s="1"/>
  <c r="W178" i="39" s="1"/>
  <c r="R61" i="39"/>
  <c r="R84" i="39" s="1"/>
  <c r="O173" i="39"/>
  <c r="O175" i="39"/>
  <c r="O180" i="39" s="1"/>
  <c r="S175" i="39"/>
  <c r="R93" i="39"/>
  <c r="R105" i="39"/>
  <c r="R173" i="39" s="1"/>
  <c r="R113" i="39"/>
  <c r="R121" i="39"/>
  <c r="R142" i="39"/>
  <c r="P84" i="39"/>
  <c r="P178" i="39" s="1"/>
  <c r="V84" i="39"/>
  <c r="V178" i="39" s="1"/>
  <c r="Q180" i="39"/>
  <c r="T173" i="39"/>
  <c r="T178" i="39" s="1"/>
  <c r="P173" i="39"/>
  <c r="O84" i="39"/>
  <c r="Q14" i="39"/>
  <c r="Q84" i="39" s="1"/>
  <c r="Q178" i="39" s="1"/>
  <c r="R178" i="39" l="1"/>
  <c r="O178" i="39"/>
  <c r="L179" i="39"/>
  <c r="K179" i="39"/>
  <c r="J179" i="39"/>
  <c r="I179" i="39"/>
  <c r="H179" i="39"/>
  <c r="G179" i="39"/>
  <c r="F179" i="39"/>
  <c r="E179" i="39"/>
  <c r="D179" i="39"/>
  <c r="L174" i="39"/>
  <c r="K174" i="39"/>
  <c r="J174" i="39"/>
  <c r="I174" i="39"/>
  <c r="H174" i="39"/>
  <c r="G174" i="39"/>
  <c r="F174" i="39"/>
  <c r="E174" i="39"/>
  <c r="D174" i="39"/>
  <c r="L170" i="39"/>
  <c r="K170" i="39"/>
  <c r="J170" i="39"/>
  <c r="I170" i="39"/>
  <c r="H170" i="39"/>
  <c r="G170" i="39"/>
  <c r="F170" i="39"/>
  <c r="E170" i="39"/>
  <c r="D170" i="39"/>
  <c r="L169" i="39"/>
  <c r="K169" i="39"/>
  <c r="J169" i="39"/>
  <c r="I169" i="39"/>
  <c r="H169" i="39"/>
  <c r="G169" i="39"/>
  <c r="F169" i="39"/>
  <c r="E169" i="39"/>
  <c r="D169" i="39"/>
  <c r="L168" i="39"/>
  <c r="K168" i="39"/>
  <c r="J168" i="39"/>
  <c r="I168" i="39"/>
  <c r="H168" i="39"/>
  <c r="G168" i="39"/>
  <c r="F168" i="39"/>
  <c r="E168" i="39"/>
  <c r="D168" i="39"/>
  <c r="L165" i="39"/>
  <c r="K165" i="39"/>
  <c r="J165" i="39"/>
  <c r="J163" i="39" s="1"/>
  <c r="I165" i="39"/>
  <c r="H165" i="39"/>
  <c r="G165" i="39"/>
  <c r="F165" i="39"/>
  <c r="E165" i="39"/>
  <c r="D165" i="39"/>
  <c r="L164" i="39"/>
  <c r="K164" i="39"/>
  <c r="K163" i="39" s="1"/>
  <c r="J164" i="39"/>
  <c r="I164" i="39"/>
  <c r="H164" i="39"/>
  <c r="G164" i="39"/>
  <c r="G163" i="39" s="1"/>
  <c r="F164" i="39"/>
  <c r="F163" i="39" s="1"/>
  <c r="E164" i="39"/>
  <c r="D164" i="39"/>
  <c r="L163" i="39"/>
  <c r="H163" i="39"/>
  <c r="D163" i="39"/>
  <c r="L160" i="39"/>
  <c r="K160" i="39"/>
  <c r="J160" i="39"/>
  <c r="I160" i="39"/>
  <c r="I158" i="39" s="1"/>
  <c r="H160" i="39"/>
  <c r="G160" i="39"/>
  <c r="F160" i="39"/>
  <c r="E160" i="39"/>
  <c r="E158" i="39" s="1"/>
  <c r="D160" i="39"/>
  <c r="L159" i="39"/>
  <c r="K159" i="39"/>
  <c r="J159" i="39"/>
  <c r="I159" i="39"/>
  <c r="H159" i="39"/>
  <c r="G159" i="39"/>
  <c r="F159" i="39"/>
  <c r="F158" i="39" s="1"/>
  <c r="E159" i="39"/>
  <c r="D159" i="39"/>
  <c r="L156" i="39"/>
  <c r="L154" i="39" s="1"/>
  <c r="K156" i="39"/>
  <c r="J156" i="39"/>
  <c r="I156" i="39"/>
  <c r="H156" i="39"/>
  <c r="G156" i="39"/>
  <c r="F156" i="39"/>
  <c r="E156" i="39"/>
  <c r="D156" i="39"/>
  <c r="D154" i="39" s="1"/>
  <c r="L155" i="39"/>
  <c r="K155" i="39"/>
  <c r="J155" i="39"/>
  <c r="I155" i="39"/>
  <c r="I154" i="39" s="1"/>
  <c r="H155" i="39"/>
  <c r="H154" i="39" s="1"/>
  <c r="G155" i="39"/>
  <c r="F155" i="39"/>
  <c r="E155" i="39"/>
  <c r="E154" i="39" s="1"/>
  <c r="D155" i="39"/>
  <c r="L152" i="39"/>
  <c r="K152" i="39"/>
  <c r="K150" i="39" s="1"/>
  <c r="J152" i="39"/>
  <c r="I152" i="39"/>
  <c r="I150" i="39" s="1"/>
  <c r="H152" i="39"/>
  <c r="G152" i="39"/>
  <c r="F152" i="39"/>
  <c r="E152" i="39"/>
  <c r="E150" i="39" s="1"/>
  <c r="D152" i="39"/>
  <c r="L151" i="39"/>
  <c r="L150" i="39" s="1"/>
  <c r="K151" i="39"/>
  <c r="J151" i="39"/>
  <c r="I151" i="39"/>
  <c r="H151" i="39"/>
  <c r="H150" i="39" s="1"/>
  <c r="G151" i="39"/>
  <c r="G150" i="39" s="1"/>
  <c r="F151" i="39"/>
  <c r="E151" i="39"/>
  <c r="D151" i="39"/>
  <c r="D150" i="39" s="1"/>
  <c r="L148" i="39"/>
  <c r="K148" i="39"/>
  <c r="K146" i="39" s="1"/>
  <c r="J148" i="39"/>
  <c r="J146" i="39" s="1"/>
  <c r="I148" i="39"/>
  <c r="H148" i="39"/>
  <c r="G148" i="39"/>
  <c r="F148" i="39"/>
  <c r="E148" i="39"/>
  <c r="D148" i="39"/>
  <c r="L147" i="39"/>
  <c r="K147" i="39"/>
  <c r="J147" i="39"/>
  <c r="I147" i="39"/>
  <c r="H147" i="39"/>
  <c r="G147" i="39"/>
  <c r="G146" i="39" s="1"/>
  <c r="F147" i="39"/>
  <c r="E147" i="39"/>
  <c r="D147" i="39"/>
  <c r="L144" i="39"/>
  <c r="K144" i="39"/>
  <c r="J144" i="39"/>
  <c r="I144" i="39"/>
  <c r="H144" i="39"/>
  <c r="G144" i="39"/>
  <c r="F144" i="39"/>
  <c r="F142" i="39" s="1"/>
  <c r="E144" i="39"/>
  <c r="D144" i="39"/>
  <c r="L143" i="39"/>
  <c r="K143" i="39"/>
  <c r="J143" i="39"/>
  <c r="I143" i="39"/>
  <c r="H143" i="39"/>
  <c r="G143" i="39"/>
  <c r="F143" i="39"/>
  <c r="E143" i="39"/>
  <c r="D143" i="39"/>
  <c r="J142" i="39"/>
  <c r="L136" i="39"/>
  <c r="L135" i="39" s="1"/>
  <c r="K136" i="39"/>
  <c r="J136" i="39"/>
  <c r="J135" i="39" s="1"/>
  <c r="I136" i="39"/>
  <c r="H136" i="39"/>
  <c r="G136" i="39"/>
  <c r="G135" i="39" s="1"/>
  <c r="F136" i="39"/>
  <c r="F135" i="39" s="1"/>
  <c r="E136" i="39"/>
  <c r="D136" i="39"/>
  <c r="D135" i="39" s="1"/>
  <c r="K135" i="39"/>
  <c r="I135" i="39"/>
  <c r="H135" i="39"/>
  <c r="E135" i="39"/>
  <c r="L132" i="39"/>
  <c r="L131" i="39" s="1"/>
  <c r="K132" i="39"/>
  <c r="J132" i="39"/>
  <c r="I132" i="39"/>
  <c r="H132" i="39"/>
  <c r="H131" i="39" s="1"/>
  <c r="G132" i="39"/>
  <c r="F132" i="39"/>
  <c r="F131" i="39" s="1"/>
  <c r="E132" i="39"/>
  <c r="E131" i="39" s="1"/>
  <c r="D132" i="39"/>
  <c r="D131" i="39" s="1"/>
  <c r="K131" i="39"/>
  <c r="J131" i="39"/>
  <c r="I131" i="39"/>
  <c r="G131" i="39"/>
  <c r="L127" i="39"/>
  <c r="K127" i="39"/>
  <c r="J127" i="39"/>
  <c r="I127" i="39"/>
  <c r="H127" i="39"/>
  <c r="G127" i="39"/>
  <c r="F127" i="39"/>
  <c r="E127" i="39"/>
  <c r="D127" i="39"/>
  <c r="L126" i="39"/>
  <c r="L125" i="39" s="1"/>
  <c r="K126" i="39"/>
  <c r="J126" i="39"/>
  <c r="I126" i="39"/>
  <c r="H126" i="39"/>
  <c r="H125" i="39" s="1"/>
  <c r="G126" i="39"/>
  <c r="F126" i="39"/>
  <c r="E126" i="39"/>
  <c r="E125" i="39" s="1"/>
  <c r="D126" i="39"/>
  <c r="D125" i="39" s="1"/>
  <c r="I125" i="39"/>
  <c r="L123" i="39"/>
  <c r="K123" i="39"/>
  <c r="J123" i="39"/>
  <c r="I123" i="39"/>
  <c r="H123" i="39"/>
  <c r="G123" i="39"/>
  <c r="F123" i="39"/>
  <c r="E123" i="39"/>
  <c r="D123" i="39"/>
  <c r="L122" i="39"/>
  <c r="L121" i="39" s="1"/>
  <c r="K122" i="39"/>
  <c r="J122" i="39"/>
  <c r="I122" i="39"/>
  <c r="H122" i="39"/>
  <c r="H121" i="39" s="1"/>
  <c r="G122" i="39"/>
  <c r="F122" i="39"/>
  <c r="E122" i="39"/>
  <c r="D122" i="39"/>
  <c r="D121" i="39" s="1"/>
  <c r="L119" i="39"/>
  <c r="K119" i="39"/>
  <c r="K117" i="39" s="1"/>
  <c r="J119" i="39"/>
  <c r="I119" i="39"/>
  <c r="H119" i="39"/>
  <c r="G119" i="39"/>
  <c r="G117" i="39" s="1"/>
  <c r="F119" i="39"/>
  <c r="E119" i="39"/>
  <c r="D119" i="39"/>
  <c r="L118" i="39"/>
  <c r="K118" i="39"/>
  <c r="J118" i="39"/>
  <c r="J117" i="39" s="1"/>
  <c r="I118" i="39"/>
  <c r="H118" i="39"/>
  <c r="G118" i="39"/>
  <c r="F118" i="39"/>
  <c r="F117" i="39" s="1"/>
  <c r="E118" i="39"/>
  <c r="D118" i="39"/>
  <c r="L115" i="39"/>
  <c r="K115" i="39"/>
  <c r="K113" i="39" s="1"/>
  <c r="J115" i="39"/>
  <c r="I115" i="39"/>
  <c r="H115" i="39"/>
  <c r="G115" i="39"/>
  <c r="G113" i="39" s="1"/>
  <c r="F115" i="39"/>
  <c r="E115" i="39"/>
  <c r="D115" i="39"/>
  <c r="L114" i="39"/>
  <c r="L113" i="39" s="1"/>
  <c r="K114" i="39"/>
  <c r="J114" i="39"/>
  <c r="I114" i="39"/>
  <c r="H114" i="39"/>
  <c r="H113" i="39" s="1"/>
  <c r="G114" i="39"/>
  <c r="F114" i="39"/>
  <c r="E114" i="39"/>
  <c r="D114" i="39"/>
  <c r="D113" i="39" s="1"/>
  <c r="I113" i="39"/>
  <c r="E113" i="39"/>
  <c r="L111" i="39"/>
  <c r="K111" i="39"/>
  <c r="J111" i="39"/>
  <c r="I111" i="39"/>
  <c r="H111" i="39"/>
  <c r="G111" i="39"/>
  <c r="F111" i="39"/>
  <c r="E111" i="39"/>
  <c r="D111" i="39"/>
  <c r="L110" i="39"/>
  <c r="L109" i="39" s="1"/>
  <c r="K110" i="39"/>
  <c r="J110" i="39"/>
  <c r="I110" i="39"/>
  <c r="H110" i="39"/>
  <c r="H109" i="39" s="1"/>
  <c r="G110" i="39"/>
  <c r="F110" i="39"/>
  <c r="E110" i="39"/>
  <c r="D110" i="39"/>
  <c r="D109" i="39" s="1"/>
  <c r="I109" i="39"/>
  <c r="E109" i="39"/>
  <c r="L107" i="39"/>
  <c r="K107" i="39"/>
  <c r="J107" i="39"/>
  <c r="I107" i="39"/>
  <c r="H107" i="39"/>
  <c r="G107" i="39"/>
  <c r="F107" i="39"/>
  <c r="E107" i="39"/>
  <c r="D107" i="39"/>
  <c r="L106" i="39"/>
  <c r="L105" i="39" s="1"/>
  <c r="K106" i="39"/>
  <c r="J106" i="39"/>
  <c r="I106" i="39"/>
  <c r="H106" i="39"/>
  <c r="H105" i="39" s="1"/>
  <c r="G106" i="39"/>
  <c r="F106" i="39"/>
  <c r="E106" i="39"/>
  <c r="D106" i="39"/>
  <c r="L99" i="39"/>
  <c r="K99" i="39"/>
  <c r="K97" i="39" s="1"/>
  <c r="J99" i="39"/>
  <c r="I99" i="39"/>
  <c r="H99" i="39"/>
  <c r="G99" i="39"/>
  <c r="G97" i="39" s="1"/>
  <c r="F99" i="39"/>
  <c r="F97" i="39" s="1"/>
  <c r="E99" i="39"/>
  <c r="D99" i="39"/>
  <c r="L98" i="39"/>
  <c r="K98" i="39"/>
  <c r="J98" i="39"/>
  <c r="I98" i="39"/>
  <c r="H98" i="39"/>
  <c r="G98" i="39"/>
  <c r="F98" i="39"/>
  <c r="E98" i="39"/>
  <c r="D98" i="39"/>
  <c r="J97" i="39"/>
  <c r="L95" i="39"/>
  <c r="K95" i="39"/>
  <c r="K93" i="39" s="1"/>
  <c r="J95" i="39"/>
  <c r="I95" i="39"/>
  <c r="H95" i="39"/>
  <c r="G95" i="39"/>
  <c r="G93" i="39" s="1"/>
  <c r="F95" i="39"/>
  <c r="E95" i="39"/>
  <c r="D95" i="39"/>
  <c r="L94" i="39"/>
  <c r="L93" i="39" s="1"/>
  <c r="K94" i="39"/>
  <c r="J94" i="39"/>
  <c r="I94" i="39"/>
  <c r="H94" i="39"/>
  <c r="H93" i="39" s="1"/>
  <c r="G94" i="39"/>
  <c r="F94" i="39"/>
  <c r="E94" i="39"/>
  <c r="D94" i="39"/>
  <c r="D93" i="39" s="1"/>
  <c r="I93" i="39"/>
  <c r="E93" i="39"/>
  <c r="L91" i="39"/>
  <c r="K91" i="39"/>
  <c r="K175" i="39" s="1"/>
  <c r="J91" i="39"/>
  <c r="I91" i="39"/>
  <c r="H91" i="39"/>
  <c r="G91" i="39"/>
  <c r="G175" i="39" s="1"/>
  <c r="F91" i="39"/>
  <c r="E91" i="39"/>
  <c r="D91" i="39"/>
  <c r="L90" i="39"/>
  <c r="L89" i="39" s="1"/>
  <c r="K90" i="39"/>
  <c r="J90" i="39"/>
  <c r="I90" i="39"/>
  <c r="H90" i="39"/>
  <c r="H89" i="39" s="1"/>
  <c r="G90" i="39"/>
  <c r="F90" i="39"/>
  <c r="E90" i="39"/>
  <c r="D90" i="39"/>
  <c r="D89" i="39" s="1"/>
  <c r="I89" i="39"/>
  <c r="E89" i="39"/>
  <c r="L85" i="39"/>
  <c r="K85" i="39"/>
  <c r="J85" i="39"/>
  <c r="I85" i="39"/>
  <c r="H85" i="39"/>
  <c r="G85" i="39"/>
  <c r="F85" i="39"/>
  <c r="E85" i="39"/>
  <c r="D85" i="39"/>
  <c r="L81" i="39"/>
  <c r="K81" i="39"/>
  <c r="J81" i="39"/>
  <c r="I81" i="39"/>
  <c r="H81" i="39"/>
  <c r="G81" i="39"/>
  <c r="F81" i="39"/>
  <c r="E81" i="39"/>
  <c r="D81" i="39"/>
  <c r="L80" i="39"/>
  <c r="K80" i="39"/>
  <c r="J80" i="39"/>
  <c r="I80" i="39"/>
  <c r="H80" i="39"/>
  <c r="G80" i="39"/>
  <c r="F80" i="39"/>
  <c r="E80" i="39"/>
  <c r="D80" i="39"/>
  <c r="L79" i="39"/>
  <c r="K79" i="39"/>
  <c r="J79" i="39"/>
  <c r="I79" i="39"/>
  <c r="H79" i="39"/>
  <c r="G79" i="39"/>
  <c r="F79" i="39"/>
  <c r="E79" i="39"/>
  <c r="D79" i="39"/>
  <c r="L76" i="39"/>
  <c r="K76" i="39"/>
  <c r="J76" i="39"/>
  <c r="I76" i="39"/>
  <c r="H76" i="39"/>
  <c r="G76" i="39"/>
  <c r="F76" i="39"/>
  <c r="E76" i="39"/>
  <c r="D76" i="39"/>
  <c r="L75" i="39"/>
  <c r="K75" i="39"/>
  <c r="J75" i="39"/>
  <c r="I75" i="39"/>
  <c r="H75" i="39"/>
  <c r="G75" i="39"/>
  <c r="F75" i="39"/>
  <c r="E75" i="39"/>
  <c r="D75" i="39"/>
  <c r="L72" i="39"/>
  <c r="K72" i="39"/>
  <c r="J72" i="39"/>
  <c r="I72" i="39"/>
  <c r="H72" i="39"/>
  <c r="G72" i="39"/>
  <c r="F72" i="39"/>
  <c r="E72" i="39"/>
  <c r="D72" i="39"/>
  <c r="L71" i="39"/>
  <c r="L70" i="39" s="1"/>
  <c r="K71" i="39"/>
  <c r="J71" i="39"/>
  <c r="I71" i="39"/>
  <c r="H71" i="39"/>
  <c r="G71" i="39"/>
  <c r="F71" i="39"/>
  <c r="F70" i="39" s="1"/>
  <c r="E71" i="39"/>
  <c r="D71" i="39"/>
  <c r="H70" i="39"/>
  <c r="D70" i="39"/>
  <c r="L68" i="39"/>
  <c r="K68" i="39"/>
  <c r="J68" i="39"/>
  <c r="I68" i="39"/>
  <c r="H68" i="39"/>
  <c r="G68" i="39"/>
  <c r="F68" i="39"/>
  <c r="E68" i="39"/>
  <c r="D68" i="39"/>
  <c r="L67" i="39"/>
  <c r="K67" i="39"/>
  <c r="J67" i="39"/>
  <c r="I67" i="39"/>
  <c r="H67" i="39"/>
  <c r="G67" i="39"/>
  <c r="F67" i="39"/>
  <c r="E67" i="39"/>
  <c r="D67" i="39"/>
  <c r="I66" i="39"/>
  <c r="E66" i="39"/>
  <c r="L63" i="39"/>
  <c r="K63" i="39"/>
  <c r="J63" i="39"/>
  <c r="J61" i="39" s="1"/>
  <c r="I63" i="39"/>
  <c r="H63" i="39"/>
  <c r="G63" i="39"/>
  <c r="F63" i="39"/>
  <c r="E63" i="39"/>
  <c r="D63" i="39"/>
  <c r="L62" i="39"/>
  <c r="K62" i="39"/>
  <c r="J62" i="39"/>
  <c r="I62" i="39"/>
  <c r="H62" i="39"/>
  <c r="G62" i="39"/>
  <c r="F62" i="39"/>
  <c r="E62" i="39"/>
  <c r="D62" i="39"/>
  <c r="L59" i="39"/>
  <c r="K59" i="39"/>
  <c r="K57" i="39" s="1"/>
  <c r="J59" i="39"/>
  <c r="I59" i="39"/>
  <c r="I57" i="39" s="1"/>
  <c r="H59" i="39"/>
  <c r="G59" i="39"/>
  <c r="F59" i="39"/>
  <c r="E59" i="39"/>
  <c r="E57" i="39" s="1"/>
  <c r="D59" i="39"/>
  <c r="L58" i="39"/>
  <c r="K58" i="39"/>
  <c r="J58" i="39"/>
  <c r="J57" i="39" s="1"/>
  <c r="I58" i="39"/>
  <c r="H58" i="39"/>
  <c r="G58" i="39"/>
  <c r="F58" i="39"/>
  <c r="F57" i="39" s="1"/>
  <c r="E58" i="39"/>
  <c r="D58" i="39"/>
  <c r="G57" i="39"/>
  <c r="L55" i="39"/>
  <c r="K55" i="39"/>
  <c r="J55" i="39"/>
  <c r="I55" i="39"/>
  <c r="I53" i="39" s="1"/>
  <c r="H55" i="39"/>
  <c r="G55" i="39"/>
  <c r="F55" i="39"/>
  <c r="E55" i="39"/>
  <c r="E53" i="39" s="1"/>
  <c r="D55" i="39"/>
  <c r="L54" i="39"/>
  <c r="K54" i="39"/>
  <c r="J54" i="39"/>
  <c r="I54" i="39"/>
  <c r="H54" i="39"/>
  <c r="G54" i="39"/>
  <c r="F54" i="39"/>
  <c r="E54" i="39"/>
  <c r="D54" i="39"/>
  <c r="J53" i="39"/>
  <c r="H53" i="39"/>
  <c r="L51" i="39"/>
  <c r="K51" i="39"/>
  <c r="J51" i="39"/>
  <c r="I51" i="39"/>
  <c r="H51" i="39"/>
  <c r="G51" i="39"/>
  <c r="F51" i="39"/>
  <c r="F49" i="39" s="1"/>
  <c r="E51" i="39"/>
  <c r="D51" i="39"/>
  <c r="L50" i="39"/>
  <c r="K50" i="39"/>
  <c r="J50" i="39"/>
  <c r="I50" i="39"/>
  <c r="H50" i="39"/>
  <c r="G50" i="39"/>
  <c r="F50" i="39"/>
  <c r="E50" i="39"/>
  <c r="D50" i="39"/>
  <c r="J49" i="39"/>
  <c r="L47" i="39"/>
  <c r="K47" i="39"/>
  <c r="K45" i="39" s="1"/>
  <c r="J47" i="39"/>
  <c r="I47" i="39"/>
  <c r="H47" i="39"/>
  <c r="G47" i="39"/>
  <c r="G45" i="39" s="1"/>
  <c r="F47" i="39"/>
  <c r="E47" i="39"/>
  <c r="D47" i="39"/>
  <c r="L46" i="39"/>
  <c r="L45" i="39" s="1"/>
  <c r="K46" i="39"/>
  <c r="J46" i="39"/>
  <c r="I46" i="39"/>
  <c r="H46" i="39"/>
  <c r="H45" i="39" s="1"/>
  <c r="G46" i="39"/>
  <c r="F46" i="39"/>
  <c r="F45" i="39" s="1"/>
  <c r="E46" i="39"/>
  <c r="D46" i="39"/>
  <c r="L40" i="39"/>
  <c r="K40" i="39"/>
  <c r="K38" i="39" s="1"/>
  <c r="J40" i="39"/>
  <c r="I40" i="39"/>
  <c r="H40" i="39"/>
  <c r="G40" i="39"/>
  <c r="F40" i="39"/>
  <c r="E40" i="39"/>
  <c r="D40" i="39"/>
  <c r="L39" i="39"/>
  <c r="K39" i="39"/>
  <c r="J39" i="39"/>
  <c r="I39" i="39"/>
  <c r="H39" i="39"/>
  <c r="G39" i="39"/>
  <c r="G38" i="39" s="1"/>
  <c r="F39" i="39"/>
  <c r="E39" i="39"/>
  <c r="E38" i="39" s="1"/>
  <c r="D39" i="39"/>
  <c r="J38" i="39"/>
  <c r="L36" i="39"/>
  <c r="K36" i="39"/>
  <c r="K34" i="39" s="1"/>
  <c r="J36" i="39"/>
  <c r="I36" i="39"/>
  <c r="H36" i="39"/>
  <c r="G36" i="39"/>
  <c r="G34" i="39" s="1"/>
  <c r="F36" i="39"/>
  <c r="E36" i="39"/>
  <c r="D36" i="39"/>
  <c r="L35" i="39"/>
  <c r="K35" i="39"/>
  <c r="J35" i="39"/>
  <c r="J34" i="39" s="1"/>
  <c r="I35" i="39"/>
  <c r="I34" i="39" s="1"/>
  <c r="H35" i="39"/>
  <c r="G35" i="39"/>
  <c r="F35" i="39"/>
  <c r="F34" i="39" s="1"/>
  <c r="E35" i="39"/>
  <c r="D35" i="39"/>
  <c r="E34" i="39"/>
  <c r="L29" i="39"/>
  <c r="K29" i="39"/>
  <c r="J29" i="39"/>
  <c r="I29" i="39"/>
  <c r="H29" i="39"/>
  <c r="G29" i="39"/>
  <c r="F29" i="39"/>
  <c r="E29" i="39"/>
  <c r="D29" i="39"/>
  <c r="L28" i="39"/>
  <c r="L27" i="39" s="1"/>
  <c r="K28" i="39"/>
  <c r="J28" i="39"/>
  <c r="I28" i="39"/>
  <c r="H28" i="39"/>
  <c r="G28" i="39"/>
  <c r="F28" i="39"/>
  <c r="E28" i="39"/>
  <c r="D28" i="39"/>
  <c r="H27" i="39"/>
  <c r="D27" i="39"/>
  <c r="L24" i="39"/>
  <c r="K24" i="39"/>
  <c r="J24" i="39"/>
  <c r="I24" i="39"/>
  <c r="I22" i="39" s="1"/>
  <c r="H24" i="39"/>
  <c r="G24" i="39"/>
  <c r="F24" i="39"/>
  <c r="E24" i="39"/>
  <c r="E22" i="39" s="1"/>
  <c r="D24" i="39"/>
  <c r="L23" i="39"/>
  <c r="K23" i="39"/>
  <c r="J23" i="39"/>
  <c r="I23" i="39"/>
  <c r="H23" i="39"/>
  <c r="G23" i="39"/>
  <c r="G22" i="39" s="1"/>
  <c r="F23" i="39"/>
  <c r="E23" i="39"/>
  <c r="D23" i="39"/>
  <c r="K22" i="39"/>
  <c r="L20" i="39"/>
  <c r="L18" i="39" s="1"/>
  <c r="K20" i="39"/>
  <c r="J20" i="39"/>
  <c r="I20" i="39"/>
  <c r="H20" i="39"/>
  <c r="H18" i="39" s="1"/>
  <c r="G20" i="39"/>
  <c r="F20" i="39"/>
  <c r="F18" i="39" s="1"/>
  <c r="E20" i="39"/>
  <c r="D20" i="39"/>
  <c r="D18" i="39" s="1"/>
  <c r="L19" i="39"/>
  <c r="K19" i="39"/>
  <c r="K18" i="39" s="1"/>
  <c r="J19" i="39"/>
  <c r="I19" i="39"/>
  <c r="H19" i="39"/>
  <c r="G19" i="39"/>
  <c r="G18" i="39" s="1"/>
  <c r="F19" i="39"/>
  <c r="E19" i="39"/>
  <c r="D19" i="39"/>
  <c r="J18" i="39"/>
  <c r="L16" i="39"/>
  <c r="K16" i="39"/>
  <c r="J16" i="39"/>
  <c r="I16" i="39"/>
  <c r="H16" i="39"/>
  <c r="G16" i="39"/>
  <c r="F16" i="39"/>
  <c r="E16" i="39"/>
  <c r="D16" i="39"/>
  <c r="L15" i="39"/>
  <c r="K15" i="39"/>
  <c r="J15" i="39"/>
  <c r="I15" i="39"/>
  <c r="H15" i="39"/>
  <c r="G15" i="39"/>
  <c r="F15" i="39"/>
  <c r="E15" i="39"/>
  <c r="D15" i="39"/>
  <c r="I14" i="39"/>
  <c r="E14" i="39"/>
  <c r="D86" i="39" l="1"/>
  <c r="H86" i="39"/>
  <c r="L86" i="39"/>
  <c r="E18" i="39"/>
  <c r="I18" i="39"/>
  <c r="D34" i="39"/>
  <c r="H34" i="39"/>
  <c r="L34" i="39"/>
  <c r="J45" i="39"/>
  <c r="D57" i="39"/>
  <c r="H57" i="39"/>
  <c r="L57" i="39"/>
  <c r="E175" i="39"/>
  <c r="I175" i="39"/>
  <c r="F93" i="39"/>
  <c r="J93" i="39"/>
  <c r="F113" i="39"/>
  <c r="J113" i="39"/>
  <c r="F146" i="39"/>
  <c r="F150" i="39"/>
  <c r="J150" i="39"/>
  <c r="G154" i="39"/>
  <c r="K154" i="39"/>
  <c r="D158" i="39"/>
  <c r="H158" i="39"/>
  <c r="L158" i="39"/>
  <c r="E163" i="39"/>
  <c r="I163" i="39"/>
  <c r="F14" i="39"/>
  <c r="J14" i="39"/>
  <c r="E86" i="39"/>
  <c r="E180" i="39" s="1"/>
  <c r="I86" i="39"/>
  <c r="F22" i="39"/>
  <c r="J22" i="39"/>
  <c r="E27" i="39"/>
  <c r="E84" i="39" s="1"/>
  <c r="I27" i="39"/>
  <c r="D38" i="39"/>
  <c r="H38" i="39"/>
  <c r="L38" i="39"/>
  <c r="G49" i="39"/>
  <c r="K49" i="39"/>
  <c r="F53" i="39"/>
  <c r="F61" i="39"/>
  <c r="F66" i="39"/>
  <c r="J66" i="39"/>
  <c r="E70" i="39"/>
  <c r="I70" i="39"/>
  <c r="G105" i="39"/>
  <c r="K105" i="39"/>
  <c r="G121" i="39"/>
  <c r="K121" i="39"/>
  <c r="D14" i="39"/>
  <c r="H14" i="39"/>
  <c r="L14" i="39"/>
  <c r="G86" i="39"/>
  <c r="G180" i="39" s="1"/>
  <c r="K86" i="39"/>
  <c r="K180" i="39" s="1"/>
  <c r="D22" i="39"/>
  <c r="H22" i="39"/>
  <c r="L22" i="39"/>
  <c r="G27" i="39"/>
  <c r="K27" i="39"/>
  <c r="F27" i="39"/>
  <c r="F84" i="39" s="1"/>
  <c r="J27" i="39"/>
  <c r="J84" i="39" s="1"/>
  <c r="F38" i="39"/>
  <c r="I38" i="39"/>
  <c r="E49" i="39"/>
  <c r="I49" i="39"/>
  <c r="D49" i="39"/>
  <c r="H49" i="39"/>
  <c r="L49" i="39"/>
  <c r="D53" i="39"/>
  <c r="L53" i="39"/>
  <c r="H61" i="39"/>
  <c r="L61" i="39"/>
  <c r="D66" i="39"/>
  <c r="H66" i="39"/>
  <c r="L66" i="39"/>
  <c r="G66" i="39"/>
  <c r="K66" i="39"/>
  <c r="G70" i="39"/>
  <c r="K70" i="39"/>
  <c r="J70" i="39"/>
  <c r="E74" i="39"/>
  <c r="I74" i="39"/>
  <c r="D105" i="39"/>
  <c r="E142" i="39"/>
  <c r="I142" i="39"/>
  <c r="E146" i="39"/>
  <c r="I146" i="39"/>
  <c r="D146" i="39"/>
  <c r="H146" i="39"/>
  <c r="L146" i="39"/>
  <c r="H84" i="39"/>
  <c r="L84" i="39"/>
  <c r="E45" i="39"/>
  <c r="I45" i="39"/>
  <c r="D45" i="39"/>
  <c r="D84" i="39" s="1"/>
  <c r="G61" i="39"/>
  <c r="K61" i="39"/>
  <c r="F74" i="39"/>
  <c r="J74" i="39"/>
  <c r="G89" i="39"/>
  <c r="K89" i="39"/>
  <c r="F175" i="39"/>
  <c r="J175" i="39"/>
  <c r="E117" i="39"/>
  <c r="I117" i="39"/>
  <c r="D117" i="39"/>
  <c r="H117" i="39"/>
  <c r="L117" i="39"/>
  <c r="F121" i="39"/>
  <c r="J121" i="39"/>
  <c r="E121" i="39"/>
  <c r="I121" i="39"/>
  <c r="G125" i="39"/>
  <c r="K125" i="39"/>
  <c r="F125" i="39"/>
  <c r="J125" i="39"/>
  <c r="F154" i="39"/>
  <c r="J154" i="39"/>
  <c r="K14" i="39"/>
  <c r="K84" i="39" s="1"/>
  <c r="G14" i="39"/>
  <c r="F86" i="39"/>
  <c r="F180" i="39" s="1"/>
  <c r="J86" i="39"/>
  <c r="J180" i="39" s="1"/>
  <c r="G53" i="39"/>
  <c r="K53" i="39"/>
  <c r="E61" i="39"/>
  <c r="I61" i="39"/>
  <c r="D61" i="39"/>
  <c r="D74" i="39"/>
  <c r="H74" i="39"/>
  <c r="L74" i="39"/>
  <c r="G74" i="39"/>
  <c r="K74" i="39"/>
  <c r="D175" i="39"/>
  <c r="D180" i="39" s="1"/>
  <c r="H175" i="39"/>
  <c r="L175" i="39"/>
  <c r="E97" i="39"/>
  <c r="I97" i="39"/>
  <c r="D97" i="39"/>
  <c r="H97" i="39"/>
  <c r="L97" i="39"/>
  <c r="F105" i="39"/>
  <c r="J105" i="39"/>
  <c r="E105" i="39"/>
  <c r="I105" i="39"/>
  <c r="G109" i="39"/>
  <c r="K109" i="39"/>
  <c r="F109" i="39"/>
  <c r="J109" i="39"/>
  <c r="D142" i="39"/>
  <c r="D173" i="39" s="1"/>
  <c r="H142" i="39"/>
  <c r="H173" i="39" s="1"/>
  <c r="L142" i="39"/>
  <c r="L173" i="39" s="1"/>
  <c r="G142" i="39"/>
  <c r="K142" i="39"/>
  <c r="G158" i="39"/>
  <c r="K158" i="39"/>
  <c r="J158" i="39"/>
  <c r="I173" i="39"/>
  <c r="H180" i="39"/>
  <c r="I180" i="39"/>
  <c r="I84" i="39"/>
  <c r="I178" i="39" s="1"/>
  <c r="F89" i="39"/>
  <c r="J89" i="39"/>
  <c r="J173" i="39" l="1"/>
  <c r="J178" i="39" s="1"/>
  <c r="K173" i="39"/>
  <c r="E173" i="39"/>
  <c r="L180" i="39"/>
  <c r="G173" i="39"/>
  <c r="G84" i="39"/>
  <c r="G178" i="39" s="1"/>
  <c r="E178" i="39"/>
  <c r="D178" i="39"/>
  <c r="K178" i="39"/>
  <c r="L178" i="39"/>
  <c r="H178" i="39"/>
  <c r="F173" i="39"/>
  <c r="F178" i="39" s="1"/>
  <c r="W227" i="38"/>
  <c r="V227" i="38"/>
  <c r="U227" i="38"/>
  <c r="T227" i="38"/>
  <c r="S227" i="38"/>
  <c r="R227" i="38"/>
  <c r="Q227" i="38"/>
  <c r="P227" i="38"/>
  <c r="O227" i="38"/>
  <c r="V223" i="38"/>
  <c r="U223" i="38"/>
  <c r="T223" i="38"/>
  <c r="W222" i="38"/>
  <c r="V222" i="38"/>
  <c r="U222" i="38"/>
  <c r="T222" i="38"/>
  <c r="S222" i="38"/>
  <c r="R222" i="38"/>
  <c r="Q222" i="38"/>
  <c r="P222" i="38"/>
  <c r="O222" i="38"/>
  <c r="S218" i="38"/>
  <c r="R218" i="38"/>
  <c r="Q218" i="38"/>
  <c r="P218" i="38"/>
  <c r="O218" i="38"/>
  <c r="V217" i="38"/>
  <c r="U217" i="38"/>
  <c r="T217" i="38"/>
  <c r="S217" i="38"/>
  <c r="R217" i="38"/>
  <c r="Q217" i="38"/>
  <c r="P217" i="38"/>
  <c r="O217" i="38"/>
  <c r="V216" i="38"/>
  <c r="U216" i="38"/>
  <c r="T216" i="38"/>
  <c r="S216" i="38"/>
  <c r="R216" i="38"/>
  <c r="Q216" i="38"/>
  <c r="P216" i="38"/>
  <c r="O216" i="38"/>
  <c r="W213" i="38"/>
  <c r="S213" i="38"/>
  <c r="S211" i="38" s="1"/>
  <c r="R213" i="38"/>
  <c r="Q213" i="38"/>
  <c r="P213" i="38"/>
  <c r="O213" i="38"/>
  <c r="O211" i="38" s="1"/>
  <c r="W212" i="38"/>
  <c r="V212" i="38"/>
  <c r="V211" i="38" s="1"/>
  <c r="U212" i="38"/>
  <c r="T212" i="38"/>
  <c r="S212" i="38"/>
  <c r="R212" i="38"/>
  <c r="R211" i="38" s="1"/>
  <c r="Q212" i="38"/>
  <c r="P212" i="38"/>
  <c r="P211" i="38" s="1"/>
  <c r="O212" i="38"/>
  <c r="W211" i="38"/>
  <c r="U211" i="38"/>
  <c r="T211" i="38"/>
  <c r="Q211" i="38"/>
  <c r="W208" i="38"/>
  <c r="S208" i="38"/>
  <c r="R208" i="38"/>
  <c r="Q208" i="38"/>
  <c r="P208" i="38"/>
  <c r="O208" i="38"/>
  <c r="W207" i="38"/>
  <c r="V207" i="38"/>
  <c r="V206" i="38" s="1"/>
  <c r="U207" i="38"/>
  <c r="T207" i="38"/>
  <c r="S207" i="38"/>
  <c r="R207" i="38"/>
  <c r="R206" i="38" s="1"/>
  <c r="Q207" i="38"/>
  <c r="P207" i="38"/>
  <c r="P206" i="38" s="1"/>
  <c r="O207" i="38"/>
  <c r="W206" i="38"/>
  <c r="U206" i="38"/>
  <c r="T206" i="38"/>
  <c r="S206" i="38"/>
  <c r="Q206" i="38"/>
  <c r="O206" i="38"/>
  <c r="W203" i="38"/>
  <c r="S203" i="38"/>
  <c r="S201" i="38" s="1"/>
  <c r="R203" i="38"/>
  <c r="Q203" i="38"/>
  <c r="P203" i="38"/>
  <c r="O203" i="38"/>
  <c r="O201" i="38" s="1"/>
  <c r="W202" i="38"/>
  <c r="V202" i="38"/>
  <c r="V201" i="38" s="1"/>
  <c r="U202" i="38"/>
  <c r="T202" i="38"/>
  <c r="S202" i="38"/>
  <c r="R202" i="38"/>
  <c r="R201" i="38" s="1"/>
  <c r="Q202" i="38"/>
  <c r="P202" i="38"/>
  <c r="P201" i="38" s="1"/>
  <c r="O202" i="38"/>
  <c r="W201" i="38"/>
  <c r="U201" i="38"/>
  <c r="T201" i="38"/>
  <c r="Q201" i="38"/>
  <c r="W199" i="38"/>
  <c r="S199" i="38"/>
  <c r="R199" i="38"/>
  <c r="Q199" i="38"/>
  <c r="P199" i="38"/>
  <c r="O199" i="38"/>
  <c r="W198" i="38"/>
  <c r="V198" i="38"/>
  <c r="V197" i="38" s="1"/>
  <c r="U198" i="38"/>
  <c r="T198" i="38"/>
  <c r="S198" i="38"/>
  <c r="R198" i="38"/>
  <c r="R197" i="38" s="1"/>
  <c r="Q198" i="38"/>
  <c r="P198" i="38"/>
  <c r="P197" i="38" s="1"/>
  <c r="O198" i="38"/>
  <c r="W197" i="38"/>
  <c r="U197" i="38"/>
  <c r="T197" i="38"/>
  <c r="S197" i="38"/>
  <c r="Q197" i="38"/>
  <c r="O197" i="38"/>
  <c r="W195" i="38"/>
  <c r="S195" i="38"/>
  <c r="S193" i="38" s="1"/>
  <c r="R195" i="38"/>
  <c r="Q195" i="38"/>
  <c r="P195" i="38"/>
  <c r="O195" i="38"/>
  <c r="W194" i="38"/>
  <c r="V194" i="38"/>
  <c r="V193" i="38" s="1"/>
  <c r="U194" i="38"/>
  <c r="T194" i="38"/>
  <c r="S194" i="38"/>
  <c r="R194" i="38"/>
  <c r="R193" i="38" s="1"/>
  <c r="Q194" i="38"/>
  <c r="P194" i="38"/>
  <c r="P193" i="38" s="1"/>
  <c r="O194" i="38"/>
  <c r="W193" i="38"/>
  <c r="U193" i="38"/>
  <c r="T193" i="38"/>
  <c r="Q193" i="38"/>
  <c r="O193" i="38"/>
  <c r="W191" i="38"/>
  <c r="S191" i="38"/>
  <c r="R191" i="38"/>
  <c r="Q191" i="38"/>
  <c r="P191" i="38"/>
  <c r="O191" i="38"/>
  <c r="W190" i="38"/>
  <c r="V190" i="38"/>
  <c r="V189" i="38" s="1"/>
  <c r="U190" i="38"/>
  <c r="T190" i="38"/>
  <c r="S190" i="38"/>
  <c r="R190" i="38"/>
  <c r="R189" i="38" s="1"/>
  <c r="Q190" i="38"/>
  <c r="P190" i="38"/>
  <c r="P189" i="38" s="1"/>
  <c r="O190" i="38"/>
  <c r="W189" i="38"/>
  <c r="U189" i="38"/>
  <c r="T189" i="38"/>
  <c r="S189" i="38"/>
  <c r="Q189" i="38"/>
  <c r="O189" i="38"/>
  <c r="W187" i="38"/>
  <c r="S187" i="38"/>
  <c r="S185" i="38" s="1"/>
  <c r="R187" i="38"/>
  <c r="Q187" i="38"/>
  <c r="P187" i="38"/>
  <c r="O187" i="38"/>
  <c r="O185" i="38" s="1"/>
  <c r="W186" i="38"/>
  <c r="V186" i="38"/>
  <c r="V185" i="38" s="1"/>
  <c r="U186" i="38"/>
  <c r="T186" i="38"/>
  <c r="S186" i="38"/>
  <c r="R186" i="38"/>
  <c r="R185" i="38" s="1"/>
  <c r="Q186" i="38"/>
  <c r="P186" i="38"/>
  <c r="P185" i="38" s="1"/>
  <c r="O186" i="38"/>
  <c r="W185" i="38"/>
  <c r="U185" i="38"/>
  <c r="T185" i="38"/>
  <c r="Q185" i="38"/>
  <c r="W180" i="38"/>
  <c r="S180" i="38"/>
  <c r="R180" i="38"/>
  <c r="Q180" i="38"/>
  <c r="P180" i="38"/>
  <c r="O180" i="38"/>
  <c r="W179" i="38"/>
  <c r="V179" i="38"/>
  <c r="V178" i="38" s="1"/>
  <c r="U179" i="38"/>
  <c r="T179" i="38"/>
  <c r="S179" i="38"/>
  <c r="R179" i="38"/>
  <c r="R178" i="38" s="1"/>
  <c r="Q179" i="38"/>
  <c r="P179" i="38"/>
  <c r="O179" i="38"/>
  <c r="W178" i="38"/>
  <c r="U178" i="38"/>
  <c r="T178" i="38"/>
  <c r="S178" i="38"/>
  <c r="Q178" i="38"/>
  <c r="P178" i="38"/>
  <c r="O178" i="38"/>
  <c r="W175" i="38"/>
  <c r="V175" i="38"/>
  <c r="V174" i="38" s="1"/>
  <c r="U175" i="38"/>
  <c r="T175" i="38"/>
  <c r="T174" i="38" s="1"/>
  <c r="S175" i="38"/>
  <c r="R175" i="38"/>
  <c r="Q175" i="38"/>
  <c r="P175" i="38"/>
  <c r="P174" i="38" s="1"/>
  <c r="O175" i="38"/>
  <c r="W174" i="38"/>
  <c r="U174" i="38"/>
  <c r="S174" i="38"/>
  <c r="R174" i="38"/>
  <c r="Q174" i="38"/>
  <c r="O174" i="38"/>
  <c r="W170" i="38"/>
  <c r="S170" i="38"/>
  <c r="S168" i="38" s="1"/>
  <c r="R170" i="38"/>
  <c r="Q170" i="38"/>
  <c r="P170" i="38"/>
  <c r="O170" i="38"/>
  <c r="O168" i="38" s="1"/>
  <c r="W169" i="38"/>
  <c r="V169" i="38"/>
  <c r="U169" i="38"/>
  <c r="T169" i="38"/>
  <c r="T168" i="38" s="1"/>
  <c r="S169" i="38"/>
  <c r="R169" i="38"/>
  <c r="Q169" i="38"/>
  <c r="P169" i="38"/>
  <c r="P168" i="38" s="1"/>
  <c r="O169" i="38"/>
  <c r="W168" i="38"/>
  <c r="V168" i="38"/>
  <c r="U168" i="38"/>
  <c r="R168" i="38"/>
  <c r="Q168" i="38"/>
  <c r="W166" i="38"/>
  <c r="S166" i="38"/>
  <c r="R166" i="38"/>
  <c r="Q166" i="38"/>
  <c r="Q164" i="38" s="1"/>
  <c r="P166" i="38"/>
  <c r="O166" i="38"/>
  <c r="W165" i="38"/>
  <c r="V165" i="38"/>
  <c r="V164" i="38" s="1"/>
  <c r="U165" i="38"/>
  <c r="T165" i="38"/>
  <c r="T164" i="38" s="1"/>
  <c r="S165" i="38"/>
  <c r="R165" i="38"/>
  <c r="R164" i="38" s="1"/>
  <c r="Q165" i="38"/>
  <c r="P165" i="38"/>
  <c r="P164" i="38" s="1"/>
  <c r="O165" i="38"/>
  <c r="W164" i="38"/>
  <c r="U164" i="38"/>
  <c r="S164" i="38"/>
  <c r="O164" i="38"/>
  <c r="W162" i="38"/>
  <c r="S162" i="38"/>
  <c r="S160" i="38" s="1"/>
  <c r="R162" i="38"/>
  <c r="Q162" i="38"/>
  <c r="P162" i="38"/>
  <c r="O162" i="38"/>
  <c r="W161" i="38"/>
  <c r="V161" i="38"/>
  <c r="U161" i="38"/>
  <c r="T161" i="38"/>
  <c r="T160" i="38" s="1"/>
  <c r="S161" i="38"/>
  <c r="R161" i="38"/>
  <c r="Q161" i="38"/>
  <c r="P161" i="38"/>
  <c r="P160" i="38" s="1"/>
  <c r="O161" i="38"/>
  <c r="W160" i="38"/>
  <c r="V160" i="38"/>
  <c r="U160" i="38"/>
  <c r="R160" i="38"/>
  <c r="Q160" i="38"/>
  <c r="O160" i="38"/>
  <c r="W158" i="38"/>
  <c r="S158" i="38"/>
  <c r="R158" i="38"/>
  <c r="Q158" i="38"/>
  <c r="Q156" i="38" s="1"/>
  <c r="P158" i="38"/>
  <c r="O158" i="38"/>
  <c r="W157" i="38"/>
  <c r="V157" i="38"/>
  <c r="V156" i="38" s="1"/>
  <c r="U157" i="38"/>
  <c r="T157" i="38"/>
  <c r="T156" i="38" s="1"/>
  <c r="S157" i="38"/>
  <c r="R157" i="38"/>
  <c r="R156" i="38" s="1"/>
  <c r="Q157" i="38"/>
  <c r="P157" i="38"/>
  <c r="P156" i="38" s="1"/>
  <c r="O157" i="38"/>
  <c r="W156" i="38"/>
  <c r="U156" i="38"/>
  <c r="S156" i="38"/>
  <c r="O156" i="38"/>
  <c r="W154" i="38"/>
  <c r="S154" i="38"/>
  <c r="S152" i="38" s="1"/>
  <c r="R154" i="38"/>
  <c r="Q154" i="38"/>
  <c r="P154" i="38"/>
  <c r="O154" i="38"/>
  <c r="W153" i="38"/>
  <c r="V153" i="38"/>
  <c r="U153" i="38"/>
  <c r="T153" i="38"/>
  <c r="T152" i="38" s="1"/>
  <c r="S153" i="38"/>
  <c r="R153" i="38"/>
  <c r="Q153" i="38"/>
  <c r="P153" i="38"/>
  <c r="P152" i="38" s="1"/>
  <c r="O153" i="38"/>
  <c r="W152" i="38"/>
  <c r="V152" i="38"/>
  <c r="U152" i="38"/>
  <c r="R152" i="38"/>
  <c r="Q152" i="38"/>
  <c r="O152" i="38"/>
  <c r="W150" i="38"/>
  <c r="S150" i="38"/>
  <c r="R150" i="38"/>
  <c r="Q150" i="38"/>
  <c r="Q148" i="38" s="1"/>
  <c r="P150" i="38"/>
  <c r="O150" i="38"/>
  <c r="W149" i="38"/>
  <c r="V149" i="38"/>
  <c r="V148" i="38" s="1"/>
  <c r="U149" i="38"/>
  <c r="T149" i="38"/>
  <c r="T148" i="38" s="1"/>
  <c r="S149" i="38"/>
  <c r="R149" i="38"/>
  <c r="Q149" i="38"/>
  <c r="P149" i="38"/>
  <c r="P148" i="38" s="1"/>
  <c r="O149" i="38"/>
  <c r="W148" i="38"/>
  <c r="U148" i="38"/>
  <c r="S148" i="38"/>
  <c r="R148" i="38"/>
  <c r="O148" i="38"/>
  <c r="W142" i="38"/>
  <c r="S142" i="38"/>
  <c r="S140" i="38" s="1"/>
  <c r="R142" i="38"/>
  <c r="Q142" i="38"/>
  <c r="P142" i="38"/>
  <c r="O142" i="38"/>
  <c r="O140" i="38" s="1"/>
  <c r="W141" i="38"/>
  <c r="V141" i="38"/>
  <c r="U141" i="38"/>
  <c r="T141" i="38"/>
  <c r="T140" i="38" s="1"/>
  <c r="S141" i="38"/>
  <c r="R141" i="38"/>
  <c r="Q141" i="38"/>
  <c r="P141" i="38"/>
  <c r="P140" i="38" s="1"/>
  <c r="O141" i="38"/>
  <c r="W140" i="38"/>
  <c r="V140" i="38"/>
  <c r="U140" i="38"/>
  <c r="R140" i="38"/>
  <c r="Q140" i="38"/>
  <c r="W138" i="38"/>
  <c r="S138" i="38"/>
  <c r="R138" i="38"/>
  <c r="Q138" i="38"/>
  <c r="Q136" i="38" s="1"/>
  <c r="P138" i="38"/>
  <c r="O138" i="38"/>
  <c r="W137" i="38"/>
  <c r="V137" i="38"/>
  <c r="V136" i="38" s="1"/>
  <c r="U137" i="38"/>
  <c r="T137" i="38"/>
  <c r="T136" i="38" s="1"/>
  <c r="S137" i="38"/>
  <c r="R137" i="38"/>
  <c r="Q137" i="38"/>
  <c r="P137" i="38"/>
  <c r="P136" i="38" s="1"/>
  <c r="O137" i="38"/>
  <c r="W136" i="38"/>
  <c r="U136" i="38"/>
  <c r="S136" i="38"/>
  <c r="R136" i="38"/>
  <c r="O136" i="38"/>
  <c r="W134" i="38"/>
  <c r="S134" i="38"/>
  <c r="S132" i="38" s="1"/>
  <c r="R134" i="38"/>
  <c r="Q134" i="38"/>
  <c r="P134" i="38"/>
  <c r="O134" i="38"/>
  <c r="O132" i="38" s="1"/>
  <c r="W133" i="38"/>
  <c r="V133" i="38"/>
  <c r="U133" i="38"/>
  <c r="T133" i="38"/>
  <c r="T132" i="38" s="1"/>
  <c r="S133" i="38"/>
  <c r="R133" i="38"/>
  <c r="Q133" i="38"/>
  <c r="P133" i="38"/>
  <c r="P132" i="38" s="1"/>
  <c r="O133" i="38"/>
  <c r="W132" i="38"/>
  <c r="V132" i="38"/>
  <c r="U132" i="38"/>
  <c r="R132" i="38"/>
  <c r="Q132" i="38"/>
  <c r="W130" i="38"/>
  <c r="S130" i="38"/>
  <c r="R130" i="38"/>
  <c r="Q130" i="38"/>
  <c r="Q128" i="38" s="1"/>
  <c r="P130" i="38"/>
  <c r="O130" i="38"/>
  <c r="W129" i="38"/>
  <c r="V129" i="38"/>
  <c r="V128" i="38" s="1"/>
  <c r="U129" i="38"/>
  <c r="T129" i="38"/>
  <c r="T128" i="38" s="1"/>
  <c r="S129" i="38"/>
  <c r="R129" i="38"/>
  <c r="R128" i="38" s="1"/>
  <c r="Q129" i="38"/>
  <c r="P129" i="38"/>
  <c r="P128" i="38" s="1"/>
  <c r="O129" i="38"/>
  <c r="W128" i="38"/>
  <c r="W221" i="38" s="1"/>
  <c r="U128" i="38"/>
  <c r="S128" i="38"/>
  <c r="O128" i="38"/>
  <c r="W126" i="38"/>
  <c r="W223" i="38" s="1"/>
  <c r="S126" i="38"/>
  <c r="R126" i="38"/>
  <c r="R223" i="38" s="1"/>
  <c r="Q126" i="38"/>
  <c r="P126" i="38"/>
  <c r="P223" i="38" s="1"/>
  <c r="O126" i="38"/>
  <c r="W125" i="38"/>
  <c r="V125" i="38"/>
  <c r="U125" i="38"/>
  <c r="T125" i="38"/>
  <c r="T124" i="38" s="1"/>
  <c r="S125" i="38"/>
  <c r="R125" i="38"/>
  <c r="Q125" i="38"/>
  <c r="P125" i="38"/>
  <c r="P124" i="38" s="1"/>
  <c r="O125" i="38"/>
  <c r="W124" i="38"/>
  <c r="V124" i="38"/>
  <c r="U124" i="38"/>
  <c r="R124" i="38"/>
  <c r="Q124" i="38"/>
  <c r="O124" i="38"/>
  <c r="V121" i="38"/>
  <c r="V228" i="38" s="1"/>
  <c r="U121" i="38"/>
  <c r="U228" i="38" s="1"/>
  <c r="T121" i="38"/>
  <c r="W120" i="38"/>
  <c r="V120" i="38"/>
  <c r="U120" i="38"/>
  <c r="T120" i="38"/>
  <c r="S120" i="38"/>
  <c r="R120" i="38"/>
  <c r="Q120" i="38"/>
  <c r="P120" i="38"/>
  <c r="O120" i="38"/>
  <c r="S116" i="38"/>
  <c r="R116" i="38"/>
  <c r="Q116" i="38"/>
  <c r="P116" i="38"/>
  <c r="O116" i="38"/>
  <c r="V115" i="38"/>
  <c r="U115" i="38"/>
  <c r="T115" i="38"/>
  <c r="S115" i="38"/>
  <c r="R115" i="38"/>
  <c r="Q115" i="38"/>
  <c r="P115" i="38"/>
  <c r="O115" i="38"/>
  <c r="V114" i="38"/>
  <c r="U114" i="38"/>
  <c r="T114" i="38"/>
  <c r="S114" i="38"/>
  <c r="R114" i="38"/>
  <c r="Q114" i="38"/>
  <c r="P114" i="38"/>
  <c r="O114" i="38"/>
  <c r="W110" i="38"/>
  <c r="V110" i="38"/>
  <c r="V109" i="38" s="1"/>
  <c r="U110" i="38"/>
  <c r="T110" i="38"/>
  <c r="T109" i="38" s="1"/>
  <c r="S110" i="38"/>
  <c r="R110" i="38"/>
  <c r="R109" i="38" s="1"/>
  <c r="Q110" i="38"/>
  <c r="Q109" i="38" s="1"/>
  <c r="P110" i="38"/>
  <c r="P109" i="38" s="1"/>
  <c r="O110" i="38"/>
  <c r="W109" i="38"/>
  <c r="U109" i="38"/>
  <c r="S109" i="38"/>
  <c r="O109" i="38"/>
  <c r="W107" i="38"/>
  <c r="S107" i="38"/>
  <c r="S105" i="38" s="1"/>
  <c r="R107" i="38"/>
  <c r="Q107" i="38"/>
  <c r="P107" i="38"/>
  <c r="O107" i="38"/>
  <c r="O105" i="38" s="1"/>
  <c r="W106" i="38"/>
  <c r="V106" i="38"/>
  <c r="V105" i="38" s="1"/>
  <c r="U106" i="38"/>
  <c r="U105" i="38" s="1"/>
  <c r="T106" i="38"/>
  <c r="T105" i="38" s="1"/>
  <c r="S106" i="38"/>
  <c r="R106" i="38"/>
  <c r="R105" i="38" s="1"/>
  <c r="Q106" i="38"/>
  <c r="Q105" i="38" s="1"/>
  <c r="P106" i="38"/>
  <c r="O106" i="38"/>
  <c r="W103" i="38"/>
  <c r="S103" i="38"/>
  <c r="R103" i="38"/>
  <c r="Q103" i="38"/>
  <c r="P103" i="38"/>
  <c r="O103" i="38"/>
  <c r="W102" i="38"/>
  <c r="V102" i="38"/>
  <c r="V101" i="38" s="1"/>
  <c r="U102" i="38"/>
  <c r="T102" i="38"/>
  <c r="T101" i="38" s="1"/>
  <c r="S102" i="38"/>
  <c r="R102" i="38"/>
  <c r="R101" i="38" s="1"/>
  <c r="Q102" i="38"/>
  <c r="Q101" i="38" s="1"/>
  <c r="P102" i="38"/>
  <c r="O102" i="38"/>
  <c r="W101" i="38"/>
  <c r="U101" i="38"/>
  <c r="S101" i="38"/>
  <c r="O101" i="38"/>
  <c r="W99" i="38"/>
  <c r="S99" i="38"/>
  <c r="R99" i="38"/>
  <c r="Q99" i="38"/>
  <c r="P99" i="38"/>
  <c r="O99" i="38"/>
  <c r="W98" i="38"/>
  <c r="V98" i="38"/>
  <c r="V97" i="38" s="1"/>
  <c r="U98" i="38"/>
  <c r="T98" i="38"/>
  <c r="T97" i="38" s="1"/>
  <c r="S98" i="38"/>
  <c r="R98" i="38"/>
  <c r="R97" i="38" s="1"/>
  <c r="Q98" i="38"/>
  <c r="P98" i="38"/>
  <c r="P97" i="38" s="1"/>
  <c r="O98" i="38"/>
  <c r="W97" i="38"/>
  <c r="U97" i="38"/>
  <c r="S97" i="38"/>
  <c r="O97" i="38"/>
  <c r="W95" i="38"/>
  <c r="S95" i="38"/>
  <c r="R95" i="38"/>
  <c r="Q95" i="38"/>
  <c r="P95" i="38"/>
  <c r="O95" i="38"/>
  <c r="O93" i="38" s="1"/>
  <c r="W94" i="38"/>
  <c r="V94" i="38"/>
  <c r="V93" i="38" s="1"/>
  <c r="U94" i="38"/>
  <c r="T94" i="38"/>
  <c r="T93" i="38" s="1"/>
  <c r="S94" i="38"/>
  <c r="R94" i="38"/>
  <c r="R93" i="38" s="1"/>
  <c r="Q94" i="38"/>
  <c r="P94" i="38"/>
  <c r="P93" i="38" s="1"/>
  <c r="O94" i="38"/>
  <c r="W93" i="38"/>
  <c r="U93" i="38"/>
  <c r="S93" i="38"/>
  <c r="W91" i="38"/>
  <c r="S91" i="38"/>
  <c r="R91" i="38"/>
  <c r="Q91" i="38"/>
  <c r="P91" i="38"/>
  <c r="O91" i="38"/>
  <c r="O89" i="38" s="1"/>
  <c r="W90" i="38"/>
  <c r="V90" i="38"/>
  <c r="V89" i="38" s="1"/>
  <c r="U90" i="38"/>
  <c r="U89" i="38" s="1"/>
  <c r="T90" i="38"/>
  <c r="T89" i="38" s="1"/>
  <c r="S90" i="38"/>
  <c r="R90" i="38"/>
  <c r="Q90" i="38"/>
  <c r="Q89" i="38" s="1"/>
  <c r="P90" i="38"/>
  <c r="O90" i="38"/>
  <c r="S89" i="38"/>
  <c r="W87" i="38"/>
  <c r="S87" i="38"/>
  <c r="R87" i="38"/>
  <c r="Q87" i="38"/>
  <c r="P87" i="38"/>
  <c r="O87" i="38"/>
  <c r="W86" i="38"/>
  <c r="W85" i="38" s="1"/>
  <c r="V86" i="38"/>
  <c r="V85" i="38" s="1"/>
  <c r="U86" i="38"/>
  <c r="T86" i="38"/>
  <c r="T85" i="38" s="1"/>
  <c r="S86" i="38"/>
  <c r="R86" i="38"/>
  <c r="R85" i="38" s="1"/>
  <c r="Q86" i="38"/>
  <c r="P86" i="38"/>
  <c r="P85" i="38" s="1"/>
  <c r="O86" i="38"/>
  <c r="U85" i="38"/>
  <c r="S85" i="38"/>
  <c r="Q85" i="38"/>
  <c r="W83" i="38"/>
  <c r="S83" i="38"/>
  <c r="S81" i="38" s="1"/>
  <c r="R83" i="38"/>
  <c r="Q83" i="38"/>
  <c r="P83" i="38"/>
  <c r="O83" i="38"/>
  <c r="W82" i="38"/>
  <c r="W81" i="38" s="1"/>
  <c r="V82" i="38"/>
  <c r="V81" i="38" s="1"/>
  <c r="U82" i="38"/>
  <c r="T82" i="38"/>
  <c r="T81" i="38" s="1"/>
  <c r="S82" i="38"/>
  <c r="R82" i="38"/>
  <c r="Q82" i="38"/>
  <c r="P82" i="38"/>
  <c r="P81" i="38" s="1"/>
  <c r="O82" i="38"/>
  <c r="U81" i="38"/>
  <c r="Q81" i="38"/>
  <c r="W79" i="38"/>
  <c r="S79" i="38"/>
  <c r="S77" i="38" s="1"/>
  <c r="R79" i="38"/>
  <c r="Q79" i="38"/>
  <c r="P79" i="38"/>
  <c r="O79" i="38"/>
  <c r="W78" i="38"/>
  <c r="V78" i="38"/>
  <c r="V77" i="38" s="1"/>
  <c r="U78" i="38"/>
  <c r="T78" i="38"/>
  <c r="S78" i="38"/>
  <c r="R78" i="38"/>
  <c r="R77" i="38" s="1"/>
  <c r="Q78" i="38"/>
  <c r="P78" i="38"/>
  <c r="P77" i="38" s="1"/>
  <c r="O78" i="38"/>
  <c r="W77" i="38"/>
  <c r="U77" i="38"/>
  <c r="T77" i="38"/>
  <c r="Q77" i="38"/>
  <c r="W75" i="38"/>
  <c r="S75" i="38"/>
  <c r="S73" i="38" s="1"/>
  <c r="R75" i="38"/>
  <c r="Q75" i="38"/>
  <c r="P75" i="38"/>
  <c r="O75" i="38"/>
  <c r="W74" i="38"/>
  <c r="V74" i="38"/>
  <c r="V73" i="38" s="1"/>
  <c r="U74" i="38"/>
  <c r="T74" i="38"/>
  <c r="S74" i="38"/>
  <c r="R74" i="38"/>
  <c r="R73" i="38" s="1"/>
  <c r="Q74" i="38"/>
  <c r="P74" i="38"/>
  <c r="P73" i="38" s="1"/>
  <c r="O74" i="38"/>
  <c r="W73" i="38"/>
  <c r="U73" i="38"/>
  <c r="T73" i="38"/>
  <c r="Q73" i="38"/>
  <c r="W68" i="38"/>
  <c r="S68" i="38"/>
  <c r="S66" i="38" s="1"/>
  <c r="R68" i="38"/>
  <c r="Q68" i="38"/>
  <c r="P68" i="38"/>
  <c r="O68" i="38"/>
  <c r="O66" i="38" s="1"/>
  <c r="W67" i="38"/>
  <c r="V67" i="38"/>
  <c r="V66" i="38" s="1"/>
  <c r="U67" i="38"/>
  <c r="T67" i="38"/>
  <c r="S67" i="38"/>
  <c r="R67" i="38"/>
  <c r="R66" i="38" s="1"/>
  <c r="Q67" i="38"/>
  <c r="P67" i="38"/>
  <c r="P66" i="38" s="1"/>
  <c r="O67" i="38"/>
  <c r="W66" i="38"/>
  <c r="U66" i="38"/>
  <c r="T66" i="38"/>
  <c r="Q66" i="38"/>
  <c r="W64" i="38"/>
  <c r="S64" i="38"/>
  <c r="S62" i="38" s="1"/>
  <c r="R64" i="38"/>
  <c r="Q64" i="38"/>
  <c r="P64" i="38"/>
  <c r="O64" i="38"/>
  <c r="W63" i="38"/>
  <c r="V63" i="38"/>
  <c r="V62" i="38" s="1"/>
  <c r="U63" i="38"/>
  <c r="T63" i="38"/>
  <c r="S63" i="38"/>
  <c r="R63" i="38"/>
  <c r="R62" i="38" s="1"/>
  <c r="Q63" i="38"/>
  <c r="P63" i="38"/>
  <c r="P62" i="38" s="1"/>
  <c r="O63" i="38"/>
  <c r="W62" i="38"/>
  <c r="U62" i="38"/>
  <c r="T62" i="38"/>
  <c r="Q62" i="38"/>
  <c r="W56" i="38"/>
  <c r="V56" i="38"/>
  <c r="V55" i="38" s="1"/>
  <c r="U56" i="38"/>
  <c r="T56" i="38"/>
  <c r="T55" i="38" s="1"/>
  <c r="S56" i="38"/>
  <c r="R56" i="38"/>
  <c r="R55" i="38" s="1"/>
  <c r="Q56" i="38"/>
  <c r="P56" i="38"/>
  <c r="P55" i="38" s="1"/>
  <c r="O56" i="38"/>
  <c r="W55" i="38"/>
  <c r="U55" i="38"/>
  <c r="S55" i="38"/>
  <c r="Q55" i="38"/>
  <c r="O55" i="38"/>
  <c r="W53" i="38"/>
  <c r="S53" i="38"/>
  <c r="R53" i="38"/>
  <c r="R51" i="38" s="1"/>
  <c r="Q53" i="38"/>
  <c r="P53" i="38"/>
  <c r="O53" i="38"/>
  <c r="W52" i="38"/>
  <c r="V52" i="38"/>
  <c r="U52" i="38"/>
  <c r="T52" i="38"/>
  <c r="T51" i="38" s="1"/>
  <c r="S52" i="38"/>
  <c r="R52" i="38"/>
  <c r="Q52" i="38"/>
  <c r="P52" i="38"/>
  <c r="P51" i="38" s="1"/>
  <c r="O52" i="38"/>
  <c r="O51" i="38" s="1"/>
  <c r="V51" i="38"/>
  <c r="U51" i="38"/>
  <c r="Q51" i="38"/>
  <c r="W49" i="38"/>
  <c r="S49" i="38"/>
  <c r="R49" i="38"/>
  <c r="Q49" i="38"/>
  <c r="P49" i="38"/>
  <c r="O49" i="38"/>
  <c r="W48" i="38"/>
  <c r="W47" i="38" s="1"/>
  <c r="V48" i="38"/>
  <c r="V47" i="38" s="1"/>
  <c r="U48" i="38"/>
  <c r="T48" i="38"/>
  <c r="T47" i="38" s="1"/>
  <c r="S48" i="38"/>
  <c r="S47" i="38" s="1"/>
  <c r="R48" i="38"/>
  <c r="Q48" i="38"/>
  <c r="P48" i="38"/>
  <c r="P47" i="38" s="1"/>
  <c r="O48" i="38"/>
  <c r="O47" i="38" s="1"/>
  <c r="U47" i="38"/>
  <c r="R47" i="38"/>
  <c r="W45" i="38"/>
  <c r="S45" i="38"/>
  <c r="R45" i="38"/>
  <c r="R43" i="38" s="1"/>
  <c r="Q45" i="38"/>
  <c r="P45" i="38"/>
  <c r="O45" i="38"/>
  <c r="W44" i="38"/>
  <c r="V44" i="38"/>
  <c r="U44" i="38"/>
  <c r="T44" i="38"/>
  <c r="T43" i="38" s="1"/>
  <c r="S44" i="38"/>
  <c r="R44" i="38"/>
  <c r="Q44" i="38"/>
  <c r="P44" i="38"/>
  <c r="P43" i="38" s="1"/>
  <c r="O44" i="38"/>
  <c r="O43" i="38" s="1"/>
  <c r="V43" i="38"/>
  <c r="U43" i="38"/>
  <c r="Q43" i="38"/>
  <c r="W41" i="38"/>
  <c r="S41" i="38"/>
  <c r="R41" i="38"/>
  <c r="Q41" i="38"/>
  <c r="P41" i="38"/>
  <c r="O41" i="38"/>
  <c r="W40" i="38"/>
  <c r="W39" i="38" s="1"/>
  <c r="V40" i="38"/>
  <c r="V39" i="38" s="1"/>
  <c r="U40" i="38"/>
  <c r="T40" i="38"/>
  <c r="S40" i="38"/>
  <c r="R40" i="38"/>
  <c r="Q40" i="38"/>
  <c r="P40" i="38"/>
  <c r="P39" i="38" s="1"/>
  <c r="O40" i="38"/>
  <c r="O39" i="38" s="1"/>
  <c r="U39" i="38"/>
  <c r="T39" i="38"/>
  <c r="S39" i="38"/>
  <c r="W36" i="38"/>
  <c r="S36" i="38"/>
  <c r="S34" i="38" s="1"/>
  <c r="R36" i="38"/>
  <c r="Q36" i="38"/>
  <c r="P36" i="38"/>
  <c r="O36" i="38"/>
  <c r="O34" i="38" s="1"/>
  <c r="W35" i="38"/>
  <c r="V35" i="38"/>
  <c r="V34" i="38" s="1"/>
  <c r="U35" i="38"/>
  <c r="T35" i="38"/>
  <c r="S35" i="38"/>
  <c r="R35" i="38"/>
  <c r="R34" i="38" s="1"/>
  <c r="Q35" i="38"/>
  <c r="P35" i="38"/>
  <c r="P34" i="38" s="1"/>
  <c r="O35" i="38"/>
  <c r="W34" i="38"/>
  <c r="U34" i="38"/>
  <c r="T34" i="38"/>
  <c r="W32" i="38"/>
  <c r="W30" i="38" s="1"/>
  <c r="S32" i="38"/>
  <c r="R32" i="38"/>
  <c r="Q32" i="38"/>
  <c r="P32" i="38"/>
  <c r="P30" i="38" s="1"/>
  <c r="O32" i="38"/>
  <c r="W31" i="38"/>
  <c r="V31" i="38"/>
  <c r="V30" i="38" s="1"/>
  <c r="U31" i="38"/>
  <c r="U30" i="38" s="1"/>
  <c r="T31" i="38"/>
  <c r="S31" i="38"/>
  <c r="R31" i="38"/>
  <c r="R30" i="38" s="1"/>
  <c r="Q31" i="38"/>
  <c r="P31" i="38"/>
  <c r="O31" i="38"/>
  <c r="T30" i="38"/>
  <c r="S30" i="38"/>
  <c r="O30" i="38"/>
  <c r="W28" i="38"/>
  <c r="S28" i="38"/>
  <c r="R28" i="38"/>
  <c r="Q28" i="38"/>
  <c r="Q26" i="38" s="1"/>
  <c r="P28" i="38"/>
  <c r="O28" i="38"/>
  <c r="W27" i="38"/>
  <c r="V27" i="38"/>
  <c r="V26" i="38" s="1"/>
  <c r="U27" i="38"/>
  <c r="T27" i="38"/>
  <c r="S27" i="38"/>
  <c r="R27" i="38"/>
  <c r="R26" i="38" s="1"/>
  <c r="Q27" i="38"/>
  <c r="P27" i="38"/>
  <c r="O27" i="38"/>
  <c r="O26" i="38" s="1"/>
  <c r="W26" i="38"/>
  <c r="U26" i="38"/>
  <c r="T26" i="38"/>
  <c r="S26" i="38"/>
  <c r="P26" i="38"/>
  <c r="W24" i="38"/>
  <c r="S24" i="38"/>
  <c r="R24" i="38"/>
  <c r="Q24" i="38"/>
  <c r="P24" i="38"/>
  <c r="O24" i="38"/>
  <c r="W23" i="38"/>
  <c r="W22" i="38" s="1"/>
  <c r="V23" i="38"/>
  <c r="V22" i="38" s="1"/>
  <c r="U23" i="38"/>
  <c r="T23" i="38"/>
  <c r="S23" i="38"/>
  <c r="S22" i="38" s="1"/>
  <c r="R23" i="38"/>
  <c r="Q23" i="38"/>
  <c r="P23" i="38"/>
  <c r="O23" i="38"/>
  <c r="O22" i="38" s="1"/>
  <c r="U22" i="38"/>
  <c r="T22" i="38"/>
  <c r="P22" i="38"/>
  <c r="W20" i="38"/>
  <c r="S20" i="38"/>
  <c r="S18" i="38" s="1"/>
  <c r="R20" i="38"/>
  <c r="Q20" i="38"/>
  <c r="P20" i="38"/>
  <c r="O20" i="38"/>
  <c r="O18" i="38" s="1"/>
  <c r="W19" i="38"/>
  <c r="V19" i="38"/>
  <c r="V18" i="38" s="1"/>
  <c r="U19" i="38"/>
  <c r="T19" i="38"/>
  <c r="S19" i="38"/>
  <c r="R19" i="38"/>
  <c r="R18" i="38" s="1"/>
  <c r="Q19" i="38"/>
  <c r="P19" i="38"/>
  <c r="P18" i="38" s="1"/>
  <c r="O19" i="38"/>
  <c r="W18" i="38"/>
  <c r="U18" i="38"/>
  <c r="T18" i="38"/>
  <c r="W16" i="38"/>
  <c r="S16" i="38"/>
  <c r="R16" i="38"/>
  <c r="Q16" i="38"/>
  <c r="Q121" i="38" s="1"/>
  <c r="P16" i="38"/>
  <c r="O16" i="38"/>
  <c r="W15" i="38"/>
  <c r="V15" i="38"/>
  <c r="V14" i="38" s="1"/>
  <c r="V119" i="38" s="1"/>
  <c r="U15" i="38"/>
  <c r="U14" i="38" s="1"/>
  <c r="U119" i="38" s="1"/>
  <c r="T15" i="38"/>
  <c r="S15" i="38"/>
  <c r="R15" i="38"/>
  <c r="R14" i="38" s="1"/>
  <c r="Q15" i="38"/>
  <c r="P15" i="38"/>
  <c r="O15" i="38"/>
  <c r="T14" i="38"/>
  <c r="S14" i="38"/>
  <c r="O14" i="38"/>
  <c r="L227" i="38"/>
  <c r="K227" i="38"/>
  <c r="J227" i="38"/>
  <c r="I227" i="38"/>
  <c r="H227" i="38"/>
  <c r="G227" i="38"/>
  <c r="F227" i="38"/>
  <c r="E227" i="38"/>
  <c r="D227" i="38"/>
  <c r="L222" i="38"/>
  <c r="K222" i="38"/>
  <c r="J222" i="38"/>
  <c r="I222" i="38"/>
  <c r="H222" i="38"/>
  <c r="G222" i="38"/>
  <c r="F222" i="38"/>
  <c r="E222" i="38"/>
  <c r="D222" i="38"/>
  <c r="L218" i="38"/>
  <c r="K218" i="38"/>
  <c r="J218" i="38"/>
  <c r="I218" i="38"/>
  <c r="H218" i="38"/>
  <c r="G218" i="38"/>
  <c r="F218" i="38"/>
  <c r="E218" i="38"/>
  <c r="D218" i="38"/>
  <c r="L217" i="38"/>
  <c r="K217" i="38"/>
  <c r="J217" i="38"/>
  <c r="I217" i="38"/>
  <c r="H217" i="38"/>
  <c r="G217" i="38"/>
  <c r="F217" i="38"/>
  <c r="E217" i="38"/>
  <c r="D217" i="38"/>
  <c r="L216" i="38"/>
  <c r="K216" i="38"/>
  <c r="J216" i="38"/>
  <c r="I216" i="38"/>
  <c r="H216" i="38"/>
  <c r="G216" i="38"/>
  <c r="F216" i="38"/>
  <c r="E216" i="38"/>
  <c r="D216" i="38"/>
  <c r="L213" i="38"/>
  <c r="K213" i="38"/>
  <c r="J213" i="38"/>
  <c r="J211" i="38" s="1"/>
  <c r="I213" i="38"/>
  <c r="H213" i="38"/>
  <c r="G213" i="38"/>
  <c r="F213" i="38"/>
  <c r="E213" i="38"/>
  <c r="D213" i="38"/>
  <c r="L212" i="38"/>
  <c r="K212" i="38"/>
  <c r="K211" i="38" s="1"/>
  <c r="J212" i="38"/>
  <c r="I212" i="38"/>
  <c r="H212" i="38"/>
  <c r="G212" i="38"/>
  <c r="G211" i="38" s="1"/>
  <c r="F212" i="38"/>
  <c r="E212" i="38"/>
  <c r="D212" i="38"/>
  <c r="L211" i="38"/>
  <c r="I211" i="38"/>
  <c r="H211" i="38"/>
  <c r="F211" i="38"/>
  <c r="E211" i="38"/>
  <c r="D211" i="38"/>
  <c r="L208" i="38"/>
  <c r="K208" i="38"/>
  <c r="J208" i="38"/>
  <c r="I208" i="38"/>
  <c r="H208" i="38"/>
  <c r="G208" i="38"/>
  <c r="G206" i="38" s="1"/>
  <c r="F208" i="38"/>
  <c r="E208" i="38"/>
  <c r="D208" i="38"/>
  <c r="L207" i="38"/>
  <c r="L206" i="38" s="1"/>
  <c r="K207" i="38"/>
  <c r="J207" i="38"/>
  <c r="I207" i="38"/>
  <c r="H207" i="38"/>
  <c r="H206" i="38" s="1"/>
  <c r="G207" i="38"/>
  <c r="F207" i="38"/>
  <c r="F206" i="38" s="1"/>
  <c r="E207" i="38"/>
  <c r="D207" i="38"/>
  <c r="D206" i="38" s="1"/>
  <c r="I206" i="38"/>
  <c r="E206" i="38"/>
  <c r="L203" i="38"/>
  <c r="L201" i="38" s="1"/>
  <c r="K203" i="38"/>
  <c r="J203" i="38"/>
  <c r="I203" i="38"/>
  <c r="H203" i="38"/>
  <c r="H201" i="38" s="1"/>
  <c r="G203" i="38"/>
  <c r="F203" i="38"/>
  <c r="E203" i="38"/>
  <c r="D203" i="38"/>
  <c r="D201" i="38" s="1"/>
  <c r="L202" i="38"/>
  <c r="K202" i="38"/>
  <c r="J202" i="38"/>
  <c r="I202" i="38"/>
  <c r="I201" i="38" s="1"/>
  <c r="H202" i="38"/>
  <c r="G202" i="38"/>
  <c r="F202" i="38"/>
  <c r="E202" i="38"/>
  <c r="E201" i="38" s="1"/>
  <c r="D202" i="38"/>
  <c r="K201" i="38"/>
  <c r="J201" i="38"/>
  <c r="G201" i="38"/>
  <c r="F201" i="38"/>
  <c r="L199" i="38"/>
  <c r="K199" i="38"/>
  <c r="J199" i="38"/>
  <c r="I199" i="38"/>
  <c r="I197" i="38" s="1"/>
  <c r="H199" i="38"/>
  <c r="G199" i="38"/>
  <c r="F199" i="38"/>
  <c r="E199" i="38"/>
  <c r="D199" i="38"/>
  <c r="L198" i="38"/>
  <c r="L197" i="38" s="1"/>
  <c r="K198" i="38"/>
  <c r="J198" i="38"/>
  <c r="I198" i="38"/>
  <c r="H198" i="38"/>
  <c r="H197" i="38" s="1"/>
  <c r="G198" i="38"/>
  <c r="F198" i="38"/>
  <c r="F197" i="38" s="1"/>
  <c r="E198" i="38"/>
  <c r="D198" i="38"/>
  <c r="D197" i="38" s="1"/>
  <c r="K197" i="38"/>
  <c r="J197" i="38"/>
  <c r="G197" i="38"/>
  <c r="E197" i="38"/>
  <c r="L195" i="38"/>
  <c r="K195" i="38"/>
  <c r="J195" i="38"/>
  <c r="I195" i="38"/>
  <c r="I193" i="38" s="1"/>
  <c r="H195" i="38"/>
  <c r="G195" i="38"/>
  <c r="F195" i="38"/>
  <c r="E195" i="38"/>
  <c r="E193" i="38" s="1"/>
  <c r="D195" i="38"/>
  <c r="L194" i="38"/>
  <c r="K194" i="38"/>
  <c r="J194" i="38"/>
  <c r="I194" i="38"/>
  <c r="H194" i="38"/>
  <c r="G194" i="38"/>
  <c r="G193" i="38" s="1"/>
  <c r="F194" i="38"/>
  <c r="F193" i="38" s="1"/>
  <c r="E194" i="38"/>
  <c r="D194" i="38"/>
  <c r="D193" i="38" s="1"/>
  <c r="L193" i="38"/>
  <c r="J193" i="38"/>
  <c r="H193" i="38"/>
  <c r="L191" i="38"/>
  <c r="K191" i="38"/>
  <c r="J191" i="38"/>
  <c r="I191" i="38"/>
  <c r="H191" i="38"/>
  <c r="G191" i="38"/>
  <c r="F191" i="38"/>
  <c r="E191" i="38"/>
  <c r="D191" i="38"/>
  <c r="L190" i="38"/>
  <c r="K190" i="38"/>
  <c r="K189" i="38" s="1"/>
  <c r="J190" i="38"/>
  <c r="I190" i="38"/>
  <c r="H190" i="38"/>
  <c r="G190" i="38"/>
  <c r="F190" i="38"/>
  <c r="E190" i="38"/>
  <c r="D190" i="38"/>
  <c r="L189" i="38"/>
  <c r="I189" i="38"/>
  <c r="H189" i="38"/>
  <c r="G189" i="38"/>
  <c r="E189" i="38"/>
  <c r="D189" i="38"/>
  <c r="L187" i="38"/>
  <c r="K187" i="38"/>
  <c r="K185" i="38" s="1"/>
  <c r="J187" i="38"/>
  <c r="I187" i="38"/>
  <c r="H187" i="38"/>
  <c r="G187" i="38"/>
  <c r="G185" i="38" s="1"/>
  <c r="F187" i="38"/>
  <c r="E187" i="38"/>
  <c r="D187" i="38"/>
  <c r="L186" i="38"/>
  <c r="L185" i="38" s="1"/>
  <c r="K186" i="38"/>
  <c r="J186" i="38"/>
  <c r="I186" i="38"/>
  <c r="I185" i="38" s="1"/>
  <c r="H186" i="38"/>
  <c r="H185" i="38" s="1"/>
  <c r="G186" i="38"/>
  <c r="F186" i="38"/>
  <c r="E186" i="38"/>
  <c r="E185" i="38" s="1"/>
  <c r="D186" i="38"/>
  <c r="D185" i="38" s="1"/>
  <c r="J185" i="38"/>
  <c r="F185" i="38"/>
  <c r="L180" i="38"/>
  <c r="K180" i="38"/>
  <c r="J180" i="38"/>
  <c r="I180" i="38"/>
  <c r="H180" i="38"/>
  <c r="G180" i="38"/>
  <c r="F180" i="38"/>
  <c r="E180" i="38"/>
  <c r="D180" i="38"/>
  <c r="L179" i="38"/>
  <c r="K179" i="38"/>
  <c r="J179" i="38"/>
  <c r="I179" i="38"/>
  <c r="H179" i="38"/>
  <c r="G179" i="38"/>
  <c r="F179" i="38"/>
  <c r="E179" i="38"/>
  <c r="E178" i="38" s="1"/>
  <c r="D179" i="38"/>
  <c r="K178" i="38"/>
  <c r="J178" i="38"/>
  <c r="I178" i="38"/>
  <c r="G178" i="38"/>
  <c r="F178" i="38"/>
  <c r="L175" i="38"/>
  <c r="L174" i="38" s="1"/>
  <c r="K175" i="38"/>
  <c r="J175" i="38"/>
  <c r="J174" i="38" s="1"/>
  <c r="I175" i="38"/>
  <c r="H175" i="38"/>
  <c r="H174" i="38" s="1"/>
  <c r="G175" i="38"/>
  <c r="F175" i="38"/>
  <c r="F174" i="38" s="1"/>
  <c r="E175" i="38"/>
  <c r="D175" i="38"/>
  <c r="D174" i="38" s="1"/>
  <c r="K174" i="38"/>
  <c r="I174" i="38"/>
  <c r="G174" i="38"/>
  <c r="E174" i="38"/>
  <c r="L170" i="38"/>
  <c r="L168" i="38" s="1"/>
  <c r="K170" i="38"/>
  <c r="J170" i="38"/>
  <c r="I170" i="38"/>
  <c r="H170" i="38"/>
  <c r="H168" i="38" s="1"/>
  <c r="G170" i="38"/>
  <c r="F170" i="38"/>
  <c r="E170" i="38"/>
  <c r="D170" i="38"/>
  <c r="D168" i="38" s="1"/>
  <c r="L169" i="38"/>
  <c r="K169" i="38"/>
  <c r="J169" i="38"/>
  <c r="I169" i="38"/>
  <c r="I168" i="38" s="1"/>
  <c r="H169" i="38"/>
  <c r="G169" i="38"/>
  <c r="F169" i="38"/>
  <c r="E169" i="38"/>
  <c r="E168" i="38" s="1"/>
  <c r="D169" i="38"/>
  <c r="K168" i="38"/>
  <c r="J168" i="38"/>
  <c r="G168" i="38"/>
  <c r="F168" i="38"/>
  <c r="L166" i="38"/>
  <c r="K166" i="38"/>
  <c r="J166" i="38"/>
  <c r="I166" i="38"/>
  <c r="I164" i="38" s="1"/>
  <c r="H166" i="38"/>
  <c r="G166" i="38"/>
  <c r="F166" i="38"/>
  <c r="E166" i="38"/>
  <c r="D166" i="38"/>
  <c r="L165" i="38"/>
  <c r="L164" i="38" s="1"/>
  <c r="K165" i="38"/>
  <c r="J165" i="38"/>
  <c r="I165" i="38"/>
  <c r="H165" i="38"/>
  <c r="H164" i="38" s="1"/>
  <c r="G165" i="38"/>
  <c r="F165" i="38"/>
  <c r="F164" i="38" s="1"/>
  <c r="E165" i="38"/>
  <c r="D165" i="38"/>
  <c r="D164" i="38" s="1"/>
  <c r="K164" i="38"/>
  <c r="J164" i="38"/>
  <c r="G164" i="38"/>
  <c r="E164" i="38"/>
  <c r="L162" i="38"/>
  <c r="K162" i="38"/>
  <c r="J162" i="38"/>
  <c r="I162" i="38"/>
  <c r="I160" i="38" s="1"/>
  <c r="H162" i="38"/>
  <c r="G162" i="38"/>
  <c r="F162" i="38"/>
  <c r="E162" i="38"/>
  <c r="E160" i="38" s="1"/>
  <c r="D162" i="38"/>
  <c r="L161" i="38"/>
  <c r="L160" i="38" s="1"/>
  <c r="K161" i="38"/>
  <c r="J161" i="38"/>
  <c r="I161" i="38"/>
  <c r="H161" i="38"/>
  <c r="G161" i="38"/>
  <c r="F161" i="38"/>
  <c r="F160" i="38" s="1"/>
  <c r="E161" i="38"/>
  <c r="D161" i="38"/>
  <c r="D160" i="38" s="1"/>
  <c r="J160" i="38"/>
  <c r="H160" i="38"/>
  <c r="L158" i="38"/>
  <c r="K158" i="38"/>
  <c r="J158" i="38"/>
  <c r="I158" i="38"/>
  <c r="I156" i="38" s="1"/>
  <c r="H158" i="38"/>
  <c r="G158" i="38"/>
  <c r="F158" i="38"/>
  <c r="E158" i="38"/>
  <c r="D158" i="38"/>
  <c r="L157" i="38"/>
  <c r="L156" i="38" s="1"/>
  <c r="K157" i="38"/>
  <c r="J157" i="38"/>
  <c r="J156" i="38" s="1"/>
  <c r="I157" i="38"/>
  <c r="H157" i="38"/>
  <c r="G157" i="38"/>
  <c r="F157" i="38"/>
  <c r="F156" i="38" s="1"/>
  <c r="E157" i="38"/>
  <c r="D157" i="38"/>
  <c r="D156" i="38" s="1"/>
  <c r="K156" i="38"/>
  <c r="H156" i="38"/>
  <c r="G156" i="38"/>
  <c r="E156" i="38"/>
  <c r="L154" i="38"/>
  <c r="K154" i="38"/>
  <c r="J154" i="38"/>
  <c r="J152" i="38" s="1"/>
  <c r="I154" i="38"/>
  <c r="H154" i="38"/>
  <c r="G154" i="38"/>
  <c r="F154" i="38"/>
  <c r="F152" i="38" s="1"/>
  <c r="E154" i="38"/>
  <c r="D154" i="38"/>
  <c r="L153" i="38"/>
  <c r="K153" i="38"/>
  <c r="K152" i="38" s="1"/>
  <c r="J153" i="38"/>
  <c r="I153" i="38"/>
  <c r="I152" i="38" s="1"/>
  <c r="H153" i="38"/>
  <c r="G153" i="38"/>
  <c r="F153" i="38"/>
  <c r="E153" i="38"/>
  <c r="E152" i="38" s="1"/>
  <c r="D153" i="38"/>
  <c r="L152" i="38"/>
  <c r="H152" i="38"/>
  <c r="G152" i="38"/>
  <c r="D152" i="38"/>
  <c r="L150" i="38"/>
  <c r="K150" i="38"/>
  <c r="K148" i="38" s="1"/>
  <c r="J150" i="38"/>
  <c r="I150" i="38"/>
  <c r="H150" i="38"/>
  <c r="G150" i="38"/>
  <c r="G148" i="38" s="1"/>
  <c r="F150" i="38"/>
  <c r="E150" i="38"/>
  <c r="D150" i="38"/>
  <c r="L149" i="38"/>
  <c r="L148" i="38" s="1"/>
  <c r="K149" i="38"/>
  <c r="J149" i="38"/>
  <c r="I149" i="38"/>
  <c r="H149" i="38"/>
  <c r="H148" i="38" s="1"/>
  <c r="G149" i="38"/>
  <c r="F149" i="38"/>
  <c r="F148" i="38" s="1"/>
  <c r="E149" i="38"/>
  <c r="E148" i="38" s="1"/>
  <c r="D149" i="38"/>
  <c r="D148" i="38" s="1"/>
  <c r="J148" i="38"/>
  <c r="I148" i="38"/>
  <c r="L142" i="38"/>
  <c r="K142" i="38"/>
  <c r="J142" i="38"/>
  <c r="J140" i="38" s="1"/>
  <c r="I142" i="38"/>
  <c r="H142" i="38"/>
  <c r="G142" i="38"/>
  <c r="F142" i="38"/>
  <c r="E142" i="38"/>
  <c r="D142" i="38"/>
  <c r="L141" i="38"/>
  <c r="K141" i="38"/>
  <c r="K140" i="38" s="1"/>
  <c r="J141" i="38"/>
  <c r="I141" i="38"/>
  <c r="H141" i="38"/>
  <c r="G141" i="38"/>
  <c r="G140" i="38" s="1"/>
  <c r="F141" i="38"/>
  <c r="E141" i="38"/>
  <c r="E140" i="38" s="1"/>
  <c r="D141" i="38"/>
  <c r="L140" i="38"/>
  <c r="I140" i="38"/>
  <c r="H140" i="38"/>
  <c r="F140" i="38"/>
  <c r="D140" i="38"/>
  <c r="L138" i="38"/>
  <c r="K138" i="38"/>
  <c r="K136" i="38" s="1"/>
  <c r="J138" i="38"/>
  <c r="I138" i="38"/>
  <c r="H138" i="38"/>
  <c r="G138" i="38"/>
  <c r="G136" i="38" s="1"/>
  <c r="F138" i="38"/>
  <c r="E138" i="38"/>
  <c r="D138" i="38"/>
  <c r="L137" i="38"/>
  <c r="L136" i="38" s="1"/>
  <c r="K137" i="38"/>
  <c r="J137" i="38"/>
  <c r="J136" i="38" s="1"/>
  <c r="I137" i="38"/>
  <c r="H137" i="38"/>
  <c r="H136" i="38" s="1"/>
  <c r="G137" i="38"/>
  <c r="F137" i="38"/>
  <c r="F136" i="38" s="1"/>
  <c r="E137" i="38"/>
  <c r="D137" i="38"/>
  <c r="D136" i="38" s="1"/>
  <c r="I136" i="38"/>
  <c r="E136" i="38"/>
  <c r="L134" i="38"/>
  <c r="L132" i="38" s="1"/>
  <c r="K134" i="38"/>
  <c r="J134" i="38"/>
  <c r="I134" i="38"/>
  <c r="H134" i="38"/>
  <c r="H132" i="38" s="1"/>
  <c r="G134" i="38"/>
  <c r="F134" i="38"/>
  <c r="E134" i="38"/>
  <c r="D134" i="38"/>
  <c r="D132" i="38" s="1"/>
  <c r="L133" i="38"/>
  <c r="K133" i="38"/>
  <c r="J133" i="38"/>
  <c r="I133" i="38"/>
  <c r="I132" i="38" s="1"/>
  <c r="H133" i="38"/>
  <c r="G133" i="38"/>
  <c r="F133" i="38"/>
  <c r="E133" i="38"/>
  <c r="E132" i="38" s="1"/>
  <c r="D133" i="38"/>
  <c r="K132" i="38"/>
  <c r="J132" i="38"/>
  <c r="G132" i="38"/>
  <c r="F132" i="38"/>
  <c r="L130" i="38"/>
  <c r="K130" i="38"/>
  <c r="J130" i="38"/>
  <c r="I130" i="38"/>
  <c r="I128" i="38" s="1"/>
  <c r="H130" i="38"/>
  <c r="G130" i="38"/>
  <c r="F130" i="38"/>
  <c r="E130" i="38"/>
  <c r="D130" i="38"/>
  <c r="L129" i="38"/>
  <c r="L128" i="38" s="1"/>
  <c r="K129" i="38"/>
  <c r="J129" i="38"/>
  <c r="I129" i="38"/>
  <c r="H129" i="38"/>
  <c r="H128" i="38" s="1"/>
  <c r="G129" i="38"/>
  <c r="F129" i="38"/>
  <c r="F128" i="38" s="1"/>
  <c r="E129" i="38"/>
  <c r="D129" i="38"/>
  <c r="D128" i="38" s="1"/>
  <c r="K128" i="38"/>
  <c r="J128" i="38"/>
  <c r="G128" i="38"/>
  <c r="E128" i="38"/>
  <c r="L126" i="38"/>
  <c r="K126" i="38"/>
  <c r="J126" i="38"/>
  <c r="I126" i="38"/>
  <c r="I223" i="38" s="1"/>
  <c r="H126" i="38"/>
  <c r="G126" i="38"/>
  <c r="F126" i="38"/>
  <c r="F223" i="38" s="1"/>
  <c r="E126" i="38"/>
  <c r="E223" i="38" s="1"/>
  <c r="D126" i="38"/>
  <c r="L125" i="38"/>
  <c r="K125" i="38"/>
  <c r="K124" i="38" s="1"/>
  <c r="J125" i="38"/>
  <c r="I125" i="38"/>
  <c r="H125" i="38"/>
  <c r="G125" i="38"/>
  <c r="G124" i="38" s="1"/>
  <c r="F125" i="38"/>
  <c r="F124" i="38" s="1"/>
  <c r="E125" i="38"/>
  <c r="D125" i="38"/>
  <c r="L124" i="38"/>
  <c r="J124" i="38"/>
  <c r="H124" i="38"/>
  <c r="E124" i="38"/>
  <c r="D124" i="38"/>
  <c r="L120" i="38"/>
  <c r="K120" i="38"/>
  <c r="J120" i="38"/>
  <c r="I120" i="38"/>
  <c r="H120" i="38"/>
  <c r="G120" i="38"/>
  <c r="F120" i="38"/>
  <c r="E120" i="38"/>
  <c r="D120" i="38"/>
  <c r="L116" i="38"/>
  <c r="K116" i="38"/>
  <c r="J116" i="38"/>
  <c r="I116" i="38"/>
  <c r="H116" i="38"/>
  <c r="G116" i="38"/>
  <c r="F116" i="38"/>
  <c r="E116" i="38"/>
  <c r="D116" i="38"/>
  <c r="L115" i="38"/>
  <c r="K115" i="38"/>
  <c r="J115" i="38"/>
  <c r="I115" i="38"/>
  <c r="H115" i="38"/>
  <c r="G115" i="38"/>
  <c r="F115" i="38"/>
  <c r="E115" i="38"/>
  <c r="D115" i="38"/>
  <c r="L114" i="38"/>
  <c r="K114" i="38"/>
  <c r="J114" i="38"/>
  <c r="I114" i="38"/>
  <c r="H114" i="38"/>
  <c r="G114" i="38"/>
  <c r="F114" i="38"/>
  <c r="E114" i="38"/>
  <c r="D114" i="38"/>
  <c r="L110" i="38"/>
  <c r="K110" i="38"/>
  <c r="K109" i="38" s="1"/>
  <c r="J110" i="38"/>
  <c r="I110" i="38"/>
  <c r="I109" i="38" s="1"/>
  <c r="H110" i="38"/>
  <c r="G110" i="38"/>
  <c r="G109" i="38" s="1"/>
  <c r="F110" i="38"/>
  <c r="F109" i="38" s="1"/>
  <c r="E110" i="38"/>
  <c r="E109" i="38" s="1"/>
  <c r="D110" i="38"/>
  <c r="L109" i="38"/>
  <c r="J109" i="38"/>
  <c r="H109" i="38"/>
  <c r="D109" i="38"/>
  <c r="L107" i="38"/>
  <c r="K107" i="38"/>
  <c r="K105" i="38" s="1"/>
  <c r="J107" i="38"/>
  <c r="I107" i="38"/>
  <c r="H107" i="38"/>
  <c r="G107" i="38"/>
  <c r="G105" i="38" s="1"/>
  <c r="F107" i="38"/>
  <c r="E107" i="38"/>
  <c r="D107" i="38"/>
  <c r="L106" i="38"/>
  <c r="K106" i="38"/>
  <c r="J106" i="38"/>
  <c r="J105" i="38" s="1"/>
  <c r="I106" i="38"/>
  <c r="I105" i="38" s="1"/>
  <c r="H106" i="38"/>
  <c r="G106" i="38"/>
  <c r="F106" i="38"/>
  <c r="F105" i="38" s="1"/>
  <c r="E106" i="38"/>
  <c r="D106" i="38"/>
  <c r="E105" i="38"/>
  <c r="L103" i="38"/>
  <c r="L101" i="38" s="1"/>
  <c r="K103" i="38"/>
  <c r="J103" i="38"/>
  <c r="I103" i="38"/>
  <c r="H103" i="38"/>
  <c r="G103" i="38"/>
  <c r="F103" i="38"/>
  <c r="E103" i="38"/>
  <c r="D103" i="38"/>
  <c r="L102" i="38"/>
  <c r="K102" i="38"/>
  <c r="K101" i="38" s="1"/>
  <c r="J102" i="38"/>
  <c r="I102" i="38"/>
  <c r="H102" i="38"/>
  <c r="G102" i="38"/>
  <c r="G101" i="38" s="1"/>
  <c r="F102" i="38"/>
  <c r="F101" i="38" s="1"/>
  <c r="E102" i="38"/>
  <c r="D102" i="38"/>
  <c r="J101" i="38"/>
  <c r="H101" i="38"/>
  <c r="D101" i="38"/>
  <c r="L99" i="38"/>
  <c r="K99" i="38"/>
  <c r="J99" i="38"/>
  <c r="I99" i="38"/>
  <c r="I97" i="38" s="1"/>
  <c r="H99" i="38"/>
  <c r="G99" i="38"/>
  <c r="F99" i="38"/>
  <c r="E99" i="38"/>
  <c r="D99" i="38"/>
  <c r="L98" i="38"/>
  <c r="K98" i="38"/>
  <c r="J98" i="38"/>
  <c r="I98" i="38"/>
  <c r="H98" i="38"/>
  <c r="G98" i="38"/>
  <c r="G97" i="38" s="1"/>
  <c r="F98" i="38"/>
  <c r="F97" i="38" s="1"/>
  <c r="E98" i="38"/>
  <c r="D98" i="38"/>
  <c r="K97" i="38"/>
  <c r="J97" i="38"/>
  <c r="E97" i="38"/>
  <c r="L95" i="38"/>
  <c r="L93" i="38" s="1"/>
  <c r="K95" i="38"/>
  <c r="J95" i="38"/>
  <c r="I95" i="38"/>
  <c r="I93" i="38" s="1"/>
  <c r="H95" i="38"/>
  <c r="H93" i="38" s="1"/>
  <c r="G95" i="38"/>
  <c r="F95" i="38"/>
  <c r="E95" i="38"/>
  <c r="E93" i="38" s="1"/>
  <c r="D95" i="38"/>
  <c r="L94" i="38"/>
  <c r="K94" i="38"/>
  <c r="K93" i="38" s="1"/>
  <c r="J94" i="38"/>
  <c r="I94" i="38"/>
  <c r="H94" i="38"/>
  <c r="G94" i="38"/>
  <c r="G93" i="38" s="1"/>
  <c r="F94" i="38"/>
  <c r="F93" i="38" s="1"/>
  <c r="E94" i="38"/>
  <c r="D94" i="38"/>
  <c r="J93" i="38"/>
  <c r="D93" i="38"/>
  <c r="L91" i="38"/>
  <c r="K91" i="38"/>
  <c r="J91" i="38"/>
  <c r="I91" i="38"/>
  <c r="I89" i="38" s="1"/>
  <c r="H91" i="38"/>
  <c r="G91" i="38"/>
  <c r="F91" i="38"/>
  <c r="E91" i="38"/>
  <c r="D91" i="38"/>
  <c r="L90" i="38"/>
  <c r="K90" i="38"/>
  <c r="K89" i="38" s="1"/>
  <c r="J90" i="38"/>
  <c r="I90" i="38"/>
  <c r="H90" i="38"/>
  <c r="G90" i="38"/>
  <c r="F90" i="38"/>
  <c r="E90" i="38"/>
  <c r="D90" i="38"/>
  <c r="D89" i="38" s="1"/>
  <c r="L89" i="38"/>
  <c r="H89" i="38"/>
  <c r="G89" i="38"/>
  <c r="E89" i="38"/>
  <c r="L87" i="38"/>
  <c r="K87" i="38"/>
  <c r="J87" i="38"/>
  <c r="J85" i="38" s="1"/>
  <c r="I87" i="38"/>
  <c r="H87" i="38"/>
  <c r="G87" i="38"/>
  <c r="G85" i="38" s="1"/>
  <c r="F87" i="38"/>
  <c r="F85" i="38" s="1"/>
  <c r="E87" i="38"/>
  <c r="D87" i="38"/>
  <c r="L86" i="38"/>
  <c r="L85" i="38" s="1"/>
  <c r="K86" i="38"/>
  <c r="K85" i="38" s="1"/>
  <c r="J86" i="38"/>
  <c r="I86" i="38"/>
  <c r="I85" i="38" s="1"/>
  <c r="H86" i="38"/>
  <c r="H85" i="38" s="1"/>
  <c r="G86" i="38"/>
  <c r="F86" i="38"/>
  <c r="E86" i="38"/>
  <c r="E85" i="38" s="1"/>
  <c r="D86" i="38"/>
  <c r="D85" i="38" s="1"/>
  <c r="L83" i="38"/>
  <c r="K83" i="38"/>
  <c r="K81" i="38" s="1"/>
  <c r="J83" i="38"/>
  <c r="I83" i="38"/>
  <c r="H83" i="38"/>
  <c r="G83" i="38"/>
  <c r="F83" i="38"/>
  <c r="E83" i="38"/>
  <c r="D83" i="38"/>
  <c r="L82" i="38"/>
  <c r="K82" i="38"/>
  <c r="J82" i="38"/>
  <c r="I82" i="38"/>
  <c r="H82" i="38"/>
  <c r="G82" i="38"/>
  <c r="F82" i="38"/>
  <c r="F81" i="38" s="1"/>
  <c r="E82" i="38"/>
  <c r="E81" i="38" s="1"/>
  <c r="D82" i="38"/>
  <c r="J81" i="38"/>
  <c r="I81" i="38"/>
  <c r="G81" i="38"/>
  <c r="L79" i="38"/>
  <c r="K79" i="38"/>
  <c r="J79" i="38"/>
  <c r="I79" i="38"/>
  <c r="H79" i="38"/>
  <c r="H77" i="38" s="1"/>
  <c r="G79" i="38"/>
  <c r="F79" i="38"/>
  <c r="E79" i="38"/>
  <c r="D79" i="38"/>
  <c r="L78" i="38"/>
  <c r="L77" i="38" s="1"/>
  <c r="K78" i="38"/>
  <c r="J78" i="38"/>
  <c r="I78" i="38"/>
  <c r="H78" i="38"/>
  <c r="G78" i="38"/>
  <c r="F78" i="38"/>
  <c r="F77" i="38" s="1"/>
  <c r="E78" i="38"/>
  <c r="E77" i="38" s="1"/>
  <c r="D78" i="38"/>
  <c r="J77" i="38"/>
  <c r="I77" i="38"/>
  <c r="L75" i="38"/>
  <c r="K75" i="38"/>
  <c r="J75" i="38"/>
  <c r="I75" i="38"/>
  <c r="H75" i="38"/>
  <c r="G75" i="38"/>
  <c r="F75" i="38"/>
  <c r="E75" i="38"/>
  <c r="D75" i="38"/>
  <c r="L74" i="38"/>
  <c r="L73" i="38" s="1"/>
  <c r="K74" i="38"/>
  <c r="J74" i="38"/>
  <c r="I74" i="38"/>
  <c r="I73" i="38" s="1"/>
  <c r="H74" i="38"/>
  <c r="G74" i="38"/>
  <c r="F74" i="38"/>
  <c r="E74" i="38"/>
  <c r="E73" i="38" s="1"/>
  <c r="D74" i="38"/>
  <c r="H73" i="38"/>
  <c r="G73" i="38"/>
  <c r="L68" i="38"/>
  <c r="K68" i="38"/>
  <c r="J68" i="38"/>
  <c r="J66" i="38" s="1"/>
  <c r="I68" i="38"/>
  <c r="H68" i="38"/>
  <c r="G68" i="38"/>
  <c r="F68" i="38"/>
  <c r="F66" i="38" s="1"/>
  <c r="E68" i="38"/>
  <c r="D68" i="38"/>
  <c r="L67" i="38"/>
  <c r="L66" i="38" s="1"/>
  <c r="K67" i="38"/>
  <c r="J67" i="38"/>
  <c r="I67" i="38"/>
  <c r="I66" i="38" s="1"/>
  <c r="H67" i="38"/>
  <c r="H66" i="38" s="1"/>
  <c r="G67" i="38"/>
  <c r="G66" i="38" s="1"/>
  <c r="F67" i="38"/>
  <c r="E67" i="38"/>
  <c r="E66" i="38" s="1"/>
  <c r="D67" i="38"/>
  <c r="D66" i="38"/>
  <c r="L64" i="38"/>
  <c r="K64" i="38"/>
  <c r="J64" i="38"/>
  <c r="I64" i="38"/>
  <c r="H64" i="38"/>
  <c r="G64" i="38"/>
  <c r="F64" i="38"/>
  <c r="E64" i="38"/>
  <c r="D64" i="38"/>
  <c r="D62" i="38" s="1"/>
  <c r="L63" i="38"/>
  <c r="K63" i="38"/>
  <c r="J63" i="38"/>
  <c r="J62" i="38" s="1"/>
  <c r="I63" i="38"/>
  <c r="H63" i="38"/>
  <c r="G63" i="38"/>
  <c r="F63" i="38"/>
  <c r="F62" i="38" s="1"/>
  <c r="E63" i="38"/>
  <c r="D63" i="38"/>
  <c r="I62" i="38"/>
  <c r="G62" i="38"/>
  <c r="L56" i="38"/>
  <c r="L55" i="38" s="1"/>
  <c r="K56" i="38"/>
  <c r="J56" i="38"/>
  <c r="I56" i="38"/>
  <c r="H56" i="38"/>
  <c r="H55" i="38" s="1"/>
  <c r="G56" i="38"/>
  <c r="G55" i="38" s="1"/>
  <c r="F56" i="38"/>
  <c r="E56" i="38"/>
  <c r="D56" i="38"/>
  <c r="D55" i="38" s="1"/>
  <c r="K55" i="38"/>
  <c r="J55" i="38"/>
  <c r="I55" i="38"/>
  <c r="F55" i="38"/>
  <c r="E55" i="38"/>
  <c r="L53" i="38"/>
  <c r="K53" i="38"/>
  <c r="J53" i="38"/>
  <c r="J51" i="38" s="1"/>
  <c r="I53" i="38"/>
  <c r="H53" i="38"/>
  <c r="G53" i="38"/>
  <c r="F53" i="38"/>
  <c r="F51" i="38" s="1"/>
  <c r="E53" i="38"/>
  <c r="E51" i="38" s="1"/>
  <c r="D53" i="38"/>
  <c r="L52" i="38"/>
  <c r="K52" i="38"/>
  <c r="K51" i="38" s="1"/>
  <c r="J52" i="38"/>
  <c r="I52" i="38"/>
  <c r="H52" i="38"/>
  <c r="H51" i="38" s="1"/>
  <c r="G52" i="38"/>
  <c r="G51" i="38" s="1"/>
  <c r="F52" i="38"/>
  <c r="E52" i="38"/>
  <c r="D52" i="38"/>
  <c r="L51" i="38"/>
  <c r="I51" i="38"/>
  <c r="D51" i="38"/>
  <c r="L49" i="38"/>
  <c r="L47" i="38" s="1"/>
  <c r="K49" i="38"/>
  <c r="J49" i="38"/>
  <c r="I49" i="38"/>
  <c r="I47" i="38" s="1"/>
  <c r="H49" i="38"/>
  <c r="G49" i="38"/>
  <c r="F49" i="38"/>
  <c r="E49" i="38"/>
  <c r="E47" i="38" s="1"/>
  <c r="D49" i="38"/>
  <c r="D47" i="38" s="1"/>
  <c r="L48" i="38"/>
  <c r="K48" i="38"/>
  <c r="J48" i="38"/>
  <c r="J47" i="38" s="1"/>
  <c r="I48" i="38"/>
  <c r="H48" i="38"/>
  <c r="G48" i="38"/>
  <c r="G47" i="38" s="1"/>
  <c r="F48" i="38"/>
  <c r="F47" i="38" s="1"/>
  <c r="E48" i="38"/>
  <c r="D48" i="38"/>
  <c r="K47" i="38"/>
  <c r="H47" i="38"/>
  <c r="L45" i="38"/>
  <c r="L43" i="38" s="1"/>
  <c r="K45" i="38"/>
  <c r="K43" i="38" s="1"/>
  <c r="J45" i="38"/>
  <c r="I45" i="38"/>
  <c r="H45" i="38"/>
  <c r="H43" i="38" s="1"/>
  <c r="G45" i="38"/>
  <c r="F45" i="38"/>
  <c r="E45" i="38"/>
  <c r="D45" i="38"/>
  <c r="D43" i="38" s="1"/>
  <c r="L44" i="38"/>
  <c r="K44" i="38"/>
  <c r="J44" i="38"/>
  <c r="I44" i="38"/>
  <c r="I43" i="38" s="1"/>
  <c r="H44" i="38"/>
  <c r="G44" i="38"/>
  <c r="F44" i="38"/>
  <c r="E44" i="38"/>
  <c r="E43" i="38" s="1"/>
  <c r="D44" i="38"/>
  <c r="J43" i="38"/>
  <c r="G43" i="38"/>
  <c r="F43" i="38"/>
  <c r="L41" i="38"/>
  <c r="K41" i="38"/>
  <c r="J41" i="38"/>
  <c r="J39" i="38" s="1"/>
  <c r="I41" i="38"/>
  <c r="H41" i="38"/>
  <c r="G41" i="38"/>
  <c r="F41" i="38"/>
  <c r="E41" i="38"/>
  <c r="E39" i="38" s="1"/>
  <c r="D41" i="38"/>
  <c r="L40" i="38"/>
  <c r="L39" i="38" s="1"/>
  <c r="K40" i="38"/>
  <c r="J40" i="38"/>
  <c r="I40" i="38"/>
  <c r="H40" i="38"/>
  <c r="H39" i="38" s="1"/>
  <c r="G40" i="38"/>
  <c r="F40" i="38"/>
  <c r="F39" i="38" s="1"/>
  <c r="E40" i="38"/>
  <c r="D40" i="38"/>
  <c r="D39" i="38" s="1"/>
  <c r="I39" i="38"/>
  <c r="L36" i="38"/>
  <c r="K36" i="38"/>
  <c r="J36" i="38"/>
  <c r="I36" i="38"/>
  <c r="H36" i="38"/>
  <c r="G36" i="38"/>
  <c r="F36" i="38"/>
  <c r="E36" i="38"/>
  <c r="D36" i="38"/>
  <c r="L35" i="38"/>
  <c r="L34" i="38" s="1"/>
  <c r="K35" i="38"/>
  <c r="J35" i="38"/>
  <c r="I35" i="38"/>
  <c r="I34" i="38" s="1"/>
  <c r="H35" i="38"/>
  <c r="G35" i="38"/>
  <c r="F35" i="38"/>
  <c r="E35" i="38"/>
  <c r="E34" i="38" s="1"/>
  <c r="D35" i="38"/>
  <c r="D34" i="38" s="1"/>
  <c r="H34" i="38"/>
  <c r="L32" i="38"/>
  <c r="K32" i="38"/>
  <c r="J32" i="38"/>
  <c r="I32" i="38"/>
  <c r="H32" i="38"/>
  <c r="G32" i="38"/>
  <c r="F32" i="38"/>
  <c r="E32" i="38"/>
  <c r="D32" i="38"/>
  <c r="L31" i="38"/>
  <c r="L30" i="38" s="1"/>
  <c r="K31" i="38"/>
  <c r="K30" i="38" s="1"/>
  <c r="J31" i="38"/>
  <c r="I31" i="38"/>
  <c r="H31" i="38"/>
  <c r="H30" i="38" s="1"/>
  <c r="G31" i="38"/>
  <c r="F31" i="38"/>
  <c r="E31" i="38"/>
  <c r="D31" i="38"/>
  <c r="D30" i="38" s="1"/>
  <c r="G30" i="38"/>
  <c r="L28" i="38"/>
  <c r="K28" i="38"/>
  <c r="J28" i="38"/>
  <c r="J26" i="38" s="1"/>
  <c r="I28" i="38"/>
  <c r="H28" i="38"/>
  <c r="G28" i="38"/>
  <c r="F28" i="38"/>
  <c r="E28" i="38"/>
  <c r="D28" i="38"/>
  <c r="D26" i="38" s="1"/>
  <c r="L27" i="38"/>
  <c r="K27" i="38"/>
  <c r="J27" i="38"/>
  <c r="I27" i="38"/>
  <c r="H27" i="38"/>
  <c r="G27" i="38"/>
  <c r="G26" i="38" s="1"/>
  <c r="F27" i="38"/>
  <c r="F26" i="38" s="1"/>
  <c r="E27" i="38"/>
  <c r="D27" i="38"/>
  <c r="K26" i="38"/>
  <c r="L24" i="38"/>
  <c r="K24" i="38"/>
  <c r="K22" i="38" s="1"/>
  <c r="J24" i="38"/>
  <c r="I24" i="38"/>
  <c r="H24" i="38"/>
  <c r="G24" i="38"/>
  <c r="G22" i="38" s="1"/>
  <c r="F24" i="38"/>
  <c r="E24" i="38"/>
  <c r="D24" i="38"/>
  <c r="L23" i="38"/>
  <c r="K23" i="38"/>
  <c r="J23" i="38"/>
  <c r="I23" i="38"/>
  <c r="I22" i="38" s="1"/>
  <c r="H23" i="38"/>
  <c r="G23" i="38"/>
  <c r="F23" i="38"/>
  <c r="E23" i="38"/>
  <c r="E22" i="38" s="1"/>
  <c r="D23" i="38"/>
  <c r="J22" i="38"/>
  <c r="F22" i="38"/>
  <c r="L20" i="38"/>
  <c r="K20" i="38"/>
  <c r="J20" i="38"/>
  <c r="J18" i="38" s="1"/>
  <c r="I20" i="38"/>
  <c r="H20" i="38"/>
  <c r="G20" i="38"/>
  <c r="F20" i="38"/>
  <c r="F18" i="38" s="1"/>
  <c r="E20" i="38"/>
  <c r="D20" i="38"/>
  <c r="L19" i="38"/>
  <c r="K19" i="38"/>
  <c r="K18" i="38" s="1"/>
  <c r="J19" i="38"/>
  <c r="I19" i="38"/>
  <c r="H19" i="38"/>
  <c r="G19" i="38"/>
  <c r="G18" i="38" s="1"/>
  <c r="F19" i="38"/>
  <c r="E19" i="38"/>
  <c r="E18" i="38" s="1"/>
  <c r="D19" i="38"/>
  <c r="L18" i="38"/>
  <c r="I18" i="38"/>
  <c r="H18" i="38"/>
  <c r="D18" i="38"/>
  <c r="L16" i="38"/>
  <c r="L14" i="38" s="1"/>
  <c r="K16" i="38"/>
  <c r="J16" i="38"/>
  <c r="I16" i="38"/>
  <c r="I121" i="38" s="1"/>
  <c r="I228" i="38" s="1"/>
  <c r="H16" i="38"/>
  <c r="G16" i="38"/>
  <c r="F16" i="38"/>
  <c r="E16" i="38"/>
  <c r="E121" i="38" s="1"/>
  <c r="E228" i="38" s="1"/>
  <c r="D16" i="38"/>
  <c r="L15" i="38"/>
  <c r="K15" i="38"/>
  <c r="J15" i="38"/>
  <c r="J14" i="38" s="1"/>
  <c r="I15" i="38"/>
  <c r="H15" i="38"/>
  <c r="G15" i="38"/>
  <c r="F15" i="38"/>
  <c r="F14" i="38" s="1"/>
  <c r="E15" i="38"/>
  <c r="D15" i="38"/>
  <c r="D14" i="38" s="1"/>
  <c r="K14" i="38"/>
  <c r="H14" i="38"/>
  <c r="G14" i="38"/>
  <c r="E26" i="38" l="1"/>
  <c r="I26" i="38"/>
  <c r="H26" i="38"/>
  <c r="L26" i="38"/>
  <c r="F30" i="38"/>
  <c r="J30" i="38"/>
  <c r="E30" i="38"/>
  <c r="I30" i="38"/>
  <c r="G34" i="38"/>
  <c r="K34" i="38"/>
  <c r="F34" i="38"/>
  <c r="J34" i="38"/>
  <c r="H62" i="38"/>
  <c r="H119" i="38" s="1"/>
  <c r="L62" i="38"/>
  <c r="K62" i="38"/>
  <c r="K73" i="38"/>
  <c r="G77" i="38"/>
  <c r="K77" i="38"/>
  <c r="D97" i="38"/>
  <c r="H97" i="38"/>
  <c r="L97" i="38"/>
  <c r="G223" i="38"/>
  <c r="K223" i="38"/>
  <c r="F221" i="38"/>
  <c r="I221" i="38"/>
  <c r="O77" i="38"/>
  <c r="Q97" i="38"/>
  <c r="D22" i="38"/>
  <c r="H22" i="38"/>
  <c r="L22" i="38"/>
  <c r="E62" i="38"/>
  <c r="K66" i="38"/>
  <c r="D73" i="38"/>
  <c r="D77" i="38"/>
  <c r="D81" i="38"/>
  <c r="H81" i="38"/>
  <c r="L81" i="38"/>
  <c r="F89" i="38"/>
  <c r="J89" i="38"/>
  <c r="E101" i="38"/>
  <c r="I101" i="38"/>
  <c r="D105" i="38"/>
  <c r="H105" i="38"/>
  <c r="L105" i="38"/>
  <c r="I124" i="38"/>
  <c r="K206" i="38"/>
  <c r="W89" i="38"/>
  <c r="Q93" i="38"/>
  <c r="O223" i="38"/>
  <c r="S223" i="38"/>
  <c r="S124" i="38"/>
  <c r="F121" i="38"/>
  <c r="F228" i="38" s="1"/>
  <c r="J121" i="38"/>
  <c r="G39" i="38"/>
  <c r="K39" i="38"/>
  <c r="G221" i="38"/>
  <c r="P121" i="38"/>
  <c r="P228" i="38" s="1"/>
  <c r="P14" i="38"/>
  <c r="W121" i="38"/>
  <c r="W228" i="38" s="1"/>
  <c r="W14" i="38"/>
  <c r="Q221" i="38"/>
  <c r="J206" i="38"/>
  <c r="R121" i="38"/>
  <c r="R228" i="38" s="1"/>
  <c r="Q18" i="38"/>
  <c r="Q34" i="38"/>
  <c r="W43" i="38"/>
  <c r="W51" i="38"/>
  <c r="R81" i="38"/>
  <c r="P101" i="38"/>
  <c r="W105" i="38"/>
  <c r="Q223" i="38"/>
  <c r="O221" i="38"/>
  <c r="U221" i="38"/>
  <c r="U226" i="38" s="1"/>
  <c r="P221" i="38"/>
  <c r="T221" i="38"/>
  <c r="D223" i="38"/>
  <c r="H223" i="38"/>
  <c r="L223" i="38"/>
  <c r="D178" i="38"/>
  <c r="D221" i="38" s="1"/>
  <c r="H178" i="38"/>
  <c r="H221" i="38" s="1"/>
  <c r="L178" i="38"/>
  <c r="L221" i="38" s="1"/>
  <c r="F189" i="38"/>
  <c r="J189" i="38"/>
  <c r="T119" i="38"/>
  <c r="T226" i="38" s="1"/>
  <c r="O121" i="38"/>
  <c r="S121" i="38"/>
  <c r="S228" i="38" s="1"/>
  <c r="R22" i="38"/>
  <c r="Q22" i="38"/>
  <c r="R39" i="38"/>
  <c r="Q39" i="38"/>
  <c r="Q47" i="38"/>
  <c r="O62" i="38"/>
  <c r="O119" i="38" s="1"/>
  <c r="O226" i="38" s="1"/>
  <c r="O73" i="38"/>
  <c r="O81" i="38"/>
  <c r="O85" i="38"/>
  <c r="P89" i="38"/>
  <c r="P105" i="38"/>
  <c r="J223" i="38"/>
  <c r="K221" i="38"/>
  <c r="G160" i="38"/>
  <c r="K160" i="38"/>
  <c r="K193" i="38"/>
  <c r="Q228" i="38"/>
  <c r="Q30" i="38"/>
  <c r="S43" i="38"/>
  <c r="S51" i="38"/>
  <c r="R89" i="38"/>
  <c r="R119" i="38" s="1"/>
  <c r="T228" i="38"/>
  <c r="S221" i="38"/>
  <c r="V226" i="38"/>
  <c r="S119" i="38"/>
  <c r="Q14" i="38"/>
  <c r="R221" i="38"/>
  <c r="P119" i="38"/>
  <c r="P226" i="38" s="1"/>
  <c r="V221" i="38"/>
  <c r="K119" i="38"/>
  <c r="K226" i="38" s="1"/>
  <c r="L119" i="38"/>
  <c r="E14" i="38"/>
  <c r="I14" i="38"/>
  <c r="I119" i="38" s="1"/>
  <c r="I226" i="38" s="1"/>
  <c r="G121" i="38"/>
  <c r="G228" i="38" s="1"/>
  <c r="D121" i="38"/>
  <c r="D228" i="38" s="1"/>
  <c r="H121" i="38"/>
  <c r="H228" i="38" s="1"/>
  <c r="L121" i="38"/>
  <c r="L228" i="38" s="1"/>
  <c r="E221" i="38"/>
  <c r="J221" i="38"/>
  <c r="F73" i="38"/>
  <c r="F119" i="38" s="1"/>
  <c r="F226" i="38" s="1"/>
  <c r="J73" i="38"/>
  <c r="J119" i="38" s="1"/>
  <c r="J226" i="38" s="1"/>
  <c r="G119" i="38"/>
  <c r="G226" i="38" s="1"/>
  <c r="D119" i="38"/>
  <c r="K121" i="38"/>
  <c r="H226" i="38" l="1"/>
  <c r="D226" i="38"/>
  <c r="L226" i="38"/>
  <c r="S226" i="38"/>
  <c r="R226" i="38"/>
  <c r="J228" i="38"/>
  <c r="K228" i="38"/>
  <c r="E119" i="38"/>
  <c r="E226" i="38" s="1"/>
  <c r="Q119" i="38"/>
  <c r="Q226" i="38" s="1"/>
  <c r="O228" i="38"/>
  <c r="W119" i="38"/>
  <c r="W226" i="38" s="1"/>
  <c r="F92" i="31" l="1"/>
  <c r="C92" i="31"/>
  <c r="F91" i="31"/>
  <c r="C91" i="31"/>
  <c r="F90" i="31"/>
  <c r="C90" i="31"/>
  <c r="F89" i="31"/>
  <c r="F94" i="31" s="1"/>
  <c r="C89" i="31"/>
  <c r="H84" i="31"/>
  <c r="H86" i="31" s="1"/>
  <c r="C84" i="31"/>
  <c r="H82" i="31"/>
  <c r="C82" i="31"/>
  <c r="H81" i="31"/>
  <c r="C81" i="31"/>
  <c r="H80" i="31"/>
  <c r="C80" i="31"/>
  <c r="H79" i="31"/>
  <c r="C79" i="31"/>
  <c r="H78" i="31"/>
  <c r="C78" i="31"/>
  <c r="H77" i="31"/>
  <c r="C77" i="31"/>
  <c r="H76" i="31"/>
  <c r="C76" i="31"/>
  <c r="H75" i="31"/>
  <c r="C75" i="31"/>
  <c r="H74" i="31"/>
  <c r="C74" i="31"/>
  <c r="H73" i="31"/>
  <c r="C73" i="31"/>
  <c r="H72" i="31"/>
  <c r="C72" i="31"/>
  <c r="H71" i="31"/>
  <c r="C71" i="31"/>
  <c r="H66" i="31"/>
  <c r="F66" i="31"/>
  <c r="D66" i="31"/>
  <c r="G64" i="31"/>
  <c r="C64" i="31"/>
  <c r="G63" i="31"/>
  <c r="C63" i="31"/>
  <c r="G62" i="31"/>
  <c r="C62" i="31"/>
  <c r="G61" i="31"/>
  <c r="C61" i="31"/>
  <c r="G60" i="31"/>
  <c r="C60" i="31"/>
  <c r="G58" i="31"/>
  <c r="C58" i="31"/>
  <c r="G57" i="31"/>
  <c r="C57" i="31"/>
  <c r="G56" i="31"/>
  <c r="C56" i="31"/>
  <c r="G55" i="31"/>
  <c r="C55" i="31"/>
  <c r="G54" i="31"/>
  <c r="C54" i="31"/>
  <c r="G53" i="31"/>
  <c r="C53" i="31"/>
  <c r="G51" i="31"/>
  <c r="C51" i="31"/>
  <c r="G50" i="31"/>
  <c r="C50" i="31"/>
  <c r="G49" i="31"/>
  <c r="C49" i="31"/>
  <c r="G48" i="31"/>
  <c r="C48" i="31"/>
  <c r="G47" i="31"/>
  <c r="C47" i="31"/>
  <c r="G46" i="31"/>
  <c r="C46" i="31"/>
  <c r="G45" i="31"/>
  <c r="C45" i="31"/>
  <c r="G44" i="31"/>
  <c r="C44" i="31"/>
  <c r="G42" i="31"/>
  <c r="C42" i="31"/>
  <c r="G41" i="31"/>
  <c r="C41" i="31"/>
  <c r="G40" i="31"/>
  <c r="C40" i="31"/>
  <c r="G39" i="31"/>
  <c r="C39" i="31"/>
  <c r="G38" i="31"/>
  <c r="C38" i="31"/>
  <c r="H33" i="31"/>
  <c r="G33" i="31"/>
  <c r="F33" i="31"/>
  <c r="D31" i="31"/>
  <c r="C31" i="31"/>
  <c r="D29" i="31"/>
  <c r="C29" i="31"/>
  <c r="D28" i="31"/>
  <c r="C28" i="31"/>
  <c r="D27" i="31"/>
  <c r="C27" i="31"/>
  <c r="D26" i="31"/>
  <c r="C26" i="31"/>
  <c r="D25" i="31"/>
  <c r="C25" i="31"/>
  <c r="D24" i="31"/>
  <c r="C24" i="31"/>
  <c r="D23" i="31"/>
  <c r="C23" i="31"/>
  <c r="D22" i="31"/>
  <c r="C22" i="31"/>
  <c r="D21" i="31"/>
  <c r="C21" i="31"/>
  <c r="D20" i="31"/>
  <c r="C20" i="31"/>
  <c r="D17" i="31"/>
  <c r="C17" i="31"/>
  <c r="D16" i="31"/>
  <c r="C16" i="31"/>
  <c r="D15" i="31"/>
  <c r="C15" i="31"/>
  <c r="D14" i="31"/>
  <c r="C14" i="31"/>
  <c r="D13" i="31"/>
  <c r="C13" i="31"/>
  <c r="D19" i="31" l="1"/>
  <c r="D33" i="31" s="1"/>
  <c r="G94" i="31"/>
  <c r="C66" i="31"/>
  <c r="C19" i="31"/>
  <c r="C33" i="31" s="1"/>
  <c r="G66" i="31"/>
  <c r="H94" i="31"/>
  <c r="G86" i="31"/>
  <c r="C86" i="31" l="1"/>
  <c r="C94" i="31" s="1"/>
  <c r="D94" i="31"/>
  <c r="D86" i="31"/>
</calcChain>
</file>

<file path=xl/sharedStrings.xml><?xml version="1.0" encoding="utf-8"?>
<sst xmlns="http://schemas.openxmlformats.org/spreadsheetml/2006/main" count="5461" uniqueCount="643">
  <si>
    <t xml:space="preserve">vom öffentlichen Bereich                        </t>
  </si>
  <si>
    <t xml:space="preserve">von anderen Bereichen                                     </t>
  </si>
  <si>
    <t xml:space="preserve">vom öffentlichen Bereich                   </t>
  </si>
  <si>
    <t xml:space="preserve">4.2.1      Ausgaben </t>
  </si>
  <si>
    <t xml:space="preserve">4.2.2      Einnahmen </t>
  </si>
  <si>
    <t>4.2.3      Finanzierungsübersicht</t>
  </si>
  <si>
    <t>von den Einnahmen der Gemeinden/Gv. aus der Gewerbesteuer abgesetzt.</t>
  </si>
  <si>
    <t xml:space="preserve">Für die kaufmännisch buchenden Extrahaushalte gelten unterschiedliche Rechnungslegungsvorschriften, die in den für diesen Bereich durchgeführten Primärerhebungen berücksichtigt werden. 
Für die ausgegliederten öffentlichen Hochschulen gilt die Systematik der Finanzarten, die sich an den Haushaltssystematiken der staatlichen Ebene orientiert. 
Die Konten der nicht kameral buchenden Einheiten müssen für die Darstellung der Ausgaben und Einnahmen nach Arten der kameralen Systematik zugeschlüsselt werden. </t>
  </si>
  <si>
    <t>Besetzungsschlüssel für die Tabellen 1.1, 1.2.1, 1.3, 2.1, 2.2.1, 2.3, 4.1, 4.2.1, 5.1 und 5.2</t>
  </si>
  <si>
    <t>Tabellengruppen 1, 2, 4 und 5: Ausgaben und Einnahmen</t>
  </si>
  <si>
    <t>2 Einschließlich Ergänzungszuweisungen.</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</si>
  <si>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</si>
  <si>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</si>
  <si>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</si>
  <si>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</si>
  <si>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</si>
  <si>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</si>
  <si>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Überschuss (+) / Fehlbetrag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</si>
  <si>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</si>
  <si>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</si>
  <si>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</si>
  <si>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</si>
  <si>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</si>
  <si>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</si>
  <si>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</si>
  <si>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Abweichend zur jährlichen Schuldenstatistik werden in der vierteljährlichen Schuldenstatistik auch von kaufmännisch buchenden Berichtsstellen Kredite mit einer Ursprungslaufzeit bis einschließlich 1 Jahr nachgewiesen.</t>
  </si>
  <si>
    <t>Die Ausgaben und Einnahmen sind in den Tabellen nach gesamtwirtschaftlichen Zusammenhängen geordnet. Durch die Gliederung der Ausgaben und Einnahmen in "Laufende Rechnung", "Kapitalrechnung" und "Besondere Finanzierungsvorgänge" werden dabei</t>
  </si>
  <si>
    <t xml:space="preserve"> – die dem laufenden Verbrauch dienenden Finanzvorfälle,</t>
  </si>
  <si>
    <t xml:space="preserve"> – die im gesamtwirtschaftlichen Sinne vermögensverändernden Vorgänge und</t>
  </si>
  <si>
    <t>Laufende Nummer der Tabelle</t>
  </si>
  <si>
    <t>1.2.1</t>
  </si>
  <si>
    <t>1.3</t>
  </si>
  <si>
    <t>2.1</t>
  </si>
  <si>
    <t>2.3</t>
  </si>
  <si>
    <t xml:space="preserve">Bund/ EU-Anteile/ Länder/ Sozialversicherung </t>
  </si>
  <si>
    <t>Gemeinden/ Gv.</t>
  </si>
  <si>
    <t>Kameral buchende staatliche Extrahaushalte</t>
  </si>
  <si>
    <t xml:space="preserve">Kaufmännisch buchende Extrahaushalte </t>
  </si>
  <si>
    <t>Ausgegliederte öffentliche Hochschulen</t>
  </si>
  <si>
    <t>−</t>
  </si>
  <si>
    <t>+</t>
  </si>
  <si>
    <t>x</t>
  </si>
  <si>
    <t>15*</t>
  </si>
  <si>
    <t>34*</t>
  </si>
  <si>
    <t>16*</t>
  </si>
  <si>
    <t>37*</t>
  </si>
  <si>
    <t xml:space="preserve">Tilgungsausgaben an öffentlichen Bereich         </t>
  </si>
  <si>
    <t>* Doppelte Zeilennummern (= Summennachweis)</t>
  </si>
  <si>
    <t>1 Einschließlich EU-Anteile</t>
  </si>
  <si>
    <t>1.2.2</t>
  </si>
  <si>
    <t>38*</t>
  </si>
  <si>
    <t>91*</t>
  </si>
  <si>
    <t>39*</t>
  </si>
  <si>
    <t>94*</t>
  </si>
  <si>
    <t>Art der Ausgaben/ Einnahmen</t>
  </si>
  <si>
    <t>1.2.3</t>
  </si>
  <si>
    <t>Schuldentilgung am Kreditmarkt</t>
  </si>
  <si>
    <t>Zuführung an Rücklagen</t>
  </si>
  <si>
    <t>Schuldenaufnahme am Kreditmarkt</t>
  </si>
  <si>
    <t>Besetzungsschlüssel für die Tabellen 1.4 und 2.4</t>
  </si>
  <si>
    <t>Baumaßnahmen</t>
  </si>
  <si>
    <t>Aufgabenbereich</t>
  </si>
  <si>
    <t xml:space="preserve">Laufende Nummer
der Tabelle </t>
  </si>
  <si>
    <t>1.4</t>
  </si>
  <si>
    <t>2.4</t>
  </si>
  <si>
    <t>Besetzungsschlüssel für die Tabellen 1.5 und 2.5</t>
  </si>
  <si>
    <t>Art der Einnahme</t>
  </si>
  <si>
    <t>1.5</t>
  </si>
  <si>
    <t>2.5</t>
  </si>
  <si>
    <t xml:space="preserve"> Länder</t>
  </si>
  <si>
    <t xml:space="preserve">Anteil an den Gemeinschaftsteuern  und der Gewerbesteuerumlage  </t>
  </si>
  <si>
    <t>Abgeltungsteuer auf Zins- und Veräußerungserträge</t>
  </si>
  <si>
    <t xml:space="preserve">Abgeltungsteuer auf Zins- und Veräußerungserträge                      </t>
  </si>
  <si>
    <t xml:space="preserve">Gemeindeanteil an der Abgeltungsteuer auf Zins- und  Veräußerungserträge           </t>
  </si>
  <si>
    <r>
      <t xml:space="preserve">Kernhaushalte </t>
    </r>
    <r>
      <rPr>
        <vertAlign val="superscript"/>
        <sz val="10"/>
        <rFont val="MetaNormalLF-Roman"/>
        <family val="2"/>
      </rPr>
      <t>1</t>
    </r>
    <r>
      <rPr>
        <sz val="10"/>
        <rFont val="MetaNormalLF-Roman"/>
        <family val="2"/>
      </rPr>
      <t xml:space="preserve"> </t>
    </r>
  </si>
  <si>
    <r>
      <t xml:space="preserve">Bruttonationaleinkommen (BNE) - Eigenmittel  der EU </t>
    </r>
    <r>
      <rPr>
        <sz val="11"/>
        <rFont val="MetaNormalLF-Roman"/>
        <family val="2"/>
      </rPr>
      <t xml:space="preserve">  </t>
    </r>
    <r>
      <rPr>
        <sz val="10"/>
        <rFont val="MetaNormalLF-Roman"/>
        <family val="2"/>
      </rPr>
      <t xml:space="preserve">           </t>
    </r>
  </si>
  <si>
    <t xml:space="preserve">Erläuterungen  </t>
  </si>
  <si>
    <t>Erscheinungsfolge: vierteljährlich</t>
  </si>
  <si>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keine Daten vorliegen. Ein Beispiel hierfür sind die Schuldenaufnahme und Schuldentilgung am Kreditmarkt, aus der sich die Nettokreditaufnahme errechnet. Weitere Beispiele sind der Erwerb/die Veräußerung von Beteiligungen oder die Darlehensvergaben bzw. -rückflüsse. Die für diese Ausgabe- bzw. Einnahmepositionen vorliegenden Daten beziehen sich ausschließlich auf die kameral buchenden Einheiten.</t>
  </si>
  <si>
    <t>Baußmaßnahmen</t>
  </si>
  <si>
    <t xml:space="preserve">Auch die Zahlungsströme zwischen Kern- und Extrahaushalten müssen zur Vermeidung von Doppelzählungen bei den Ausgabe- und Einnahme-summen  bereinigt werden. Die geltenden staatlichen und kommunalen Haushaltssystematiken und der Erhebungskatalog der Hochschulfinanzstatistik lassen allerdings derzeit eine exakte Bereinigung nicht zu. Hilfsweise wird deshalb die Annahme getroffen, dass ein kameraler Extrahaushalt oder eine Hochschule ausschließlich Zahlungsbeziehungen zum Kernhaushalt der gleichen Ebene unterhält. Im Erhebungskatalog der kaufmännisch buchenden Extrahaushalte  wurde zum 1. Vierteljahr 2012  eine Differenzierung der Zahlungsverkehrspositionen aufgenommen.   </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</si>
  <si>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</si>
  <si>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</si>
  <si>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</si>
  <si>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5.2  Nach Arten und Ebenen   – Kernhaushalte –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</si>
  <si>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</si>
  <si>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</si>
  <si>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</si>
  <si>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</si>
  <si>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t xml:space="preserve">1.2.1      Ausgaben </t>
  </si>
  <si>
    <t xml:space="preserve">1.2.2      Einnahmen </t>
  </si>
  <si>
    <t>1.2.3      Finanzierungsübersicht</t>
  </si>
  <si>
    <t xml:space="preserve">1.3      Investitionsausgaben nach Arten </t>
  </si>
  <si>
    <t xml:space="preserve">1.4      Baumaßnahmen nach Aufgabenbereichen </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</si>
  <si>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</si>
  <si>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</si>
  <si>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</si>
  <si>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</si>
  <si>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</si>
  <si>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</si>
  <si>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 xml:space="preserve">– Für den Landeshaushalt Rheinland-Pfalz wird der Nettonachweis der Leistungen nach dem Bundesentschädigungsgesetz (BEG) auf den </t>
  </si>
  <si>
    <r>
      <t xml:space="preserve">Gemeinden/Gv. </t>
    </r>
    <r>
      <rPr>
        <vertAlign val="superscript"/>
        <sz val="11"/>
        <rFont val="MetaNormalLF-Roman"/>
        <family val="2"/>
      </rPr>
      <t>1</t>
    </r>
  </si>
  <si>
    <r>
      <t>Länder</t>
    </r>
    <r>
      <rPr>
        <sz val="11"/>
        <rFont val="MetaNormalLF-Roman"/>
        <family val="2"/>
      </rPr>
      <t xml:space="preserve"> </t>
    </r>
  </si>
  <si>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</si>
  <si>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</si>
  <si>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</si>
  <si>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</si>
  <si>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</si>
  <si>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2 Ohne Schulden der Zweckverbände.</t>
  </si>
  <si>
    <r>
      <t xml:space="preserve">Insgesamt </t>
    </r>
    <r>
      <rPr>
        <vertAlign val="superscript"/>
        <sz val="11"/>
        <rFont val="MetaNormalLF-Roman"/>
        <family val="2"/>
      </rPr>
      <t>1</t>
    </r>
  </si>
  <si>
    <r>
      <t xml:space="preserve">Gemeinden/Gv. </t>
    </r>
    <r>
      <rPr>
        <vertAlign val="superscript"/>
        <sz val="11"/>
        <rFont val="MetaNormalLF-Roman"/>
        <family val="2"/>
      </rPr>
      <t>2</t>
    </r>
  </si>
  <si>
    <t>1.1      Nach Arten und Ebenen</t>
  </si>
  <si>
    <t>1.2      Nach Arten und Ebenen</t>
  </si>
  <si>
    <t xml:space="preserve">2.1      Nach Arten und Ländern  </t>
  </si>
  <si>
    <t>2.2      Nach Arten und Ländern</t>
  </si>
  <si>
    <t>4.1      Nach Arten und Ebenen</t>
  </si>
  <si>
    <t>5.1      Nach Arten und Ebenen – Kern- und Extrahaushalte –</t>
  </si>
  <si>
    <t>5.2      Nach Arten und Ebenen – Kernhaushalte –</t>
  </si>
  <si>
    <t>4.2      Länder und Gemeinden/Gv. nach Arten und Ländern</t>
  </si>
  <si>
    <t>3        Schulden   – Kern- und Extrahaushalte –</t>
  </si>
  <si>
    <t xml:space="preserve">4     Ausgaben und Einnahmen   – Kernhaushalte – </t>
  </si>
  <si>
    <t>4.2    Länder und Gemeinden/Gv. nach Arten und Ländern</t>
  </si>
  <si>
    <t xml:space="preserve">5     Ausgaben und Einnahmen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</si>
  <si>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</si>
  <si>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0"/>
        <rFont val="MetaNormalLF-Roman"/>
        <family val="2"/>
      </rPr>
      <t xml:space="preserve">             </t>
    </r>
  </si>
  <si>
    <t>– die kommunalen Steuereinnahmen der Stadtstaaten Hamburg, Bremen und Berlin finanzstatistisch nicht den Steuern der Gemeinden/Gv.,</t>
  </si>
  <si>
    <t>– die Anteile der Umsatzsteuer, die der Bund als Ergänzungszuweisungen an finanzschwache Länder zahlt, den Steuereinnahmen des</t>
  </si>
  <si>
    <t>1.3  Investitionsausgaben nach Arten</t>
  </si>
  <si>
    <t>Art der Ausgaben</t>
  </si>
  <si>
    <t>Sozial-
versicherung</t>
  </si>
  <si>
    <t xml:space="preserve">Baumaßnahmen                            </t>
  </si>
  <si>
    <t xml:space="preserve">Erwerb von unbeweglichen Sachen         </t>
  </si>
  <si>
    <t xml:space="preserve">Erwerb von beweglichen Sachen           </t>
  </si>
  <si>
    <t xml:space="preserve">Darlehen an andere Bereiche,           </t>
  </si>
  <si>
    <t xml:space="preserve">Inanspruchnahme aus Gewährleistungen    </t>
  </si>
  <si>
    <t>Zuschüsse für Investitionen  an andere Bereiche</t>
  </si>
  <si>
    <t>Investitionsausgaben insgesamt</t>
  </si>
  <si>
    <t>1.4  Baumaßnahmen nach Aufgabenbereichen</t>
  </si>
  <si>
    <t>Aufgabenbereiche</t>
  </si>
  <si>
    <t xml:space="preserve">Allgemeine Verwaltung                           </t>
  </si>
  <si>
    <t xml:space="preserve">Hochschulen                                     </t>
  </si>
  <si>
    <t>Einrichtungen und Maßnahmen des Gesundheitswesens</t>
  </si>
  <si>
    <t xml:space="preserve">Sportstätten der Gemeinden/Gv.                             </t>
  </si>
  <si>
    <t xml:space="preserve">Städteplanung, Vermessung, Bauordnung           </t>
  </si>
  <si>
    <t xml:space="preserve">Wohnungsbauförderung und Wohnungsfürsorge       </t>
  </si>
  <si>
    <t xml:space="preserve">Abwasserbeseitigung                             </t>
  </si>
  <si>
    <t xml:space="preserve">Abfallbeseitigung                               </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</si>
  <si>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</si>
  <si>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t xml:space="preserve">Schuldentilgung am Kreditmarkt                    </t>
  </si>
  <si>
    <t xml:space="preserve">Schuldenaufnahmen am Kreditmarkt             </t>
  </si>
  <si>
    <r>
      <t>Schuldentilgung am Kreditmarkt</t>
    </r>
    <r>
      <rPr>
        <vertAlign val="superscript"/>
        <sz val="11"/>
        <rFont val="MetaNormalLF-Roman"/>
        <family val="2"/>
      </rPr>
      <t xml:space="preserve">      </t>
    </r>
    <r>
      <rPr>
        <vertAlign val="superscript"/>
        <sz val="10"/>
        <rFont val="MetaNormalLF-Roman"/>
        <family val="2"/>
      </rPr>
      <t xml:space="preserve">          </t>
    </r>
  </si>
  <si>
    <r>
      <t>Schuldenaufnahmen am Kreditmarkt</t>
    </r>
    <r>
      <rPr>
        <sz val="10"/>
        <rFont val="MetaNormalLF-Roman"/>
        <family val="2"/>
      </rPr>
      <t xml:space="preserve">              </t>
    </r>
  </si>
  <si>
    <r>
      <t xml:space="preserve">+  </t>
    </r>
    <r>
      <rPr>
        <sz val="10"/>
        <rFont val="MetaNormalLF-Roman"/>
        <family val="2"/>
      </rPr>
      <t>=  besetzt</t>
    </r>
  </si>
  <si>
    <t>Mill.  =  Million</t>
  </si>
  <si>
    <t>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Eine Ausnahme bilden die Schuldenaufnahmen bei der Sozialversicherung, die − entsprechend der staatlichen Haushaltssystematik – als Zahlungen von "anderen Bereichen" (Kreditmarkt) behandelt und daher bei der Bereinigung nicht berücksichtigt werden.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</si>
  <si>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</si>
  <si>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Erwerb von Beteiligungen und dergleichen </t>
  </si>
  <si>
    <r>
      <t xml:space="preserve">Die vierteljährliche Schuldenstatistik liefert aktuelle Angaben über den Schuldenstand der Kernhaushalte und Extrahaushalte von Bund, Ländern und Kommunen (Gemeinden/Gv.). Erfasst werden die Schuldenstände jeweils zum Quartalsende nach Art der Schulden (zum Beispiel Kassenkredite und Kredite). Im Unterschied zur jährlichen Schuldenstatistik wird hier die Gesamtverschuldung des öffentlichen Gesamthaushalts ohne die Zweckverbände und Sozialversicherungsträger dargestellt. </t>
    </r>
    <r>
      <rPr>
        <sz val="10"/>
        <color indexed="10"/>
        <rFont val="MetaNormalLF-Roman"/>
        <family val="2"/>
      </rPr>
      <t/>
    </r>
  </si>
  <si>
    <t xml:space="preserve">Energie- und Wasserwirtschaft, Kulturbau        </t>
  </si>
  <si>
    <t xml:space="preserve">Straßen                                         </t>
  </si>
  <si>
    <t xml:space="preserve">Versorgungsunternehmen                          </t>
  </si>
  <si>
    <t xml:space="preserve">Verkehrsunternehmen                             </t>
  </si>
  <si>
    <t xml:space="preserve">Allgemeines Grundvermögen                       </t>
  </si>
  <si>
    <t xml:space="preserve">Übrige Aufgabenbereiche                         </t>
  </si>
  <si>
    <t>Baumaßnahmen insgesamt</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</si>
  <si>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</si>
  <si>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 xml:space="preserve">Bundes und nicht denen der Länder zugerechnet werden (Bruttonachweis), </t>
  </si>
  <si>
    <t>– die Einnahmen aus der Mehrwertsteuer noch nach vorläufigen Berechnungen den einzelnen Haushaltsebenen zugewiesen sind.</t>
  </si>
  <si>
    <t>Kern- und Extrahaushalte</t>
  </si>
  <si>
    <t>Erläuterungen zu den Tabellen</t>
  </si>
  <si>
    <t>Gebietsstand und Zeichenerklärung</t>
  </si>
  <si>
    <t xml:space="preserve">        </t>
  </si>
  <si>
    <t xml:space="preserve">Länderfinanzausgleich (Sie wechseln zur Internetseite des Bundesministeriums der Finanzen) </t>
  </si>
  <si>
    <t>Rückzahlung Innerer Darlehen</t>
  </si>
  <si>
    <t>Tabellengruppe 3: Schulden</t>
  </si>
  <si>
    <t>sondern den Steuern der Länder zugerechnet werden,</t>
  </si>
  <si>
    <t>Mrd. EUR</t>
  </si>
  <si>
    <t>Summe der Ausgaben und Einnahmen der laufenden Rechnung und der Kapitalrechnung.</t>
  </si>
  <si>
    <t>Absetzungen</t>
  </si>
  <si>
    <t>Zusetzungen</t>
  </si>
  <si>
    <t xml:space="preserve">an öffentlichen Bereich                         </t>
  </si>
  <si>
    <t>Qualitätsbericht</t>
  </si>
  <si>
    <t>Dieser Bericht enthält Informationen zur Methodik und Qualität der vierteljährlichen Kassenergebnisse des öffentlichen Gesamthaushalts.</t>
  </si>
  <si>
    <t>Die Erläuterungen liegen als PDF-Dokument vor, welches durch Doppelklick auf das nachstehende Symbol geöffnet werden kann.</t>
  </si>
  <si>
    <t>herausgestellt und unter Berücksichtigung finanzstatistischer Zu- und Absetzungen (haushaltstechnische Verrechnungen u. Ä.) bis zum kassenmäßigen Abschluss fortgeführt.</t>
  </si>
  <si>
    <t>1.2.1 Ausgaben</t>
  </si>
  <si>
    <t>Aufwendungen für Abgeordnete und</t>
  </si>
  <si>
    <t>ehrenamtlich Tätige</t>
  </si>
  <si>
    <t xml:space="preserve">Bezüge und Nebenleistungen </t>
  </si>
  <si>
    <t>Versorgungsbezüge und dergleichen</t>
  </si>
  <si>
    <t>Beihilfen, Unterstützungen und dergleichen</t>
  </si>
  <si>
    <t>Sonstige personalbezogene Ausgaben</t>
  </si>
  <si>
    <t>Unterhaltung des unbeweglichen Vermögens</t>
  </si>
  <si>
    <t>1.-3. Vierteljahr 2013</t>
  </si>
  <si>
    <t>© Statistisches Bundesamt, Wiesbaden 2014</t>
  </si>
  <si>
    <t>Eckwerte des öffentlichen Gesamthaushalts im 1.-3. Vierteljahr 2013 und 2012 – Kern- und Extrahaushalte –</t>
  </si>
  <si>
    <t xml:space="preserve">2     Ausgaben und Einnahmen der Länder und Gemeinden/Gv. im 1.-3. Vierteljahr 2013 – Kern- und Extrahaushalte – </t>
  </si>
  <si>
    <t>3     Schulden zum 30.09.2013 – Kern- und Extrahaushalte –</t>
  </si>
  <si>
    <t xml:space="preserve">4     Ausgaben und Einnahmen im 1.-3. Vierteljahr 2013 – Kernhaushalte –  </t>
  </si>
  <si>
    <t xml:space="preserve">5     Ausgaben und Einnahmen im 1.-3. Vierteljahr 2012 (Revidiertes Ergebnis) </t>
  </si>
  <si>
    <t xml:space="preserve">Die Daten für das 1.-3. Vierteljahr 2012 wurden an den methodisch aktuellen Stand angepasst (Tabellengruppe 5). Bereits veröffentlichte Daten für diesen Berichtszeitraum werden damit revidiert. </t>
  </si>
  <si>
    <t>Eckwerte des öffentlichen Gesamthaushalts im 1.-3. Vierteljahr 2013 und 2012</t>
  </si>
  <si>
    <t>1.-3. Vj 2013</t>
  </si>
  <si>
    <t>1.-3. Vj 2012</t>
  </si>
  <si>
    <t xml:space="preserve"> 1.-3. Vierteljahr 2013</t>
  </si>
  <si>
    <t>Stichtag: 30.09.2013</t>
  </si>
  <si>
    <t>1.-3. Vierteljahr 2012 (Revidiertes Ergebnis)</t>
  </si>
  <si>
    <t xml:space="preserve">Sonstige sächliche Verwaltungsausgaben </t>
  </si>
  <si>
    <t>Militärische Beschaffungen, Anlagen usw.</t>
  </si>
  <si>
    <t>Erstattungen an andere Bereiche</t>
  </si>
  <si>
    <t>Sonstige Zuschüsse für laufende Zwecke</t>
  </si>
  <si>
    <t>an öffentlichen Bereich</t>
  </si>
  <si>
    <t>an andere Bereiche</t>
  </si>
  <si>
    <t>Sonstiger öffentlicher Bereich</t>
  </si>
  <si>
    <t>Renten, Unterstützungen und sonstige</t>
  </si>
  <si>
    <t>Geldleistungen an natürliche Personen</t>
  </si>
  <si>
    <t>Unternehmen und öffentliche Einrichtungen</t>
  </si>
  <si>
    <t>Ihr Kontakt zu uns:</t>
  </si>
  <si>
    <t>Soziale und ähnliche Einrichtungen</t>
  </si>
  <si>
    <t>Sonstige im Inland</t>
  </si>
  <si>
    <t xml:space="preserve">Ausland </t>
  </si>
  <si>
    <t>Erwerb von unbeweglichen Sachen</t>
  </si>
  <si>
    <t>Erwerb von beweglichen Sachen</t>
  </si>
  <si>
    <t>Vermögensübertragungen</t>
  </si>
  <si>
    <t>Zuweisungen und Zuschüsse für Investitionen</t>
  </si>
  <si>
    <t>Sonstige Vermögensübertragungen</t>
  </si>
  <si>
    <t>Darlehen</t>
  </si>
  <si>
    <t>Erwerb von Beteiligungen</t>
  </si>
  <si>
    <t>1.2.2 Einnahmen</t>
  </si>
  <si>
    <t>Art der Einnahmen</t>
  </si>
  <si>
    <t>Steuern und steuerähnliche Abgaben</t>
  </si>
  <si>
    <t>Steuern</t>
  </si>
  <si>
    <t>Steuerähnliche Abgaben</t>
  </si>
  <si>
    <t>Einnahmen aus wirtschaftlicher Tätigkeit</t>
  </si>
  <si>
    <t>Zinseinnahmen</t>
  </si>
  <si>
    <t>vom öffentlichen Bereich</t>
  </si>
  <si>
    <t xml:space="preserve"> von anderen Bereichen</t>
  </si>
  <si>
    <t>Gebühren, sonstige Entgelte</t>
  </si>
  <si>
    <t>sonstige Verwaltungseinnahmen</t>
  </si>
  <si>
    <t>Veräußerung von Sachvermögen</t>
  </si>
  <si>
    <t>Veräußerung von Beteiligungen</t>
  </si>
  <si>
    <t>von anderen Bereichen</t>
  </si>
  <si>
    <t>Darlehensrückflüsse</t>
  </si>
  <si>
    <t>1.2.3 Finanzierungsübersicht</t>
  </si>
  <si>
    <t>Zuführungen an Rücklagen</t>
  </si>
  <si>
    <t>Innere Darlehen</t>
  </si>
  <si>
    <t>Bruttonachweis der Ausgaben und Einnahmen umgestellt.</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</si>
  <si>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</si>
  <si>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</si>
  <si>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</si>
  <si>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</si>
  <si>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</si>
  <si>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</si>
  <si>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</si>
  <si>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</si>
  <si>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</si>
  <si>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</si>
  <si>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</si>
  <si>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</si>
  <si>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</si>
  <si>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</si>
  <si>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</si>
  <si>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</si>
  <si>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r>
      <t xml:space="preserve"> Schuldentilgung am Kreditmarkt </t>
    </r>
    <r>
      <rPr>
        <vertAlign val="superscript"/>
        <sz val="10"/>
        <rFont val="MetaNormalLF-Roman"/>
        <family val="2"/>
      </rPr>
      <t xml:space="preserve">          </t>
    </r>
  </si>
  <si>
    <r>
      <t xml:space="preserve"> Schuldenaufnahmen am Kreditmarkt </t>
    </r>
    <r>
      <rPr>
        <sz val="11"/>
        <rFont val="MetaNormalLF-Roman"/>
        <family val="2"/>
      </rPr>
      <t xml:space="preserve">   </t>
    </r>
  </si>
  <si>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</si>
  <si>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</si>
  <si>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</si>
  <si>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</si>
  <si>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</si>
  <si>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</si>
  <si>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</si>
  <si>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</si>
  <si>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</si>
  <si>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</si>
  <si>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</si>
  <si>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</si>
  <si>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</si>
  <si>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</si>
  <si>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</si>
  <si>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</si>
  <si>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</si>
  <si>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</si>
  <si>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</si>
  <si>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</si>
  <si>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</si>
  <si>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</si>
  <si>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</si>
  <si>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</si>
  <si>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</si>
  <si>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</si>
  <si>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Bereinigte Ausgaben</t>
  </si>
  <si>
    <t>Veränderung in %</t>
  </si>
  <si>
    <t>Bereinigte Einnahmen</t>
  </si>
  <si>
    <t xml:space="preserve"> Veränderung in %</t>
  </si>
  <si>
    <t xml:space="preserve"> . </t>
  </si>
  <si>
    <t>Statistisches Bundesamt</t>
  </si>
  <si>
    <t>Fachserie 14 Reihe 2</t>
  </si>
  <si>
    <t>Finanzen und Steuern</t>
  </si>
  <si>
    <t xml:space="preserve">Vierteljährliche Kassenergebnisse </t>
  </si>
  <si>
    <t>des öffentlichen Gesamthaushalts</t>
  </si>
  <si>
    <t>www.destatis.de/kontakt</t>
  </si>
  <si>
    <t>1.5      Steuereinnahmen nach Arten und Ebenen</t>
  </si>
  <si>
    <t>1.2   Nach Arten und Ebenen</t>
  </si>
  <si>
    <t>Vervielfältigung und Verbreitung, auch auszugsweise, mit Quellenangabe gestattet.</t>
  </si>
  <si>
    <t>Mill. EUR</t>
  </si>
  <si>
    <t>Lfd. Nr.</t>
  </si>
  <si>
    <t>Art der Ausgaben/Einnahmen</t>
  </si>
  <si>
    <t>Insgesamt</t>
  </si>
  <si>
    <t>Bund</t>
  </si>
  <si>
    <t>EU-Anteile</t>
  </si>
  <si>
    <t>Länder</t>
  </si>
  <si>
    <t>Ausgaben</t>
  </si>
  <si>
    <t>Summe aller Ausgaben und Einnahmen, die im Rahmen des Verwaltungsvollzugs sowie des Betriebs von Einrichtungen und Anstalten meistens regelmäßig anfallen und nicht vermögenswirksam sind (Personalausgaben, laufender Sachaufwand, Zinsausgaben und -einnahmen, Zuweisungen und Zuschüsse für laufende Zwecke, Steuern, Einnahmen aus wirtschaftlicher Tätigkeit, Gebühreneinnahmen), bereinigt um Zahlungen von gleicher Ebene.</t>
  </si>
  <si>
    <t>Ausgaben/Einnahmen des öffentlichen Gesamthaushalts</t>
  </si>
  <si>
    <t>Doppelte Buchführung in Konten (Doppik)</t>
  </si>
  <si>
    <t>Extrahaushalte</t>
  </si>
  <si>
    <t xml:space="preserve">Der Begriff "Haushalt" wird hier institutionell, im Sinne von Einheit verwendet. 
</t>
  </si>
  <si>
    <t>Finanzanteile der Europäischen Union (EU-Anteile)</t>
  </si>
  <si>
    <t>Gebietskörperschaften</t>
  </si>
  <si>
    <t>Gemeindeverband (Gv.)</t>
  </si>
  <si>
    <t>Hochschulen</t>
  </si>
  <si>
    <t>Kameralistik</t>
  </si>
  <si>
    <t>Kassenkredite/Kredite zur Liquiditätssicherung</t>
  </si>
  <si>
    <t>Kernhaushalte</t>
  </si>
  <si>
    <t>Öffentliche Fonds, Einrichtungen und Unternehmen</t>
  </si>
  <si>
    <t>Öffentlicher Gesamthaushalt</t>
  </si>
  <si>
    <t xml:space="preserve">Dafür müssen folgende Kriterien erfüllt sein:
1. Es muss sich um eine institutionelle Einheit handeln
2. Diese institutionelle Einheit muss vom Staat kontrolliert werden (öffentliche Kontrolle)
3. Diese institutionelle und öffentlich kontrollierte Einheit muss überwiegend vom Staat finanziert werden (öffentliche Finanzierung)
</t>
  </si>
  <si>
    <t>Schalenkonzept in den Finanz- und Personalstatistiken</t>
  </si>
  <si>
    <t>Schulden aus Kreditmarktmitteln/Kreditmarktschulden</t>
  </si>
  <si>
    <t>Die Sondervermögen des Bundes werden in den vierteljährlichen Kassenergebnissen des öffentlichen Gesamthaushalts und in der Schuldenstatistik als Extrahaushalte nachgewiesen.</t>
  </si>
  <si>
    <t>Sozialversicherung</t>
  </si>
  <si>
    <r>
      <t>Sondervermögen des Bundes</t>
    </r>
    <r>
      <rPr>
        <sz val="7"/>
        <color indexed="8"/>
        <rFont val="MetaNormalLF-Roman"/>
        <family val="2"/>
      </rPr>
      <t xml:space="preserve"> </t>
    </r>
  </si>
  <si>
    <t>Die Ausgaben/ Einnahmen des öffentlichen Gesamthaushalts sind nach gesamtwirtschaftlich bedeutsamen Arten gegliedert. Die Gliederung in den Tabellen basiert auf der Systematik der kameralen staatlichen und kommunalen Haushalte. Die Daten der doppisch und kaufmännisch buchenden Einheiten werden der kameralen Systematik zugeschlüsselt.</t>
  </si>
  <si>
    <r>
      <t xml:space="preserve"> 2.5  Steuereinnahmen nach Arten und Ländern</t>
    </r>
    <r>
      <rPr>
        <vertAlign val="superscript"/>
        <sz val="12"/>
        <rFont val="MetaNormalLF-Roman"/>
        <family val="2"/>
      </rPr>
      <t xml:space="preserve"> 1</t>
    </r>
  </si>
  <si>
    <t xml:space="preserve">In der öffentlichen Verwaltung bezeichnet die Doppik ein Buchführungssystem, das auf den Prinzipien der kaufmännischen Buchführung beruht, aber an die Funktionen der öffentlichen Haushaltswirtschaft angepasst ist. Die Doppik in der öffentlichen Verwaltung wurde im Zuge der Reform des öffentlichen Haushalts- und Rechnungswesens in Anlehnung an die Vorschriften des HGB für Kapitalgesellschaften (Drittes Buch) entwickelt. Im Gegensatz zur Kameralistik wird durch die doppische Darstellung die Ressourcenverbrauchssicht (Erträge und Aufwendungen) und Vermögenssicht (Ressourcenbestände und ihre Veränderungen) der öffentlichen Verwaltung in den Vordergrund gestellt. Je nach Ebene, auf der die Doppik Anwendung findet, wird zwischen staatlicher (Länder) und kommunaler Doppik (Gemeinden/Gv.) unterschieden. </t>
  </si>
  <si>
    <t>Gemeinden/Gv.</t>
  </si>
  <si>
    <t>Ebene</t>
  </si>
  <si>
    <t>1.1  Nach Arten und Ebenen</t>
  </si>
  <si>
    <t>Finanzierungssalden der Ebenen des öffentlichen Gesamthaushalts 
Kern - und Extrahaushalte
in Milliarden Euro</t>
  </si>
  <si>
    <t>Gemeinsame
Extrahaushalte</t>
  </si>
  <si>
    <t>Auslaufperiode</t>
  </si>
  <si>
    <t xml:space="preserve">In der Auslaufperiode werden nach dem 31.12. Abschlussvorgänge der Kernhaushalte der Länder auf das zurückliegende Jahr gebucht. </t>
  </si>
  <si>
    <t xml:space="preserve">Die aus der Bundesrepublik Deutschland direkt an die EU abgeführten Einnahmen (Mehrwertsteuer-Eigenmittel der EU, Bruttonationaleinkommen-Eigenmittel der EU, Zölle, Abschöpfungen) sowie die Marktordnungsausgaben der EU an Inländer. Die Finanzanteile der Europäischen Union zählen nicht zu den Kernhaushalten, sind aber Bestandteil des öffentlichen Gesamthaushalts.  </t>
  </si>
  <si>
    <t xml:space="preserve">Die Sozialversicherung umfasst die gesetzliche Kranken- und Unfallversicherung, die allgemeine und knappschaftliche Rentenversicherung, die soziale Pflegeversicherung, die Alterssicherung für Landwirte sowie die Bundesagentur für Arbeit. Die Daten der vierteljährlich nicht berichtspflichtigen gesetzlichen Unfallversicherung werden geschätzt. </t>
  </si>
  <si>
    <t>Körperschaften des öffentlichen Rechts, die die Gebietshoheit auf einem räumlich abgegrenzten Teil des Staatsgebiets besitzen und deren Mitglieder die auf diesem Gebiet wohnenden natürlichen Personen sind. Dazu zählen Bund, Länder, Gemeinden und Gemeindeverbände.</t>
  </si>
  <si>
    <t xml:space="preserve">Körperschaft des öffentlichen Rechts. Entsteht durch Zusammenschluss mehrerer Gemeinden zu Landkreisen und je nach Kommunalverfassung zu anderen Formen (Amt, Samtgemeinde, Verbandsgemeinde, Verwaltungsverband oder Verwaltungsgemeinschaft). Der Gemeindeverband nimmt für die verbandsangehörigen Gemeinden Aufgaben wahr, die die Leistungsfähigkeit der einzelnen Gemeinde übersteigen. Er verfügt über einen eigenen Haushalt. </t>
  </si>
  <si>
    <t>Gemäß staatlicher Haushaltssystematik werden unter dem "öffentlichen Bereich" die Gebietskörperschaften Bund, Länder und Gemeinden/Gv., die Sozialversicherung, die Sondervermögen und die Zweckverbände subsumiert. Zahlungen an (von) Unternehmen und Einrichtungen, private(n) Haushalte(n) und an das (vom) Ausland sind finanzstatistisch als Zahlungen an (von) "andere(n) Bereiche(n)" klassifiziert (siehe Tabellengruppe 4 und Tabelle 5.2).</t>
  </si>
  <si>
    <t xml:space="preserve">Durch die Erweiterung des Berichtskreises um die Extrahaushalte stimmt die Abgrenzung des "öffentlichen Bereichs" und der "anderen Bereiche" in den Haushaltssystematiken nicht mit der Abgrenzung des "öffentlichen Bereichs" in der Abgrenzung des Schalenkonzepts (Qualitätsbericht 2.1.3) überein. Daher werden zusätzlich in den Tabellengruppen 1 und  2 sowie in Tabelle 5.1  Zahlungsverkehrspositionen der öffentlichen Einrichtungen und Unternehmen, die nach den Kriterien des Europäischen Statistischen Systems Volkswirtschaftlicher Gesamtrechnungen zum Sektor Staat zählen (Extrahaushalte) unter dem "öffentlichen Bereich" nachgewiesen. Zahlungen an (von) öffentliche(n) Unternehmen und Einrichtungen, die nicht zum Sektor Staat gehören, sowie Zahlungen an (von) private(n) Unternehmen, private(n) Haushalte(n) und an das (vom) Ausland sind finanzstatistisch als Zahlungen an (von) "andere(n) Bereiche(n)" klassifiziert. </t>
  </si>
  <si>
    <t>2.2.1
4.2.1</t>
  </si>
  <si>
    <t>1.1
4.1
5.1
5.2</t>
  </si>
  <si>
    <t xml:space="preserve">Besetzungsschlüssel für die Tabellen 1.1, 1.2.2, 2.1, 2.2.2, 4.1, 4.2.2, 5.1 und 5.2 </t>
  </si>
  <si>
    <t>2.2.2
4.2.2</t>
  </si>
  <si>
    <t>2.2.3
4.2.3</t>
  </si>
  <si>
    <t>Besetzungsschlüssel für die Tabellen 1.1, 1.2.3, 2.1, 2.2.3, 4.1, 4.2.3, 5.1 und 5.2</t>
  </si>
  <si>
    <t xml:space="preserve">Die kameralistische Buchführung (kurz: Kameralistik) ist ein primär in der öffentlichen Verwaltung angewendetes Buchführungsverfahren. Die Kameralistik ist eine Geld- und Finanzrechnung, die im Gegensatz zur Doppik die Liquiditätssicht bzw. das sog. Geldverbrauchskonzept in den Vordergrund stellt. Die Kameralistik erfasst die Einnahmen und Ausgaben im jeweiligen Berichtszeitraum, die zahlungswirksam sind, also zu Einzahlungen und Auszahlungen führen. Die Kameralistik ist nach Haushaltstiteln, d.h. nach Einnahmen- und Ausgabenarten gegliedert. </t>
  </si>
  <si>
    <t>3 Einschließlich kurzfristige Kredite von kaufmännisch buchenden Einheiten.</t>
  </si>
  <si>
    <r>
      <t xml:space="preserve">1 Ohne Schulden </t>
    </r>
    <r>
      <rPr>
        <b/>
        <sz val="10"/>
        <rFont val="MetaNormalLF-Roman"/>
        <family val="2"/>
      </rPr>
      <t>der</t>
    </r>
    <r>
      <rPr>
        <sz val="10"/>
        <rFont val="MetaNormalLF-Roman"/>
        <family val="2"/>
      </rPr>
      <t xml:space="preserve"> Sozialversicherung.</t>
    </r>
  </si>
  <si>
    <t xml:space="preserve">Unter Kassenkrediten (auch als Kassenverstärkungskredite bezeichnet) werden die kurzfristigen Verbindlichkeiten erfasst, welche die Berichtseinheiten zur Überbrückung vorübergehender Kassenanspannungen eingehen. Sie dienen nicht der Ausgabendeckung (keine investiven Zwecke), sondern der Aufrechterhaltung einer ordnungsgemäßen Kassenwirtschaft beziehungsweise der Liquiditätssicherung. 
</t>
  </si>
  <si>
    <t>Saldo der bereinigten Ausgaben und Einnahmen zuzüglich des Saldos haushaltstechnischer Verrechnungen.</t>
  </si>
  <si>
    <t xml:space="preserve">Das Modell des Schalenkonzepts bildet den Rahmen für die Integration von öffentlichen Haushalten und öffentlichen Fonds, Einrichtungen und Unternehmen. Gleichzeitig schlägt es die Brücke zum Staatssektor im Sinne des ESVG. Das Modell besteht aus einem Kern, den die Haushalte von Bund, Ländern, Gemeinden/Gv. und die Sozialversicherung bilden. Die mittlere Schale umfasst die so genannten Extrahaushalte. Das sind alle öffentlichen Fonds, Einrichtungen und Unternehmen, die nach den Regeln des ESVG zum Staatssektor zählen. Kern- und Extrahaushalte zusammen bilden den öffentlichen Gesamthaushalt. Dazu zählen auch die EU-Finanzanteile, die keinem der beiden Bereiche, sondern nur dem Aggregat zugeordnet werden können. Die äußere Schale enthält alle sonstigen öffentlichen Fonds, Einrichtungen und Unternehmen.
 </t>
  </si>
  <si>
    <t>Zu den Extrahaushalten zählen alle öffentlichen Fonds, Einrichtungen und Unternehmen, die nach den Kriterien des Europäischen Systems Volkswirtschaftlicher Gesamtrechnungen (ESVG) 1995 dem Sektor Staat zuzurechnen sind.</t>
  </si>
  <si>
    <t>Durch die Zahlungen zwischen einzelnen Erhebungseinheiten ergeben sich bei der Zusammenfassung dieser Einheiten zu einer Darstellungsebene Doppelzählungen. Um diese zu vermeiden, werden die entsprechenden Zahlungen abgesetzt, d. h. bereinigt. Die finanzstatistische Bereinigung erfolgt nicht bei einzelnen Ausgabe- oder Einnahmearten, sondern global bei den Ausgabe- und Einnahmesummen, indem die darin enthaltenen Zahlungen zwischen den Bereichen in einer Summe abgezogen werden.</t>
  </si>
  <si>
    <r>
      <t xml:space="preserve">   buchenden Fonds, Einrichtungen und Unternehmen </t>
    </r>
    <r>
      <rPr>
        <b/>
        <sz val="10"/>
        <rFont val="MetaNormalLF-Roman"/>
        <family val="2"/>
      </rPr>
      <t>bei</t>
    </r>
    <r>
      <rPr>
        <sz val="10"/>
        <rFont val="MetaNormalLF-Roman"/>
        <family val="2"/>
      </rPr>
      <t xml:space="preserve"> der Sozialversicherung.</t>
    </r>
  </si>
  <si>
    <t xml:space="preserve">1     Ausgaben und Einnahmen des öffentlichen Gesamthaushalts   – Kern- und Extrahaushalte – </t>
  </si>
  <si>
    <t>1      Ausgaben und Einnahmen des öffentlichen Gesamthaushalts   – Kern- und Extrahaushalte –</t>
  </si>
  <si>
    <t xml:space="preserve">1      Ausgaben und Einnahmen des öffentlichen Gesamthaushalts   – Kern- und Extrahaushalte – </t>
  </si>
  <si>
    <t>1     Ausgaben und Einnahmen des öffentlichen Gesamthaushalts   – Kern- und Extrahaushalte –</t>
  </si>
  <si>
    <t xml:space="preserve">2     Ausgaben und Einnahmen der Länder und Gemeinden/Gv.   – Kern- und Extrahaushalte –  </t>
  </si>
  <si>
    <t>4.2.1 Ausgaben</t>
  </si>
  <si>
    <t>4.2.2 Einnahmen</t>
  </si>
  <si>
    <t>4.2.3 Finanzierungsübersicht</t>
  </si>
  <si>
    <t>In der erweiterten Kameralistik ist weiter die auf die Liquidität ausgerichtete Sichtweise vorherrschend. Die Ressourcenverbrauchssicht und/oder die Vermögenssicht treten lediglich ergänzend hinzu. Dementsprechend bleibt der Haushalt grundsätzlich kameral, wird aber um zusätzliche betriebswirtschaftliche Komponenten erweitert. Hierzu zählen i. d. R. Kosten- und Leistungsrechnung, Controlling, Produkthaushalte und erweiterter Vermögensnachweis.</t>
  </si>
  <si>
    <t xml:space="preserve"> – die periodenübergreifenden Finanztransaktionen</t>
  </si>
  <si>
    <t>1 Siehe hierzu auch "Erläuterungen zu den Tabellen, Steuereinnahmen".</t>
  </si>
  <si>
    <r>
      <t>Öffentliche Fonds, Einrichtungen und Unternehmen sind dadurch gekennzeichnet, dass die Kernhaushalte mit mehr als 50 % der Kapital- oder Stimmrechte – unmittelbar oder mittelbar – beteiligt sind.</t>
    </r>
    <r>
      <rPr>
        <b/>
        <sz val="10"/>
        <rFont val="MetaNormalLF-Roman"/>
        <family val="2"/>
      </rPr>
      <t xml:space="preserve"> </t>
    </r>
    <r>
      <rPr>
        <sz val="10"/>
        <rFont val="MetaNormalLF-Roman"/>
        <family val="2"/>
      </rPr>
      <t>Sie werden mit eigenem Rechnungswesen außerhalb der öffentlichen Kernhaushalte geführt. Sie können in öffentlich-rechtlicher oder privatrechtlicher Form geführt werden.</t>
    </r>
    <r>
      <rPr>
        <sz val="10"/>
        <color indexed="8"/>
        <rFont val="MetaNormalLF-Roman"/>
        <family val="2"/>
      </rPr>
      <t xml:space="preserve"> Die bei öffentlichen Fonds, Einrichtungen und Unternehmen am häufigsten vorkommenden Rechtsformen des öffentlichen Rechts sind der Eigenbetrieb und die Anstalt des öffentlichen Rechts. Häufigste privatrechtliche Form ist die GmbH. Entstanden sind sie durch Aufgabenauslagerungen aus den Kernhaushalten, durch Neugründung oder Beteiligungserwerb. </t>
    </r>
  </si>
  <si>
    <t xml:space="preserve">Die kreditähnlichen Rechtsgeschäfte umfassen lediglich die Hypotheken-, Grund- und Rentenschulden sowie die Restkaufgelder. Für den Bereich der Sozialversicherung sowie der Zweckverbände werden vierteljährlich keine Schuldendaten erhoben. </t>
  </si>
  <si>
    <t>Als Schulden aus Kreditmarktmitteln gelten alle Kredite, die kassenmäßig vereinnahmt werden, wie z.B. Wertpapiere und Darlehen. Die Schulden der Gemeinden/Gv. aus Kreditmarktmitteln enthalten - abweichend von Fachserie 14 Reihe 5 - auch die kreditähnlichen Rechtsgeschäfte, da diese im Rahmen der vierteljährlichen Erhebungen nicht gesondert erfasst werden. Die Schulden aus Kreditmarktmitteln können von der haushaltsrechtlichen Abgrenzung abweichen.</t>
  </si>
  <si>
    <t xml:space="preserve">Die Ergebnisse werden in Millionen Euro (Mill. EUR) dargestellt. </t>
  </si>
  <si>
    <t>-</t>
  </si>
  <si>
    <t>Summe aller Ausgaben und Einnahmen, die eine Vermögensveränderung herbeiführen oder der Finanzierung von Investitionen anderer Träger dienen und keine besonderen Finanzierungsvorgänge darstellen (Baumaßnahmen, Erwerb und Veräußerung von Vermögen, Zuweisungen und Zuschüsse für Investitionen, sonstige Vermögensübertragungen, Darlehensgewährungen und -rückflüsse, Tilgungsausgaben und Schuldenaufnahmen beim öffentlichen Bereich), bereinigt um Zahlungen von gleicher Ebene.</t>
  </si>
  <si>
    <t>2.1  Nach Arten und Ländern</t>
  </si>
  <si>
    <r>
      <t>Dies sind interne Verrechnungen (durchlaufende Gelder u.a.)</t>
    </r>
    <r>
      <rPr>
        <sz val="10"/>
        <color indexed="8"/>
        <rFont val="MetaNormalLF-Roman"/>
        <family val="2"/>
      </rPr>
      <t>, die für die finanzstatistische Darstellung zur Vermeidung von Doppelzählungen eliminiert werden (s.u. "Absetzungen").</t>
    </r>
  </si>
  <si>
    <t>Summe der periodenübergreifenden Finanztransaktionen (Schuldentilgungen/-aufnahmen am Kreditmarkt, Rückzahlungen/Aufnahmen innerer Darlehen, Zuführungen an/Entnahmen aus Rücklagen, Deckung von Vorjahresfehlbeträgen, Münzeinnahmen).</t>
  </si>
  <si>
    <t>Allgemeinbildende und berufliche Schulen</t>
  </si>
  <si>
    <t xml:space="preserve">Gewerbesteuer brutto    </t>
  </si>
  <si>
    <t xml:space="preserve">Gewerbesteuer brutto              </t>
  </si>
  <si>
    <t xml:space="preserve">Personalausgaben                       </t>
  </si>
  <si>
    <t>Zusammen</t>
  </si>
  <si>
    <t>Saldo der haushaltstechnischen Verrechnungen</t>
  </si>
  <si>
    <t xml:space="preserve">Finanzierungssaldo                         </t>
  </si>
  <si>
    <t>2.2    Nach Arten und Ländern</t>
  </si>
  <si>
    <t>2.2.1 Ausgaben</t>
  </si>
  <si>
    <t>Art der Ausgaben/Einnahmen/Schulden</t>
  </si>
  <si>
    <t xml:space="preserve">Zusammen  </t>
  </si>
  <si>
    <t xml:space="preserve">Unterhaltung des unbeweglichen Vermögens    </t>
  </si>
  <si>
    <t>In der Spalte "Gemeinsame Extrahaushalte" der Tabellen 2.1 - 2.4 werden die Ausgaben und Einnahmen der Extrahaushalte nachgewiesen, an denen zwei oder mehr Länder beteiligt sind.</t>
  </si>
  <si>
    <t>Erläuterungen zum Besetzungsschlüssel für den Tabellenteil 1, 2, 4 und 5: Ausgaben und Einnahmen</t>
  </si>
  <si>
    <t xml:space="preserve">Bestimmte Zahlungen der Einheiten des öffentlichen Gesamthaushalts untereinander ("öffentlicher Bereich") und mit "anderen Bereichen", insbesondere Zinsen, laufende und investive Zuweisungen, Vermögensübertragungen und Darlehen, werden in den Tabellen nach Bereichen (= Zahlungsgeber, Zahlungsempfänger) gegliedert. Die Abgrenzung der einzelnen Bereiche richtet sich im wesentlichen nach den Vorschriften der staatlichen (Allgemeine Hinweise zum Gruppierungs- und Funktionenplan 3.8.1 und 3.8.2) und der kommunalen Haushaltssystematik (Gruppierungsplan). </t>
  </si>
  <si>
    <t>4.1  Nach Arten und Ebenen</t>
  </si>
  <si>
    <t xml:space="preserve">5.1  Nach Arten und Ebenen   – Kern- und Extrahaushalte – </t>
  </si>
  <si>
    <t>3.2    Nach Arten und Ländern</t>
  </si>
  <si>
    <t xml:space="preserve">Die Leistungen zur Grundsicherung für Arbeitsuchende werden nach dem am 1. Januar 2005 in Kraft getretenen Sozialgesetzbuch II (SGB II) gewährt. Die Durchführung obliegt der Bundesagentur für Arbeit, den sog. Optionsgemeinden bzw. den Arbeitsgemeinschaften zwischen Gemeinden und Bundesagentur für Arbeit. Der Bund trägt die Aufwendungen für die Grundsicherung für Arbeitsuchende bis auf die von den Gemeinden zu tragenden Kosten für Unterkunft und Heizung, an denen sich der Bund jedoch beteiligt.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 Optionsgemeinden durchgeführten Leistungen, die vom Bund getragen werden, dargestellt.
Die Zahlungen der Gemeinden/Gv. an die Arbeitsgemeinschaften sind bei den Ausgaben für Renten und Unterstützungen nachgewiesen. </t>
  </si>
  <si>
    <t xml:space="preserve">Sonstige sächliche Verwaltungsausgaben                   </t>
  </si>
  <si>
    <t xml:space="preserve">Erstattungen an andere Bereiche         </t>
  </si>
  <si>
    <t xml:space="preserve">Sonstige Zuschüsse für laufende  Zwecke </t>
  </si>
  <si>
    <t xml:space="preserve">Unternehmen und öffentliche Einrichtungen </t>
  </si>
  <si>
    <t>Ausland</t>
  </si>
  <si>
    <t xml:space="preserve">Sonstige Vermögensübertragungen </t>
  </si>
  <si>
    <t xml:space="preserve">Gemeinden/Gv.                        </t>
  </si>
  <si>
    <t>2.2.2 Einnahmen</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</si>
  <si>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</si>
  <si>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</si>
  <si>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</si>
  <si>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</si>
  <si>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</si>
  <si>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</si>
  <si>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</si>
  <si>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2.2.3 Finanzierungsübersicht</t>
  </si>
  <si>
    <t>BGBl.  =  Bundesgesetzblatt</t>
  </si>
  <si>
    <t>Gv.  =  Gemeindeverbände</t>
  </si>
  <si>
    <t>Mrd.  =  Milliarde</t>
  </si>
  <si>
    <t>Vj  =  Vierteljahr</t>
  </si>
  <si>
    <t xml:space="preserve">Die Daten der Kern- und Extrahaushalte des öffentlichen Gesamthaushalts basieren auf unterschiedlichen Rechnungslegungssystemen.
Den Ausgaben- und Einnahmenpositionen der kameral buchenden Kern- und Extrahaushalte liegen kamerale Haushaltssystematiken zugrunde.
Für die Kernhaushalte der Gebietskörperschaften auf staatlicher Ebene (Bund und Länder) gilt die staatliche Haushaltssystematik bestehend aus Gruppierungs- und Funktionenplan. 
Auf kommunaler Ebene gilt die kommunale Haushaltssystematik bestehend aus Gruppierungs- und Gliederungsplan sowie für den doppisch buchenden kommunalen Bereich (Gemeinden/Gv.) der Kontenrahmen und der Produktrahmen. 
Für die Kernhaushalte der Sozialversicherung gelten eigene Kontenrahmen, die eine Überführung in den staatlichen Gruppierungsplan gewährleisten. </t>
  </si>
  <si>
    <t>2.3  Investitionsausgaben nach Arten und Ländern</t>
  </si>
  <si>
    <t xml:space="preserve">Zuschüsse für Investitionen </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</si>
  <si>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</si>
  <si>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</si>
  <si>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</si>
  <si>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</si>
  <si>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Art der Schulden
___________
Körperschaftsgruppe</t>
  </si>
  <si>
    <t>Flächenländer</t>
  </si>
  <si>
    <t>noch: Flächenländer</t>
  </si>
  <si>
    <t>Stadtstaaten</t>
  </si>
  <si>
    <t>Hessen</t>
  </si>
  <si>
    <t>Saarland</t>
  </si>
  <si>
    <t>Sachsen</t>
  </si>
  <si>
    <t>Thüringen</t>
  </si>
  <si>
    <t>Berlin</t>
  </si>
  <si>
    <t>Bremen</t>
  </si>
  <si>
    <t>Hamburg</t>
  </si>
  <si>
    <t>Direkte Darlehen</t>
  </si>
  <si>
    <t xml:space="preserve"> Gemeinden/Gv. </t>
  </si>
  <si>
    <t>Besetzungsschlüssel für den Tabellenteil</t>
  </si>
  <si>
    <t>Deckung von Vorjahresfehlbeträgen</t>
  </si>
  <si>
    <t>Entnahmen aus Rücklagen</t>
  </si>
  <si>
    <t>Überschüsse aus Vorjahren</t>
  </si>
  <si>
    <t>Münzeinnahmen</t>
  </si>
  <si>
    <t>Kassenmäßiger Überschuss/Fehlbetrag</t>
  </si>
  <si>
    <t>(Mehrausgaben/Mehreinnahmen)</t>
  </si>
  <si>
    <t>Finanzierungssaldo zuzüglich/abzüglich der besonderen Finanzierungsvorgänge.</t>
  </si>
  <si>
    <t>Zahlungsbereiche</t>
  </si>
  <si>
    <t>Finanzstatistische Bereinigung</t>
  </si>
  <si>
    <t xml:space="preserve">Besondere Finanzierungsvorgänge            </t>
  </si>
  <si>
    <t>____________</t>
  </si>
  <si>
    <t xml:space="preserve"> </t>
  </si>
  <si>
    <t>Mill. Euro</t>
  </si>
  <si>
    <t>Art der Schulden</t>
  </si>
  <si>
    <t>Schulden bei öffentlichen Haushalten</t>
  </si>
  <si>
    <t>Inhalt</t>
  </si>
  <si>
    <t>Textteil</t>
  </si>
  <si>
    <t>Tabellenteil</t>
  </si>
  <si>
    <t>Nachrichtlich</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</si>
  <si>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</si>
  <si>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</si>
  <si>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</si>
  <si>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</si>
  <si>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</si>
  <si>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</si>
  <si>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</si>
  <si>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</si>
  <si>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Bund </t>
  </si>
  <si>
    <t>Kassenkredite und Kreditmarktschulden</t>
  </si>
  <si>
    <t>darunter: Kernhaushalte</t>
  </si>
  <si>
    <t>Wertpapierschulden</t>
  </si>
  <si>
    <t>.</t>
  </si>
  <si>
    <t xml:space="preserve">Insgesamt </t>
  </si>
  <si>
    <t xml:space="preserve">Sozial-versicherung </t>
  </si>
  <si>
    <t xml:space="preserve">Länder </t>
  </si>
  <si>
    <t>Ausgaben/Einnahmen/Schulden</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</si>
  <si>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</si>
  <si>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 xml:space="preserve">  </t>
  </si>
  <si>
    <t>Körperschaft / Steuerart</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</si>
  <si>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</si>
  <si>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</si>
  <si>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</si>
  <si>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</si>
  <si>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</si>
  <si>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</si>
  <si>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</si>
  <si>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</si>
  <si>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3.1      Nach Arten und Ebenen</t>
  </si>
  <si>
    <t>3.2      Nach Arten und Ländern</t>
  </si>
  <si>
    <t>3.1    Nach Arten und Ebenen</t>
  </si>
  <si>
    <t xml:space="preserve">4       Ausgaben und Einnahmen   – Kernhaushalte – </t>
  </si>
  <si>
    <t xml:space="preserve">2       Ausgaben und Einnahmen der Länder und Gemeinden/Gv.   – Kern- und Extrahaushalte –  </t>
  </si>
  <si>
    <t xml:space="preserve">2      Ausgaben und Einnahmen der Länder und Gemeinden/Gv.   – Kern- und Extrahaushalte –  </t>
  </si>
  <si>
    <t>2.4  Baumaßnahmen nach Aufgabenbereichen und Ländern</t>
  </si>
  <si>
    <t xml:space="preserve">Tabaksteuer                                               </t>
  </si>
  <si>
    <t xml:space="preserve">Kaffeesteuer                                              </t>
  </si>
  <si>
    <t xml:space="preserve">Branntweinmonopol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</si>
  <si>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</si>
  <si>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</si>
  <si>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</si>
  <si>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</si>
  <si>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</si>
  <si>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</si>
  <si>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</si>
  <si>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</si>
  <si>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</si>
  <si>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</si>
  <si>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</si>
  <si>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</si>
  <si>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</si>
  <si>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</si>
  <si>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und Lotteriesteuer                                        </t>
  </si>
  <si>
    <t xml:space="preserve">Feuerschutzsteuer                                         </t>
  </si>
  <si>
    <t xml:space="preserve">Biersteuer                                                </t>
  </si>
  <si>
    <t xml:space="preserve">Sonstige Landessteuern                                    </t>
  </si>
  <si>
    <t xml:space="preserve">Gemeindesteuern der Stadtstaaten                                              </t>
  </si>
  <si>
    <t xml:space="preserve">Grundsteuern                                              </t>
  </si>
  <si>
    <t xml:space="preserve">Der öffentliche Gesamthaushalt umfasst die Kern- und Extrahaushalte des Bundes, der Länder, der Gemeinden/Gemeindeverbände, der Sozialversicherung sowie die Finanzanteile der Europäischen Union (EU-Anteile). </t>
  </si>
  <si>
    <t xml:space="preserve">Gewerbesteuer netto (abzgl. Gewerbesteuerumlage)          </t>
  </si>
  <si>
    <t xml:space="preserve">Anteil a.d. Lohn-/veranlagten Einkommensteuer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</si>
  <si>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</si>
  <si>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</si>
  <si>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</si>
  <si>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</si>
  <si>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</si>
  <si>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Ausgegliederte öffentliche Hochschulen mit eigenem Rechnungswesen zählen zu den Extrahaushalten.</t>
  </si>
  <si>
    <t>Die Ausgaben, Einnahmen und Schulden des öffentlichen Gesamthaushalts werden in der vorliegenden Fachserie ab dem Berichtsjahr 2011 in der Abgrenzung des sogenannten Schalenkonzepts veröffentlicht. Mit dem Übergang auf das Schalenkonzept umfassen die Kassenergebnisse des öffentlichen Gesamthaushalts die Kern- und Extrahaushalte des Bundes, der Länder, der Gemeinden/Gemeindeverbände (Gv.) und der Sozialversicherung sowie die Finanzanteile der Europäischen Union. Bei den Extrahaushalten handelt es sich um  öffentliche Fonds, Einrichtungen und Unternehmen, die nach den Kriterien des Europäischen Systems Volkswirtschaftlicher Gesamtrechnungen (ESVG) 1995 dem Sektor Staat zuzurechnen sind.</t>
  </si>
  <si>
    <t xml:space="preserve">Der Begriff "Haushalt" wird hier institutionell, im Sinne von Einheit verwendet. Die Kernhaushalte umfassen die Haushalte der Gebietskörperschaften Bund, Länder, Gemeinden/Gemeindeverbände sowie die Sozialversicherung.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</si>
  <si>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</si>
  <si>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</si>
  <si>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</si>
  <si>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</si>
  <si>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</si>
  <si>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</si>
  <si>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</si>
  <si>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</si>
  <si>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</si>
  <si>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</si>
  <si>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</si>
  <si>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</si>
  <si>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</si>
  <si>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</si>
  <si>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t xml:space="preserve">Zölle                                                     </t>
  </si>
  <si>
    <t xml:space="preserve">Abschöpfungen                                             </t>
  </si>
  <si>
    <t>Steuereinnahmen insgesamt</t>
  </si>
  <si>
    <t>2.4   Baumaßnahmen nach Aufgabenbereichen und Ländern</t>
  </si>
  <si>
    <t xml:space="preserve">Ebene </t>
  </si>
  <si>
    <t>Baden-
Württemberg</t>
  </si>
  <si>
    <t>Mecklenburg-
Vorpommern</t>
  </si>
  <si>
    <t>Niedersachsen</t>
  </si>
  <si>
    <t xml:space="preserve">Zusammen    </t>
  </si>
  <si>
    <t/>
  </si>
  <si>
    <t xml:space="preserve">Gemeinden/Gv.   </t>
  </si>
  <si>
    <t xml:space="preserve">Einrichtungen und Maßnahmen </t>
  </si>
  <si>
    <t>des Gesundheitswesens</t>
  </si>
  <si>
    <t xml:space="preserve">Wohnungsbauförderung und </t>
  </si>
  <si>
    <t xml:space="preserve">Wohnungsfürsorge       </t>
  </si>
  <si>
    <t>Bayern</t>
  </si>
  <si>
    <t xml:space="preserve">Anteil an den Gemeinschaftsteuern                                        </t>
  </si>
  <si>
    <t>und der Gewerbesteuerumlage</t>
  </si>
  <si>
    <t>Gemeinden/Gv..</t>
  </si>
  <si>
    <t xml:space="preserve">Abgeltungsteuer auf Zins- und Veräußerungserträge                                         </t>
  </si>
  <si>
    <t>Landessteuern</t>
  </si>
  <si>
    <t xml:space="preserve">Gemeindeanteil an der Abgeltungsteuer auf Zins- </t>
  </si>
  <si>
    <t xml:space="preserve">und Veräußerungserträge                              </t>
  </si>
  <si>
    <t xml:space="preserve">Sonstige Gemeindesteuern                                  </t>
  </si>
  <si>
    <t xml:space="preserve">Steuereinnahmen der Gemeinden/Gv.             </t>
  </si>
  <si>
    <t xml:space="preserve">Steuereinnahmen von Ländern und Gemeinden/Gv. </t>
  </si>
  <si>
    <t>insgesamt</t>
  </si>
  <si>
    <r>
      <t>Schleswig-Holstein</t>
    </r>
    <r>
      <rPr>
        <vertAlign val="superscript"/>
        <sz val="18"/>
        <rFont val="MetaNormalLF-Roman"/>
        <family val="2"/>
      </rPr>
      <t/>
    </r>
  </si>
  <si>
    <r>
      <t xml:space="preserve"> 1.5  Steuereinnahmen nach Arten und Ebenen</t>
    </r>
    <r>
      <rPr>
        <vertAlign val="superscript"/>
        <sz val="12"/>
        <rFont val="MetaNormalLF-Roman"/>
        <family val="2"/>
      </rPr>
      <t xml:space="preserve"> 1</t>
    </r>
  </si>
  <si>
    <t>Ausgaben/Einnahmen der laufenden Rechnung</t>
  </si>
  <si>
    <t>Ausgaben/Einnahmen der Kapitalrechnung</t>
  </si>
  <si>
    <t>Bereinigte Ausgaben/Einnahmen</t>
  </si>
  <si>
    <t>Haushaltstechnische Verrechnungen</t>
  </si>
  <si>
    <t>Besondere Finanzierungsvorgänge</t>
  </si>
  <si>
    <t xml:space="preserve">an andere Bereiche                         </t>
  </si>
  <si>
    <t xml:space="preserve">Baumaßnahmen                               </t>
  </si>
  <si>
    <r>
      <t xml:space="preserve">Dem nachfolgenden Besetzungsschlüssel ist zu entnehmen, ob Positionen der genannten Systematiken in der jeweiligen Tabellenzeile besetzt </t>
    </r>
    <r>
      <rPr>
        <sz val="11"/>
        <color indexed="8"/>
        <rFont val="MetaNormalLF-Roman"/>
        <family val="2"/>
      </rPr>
      <t>(+)</t>
    </r>
    <r>
      <rPr>
        <sz val="10"/>
        <color indexed="8"/>
        <rFont val="MetaNormalLF-Roman"/>
        <family val="2"/>
      </rPr>
      <t xml:space="preserve"> oder nicht besetzt </t>
    </r>
    <r>
      <rPr>
        <sz val="11"/>
        <color indexed="8"/>
        <rFont val="MetaNormalLF-Roman"/>
        <family val="2"/>
      </rPr>
      <t>(−)</t>
    </r>
    <r>
      <rPr>
        <sz val="10"/>
        <color indexed="8"/>
        <rFont val="MetaNormalLF-Roman"/>
        <family val="2"/>
      </rPr>
      <t xml:space="preserve"> sind. Ein "</t>
    </r>
    <r>
      <rPr>
        <sz val="11"/>
        <color indexed="8"/>
        <rFont val="MetaNormalLF-Roman"/>
        <family val="2"/>
      </rPr>
      <t>+</t>
    </r>
    <r>
      <rPr>
        <sz val="10"/>
        <color indexed="8"/>
        <rFont val="MetaNormalLF-Roman"/>
        <family val="2"/>
      </rPr>
      <t xml:space="preserve">" im Besetzungsschlüssel bedeutet nicht zwangsläufig, dass tatsächlich ein Wert in der entsprechenden Zeile im Tabellenteil enthalten ist.
Die im Besetzungsschlüssel separat dargestellten Kern- und Extrahaushalte sind in Tabellengruppe 1 und 2 sowie in Tabelle 5.1 zusammengefasst. In Tabellengruppe 4 und in Tabelle 5.2 sind nur die Kernhaushalte dargestellt. </t>
    </r>
  </si>
  <si>
    <t xml:space="preserve">Erwerb von Sachvermögen                               </t>
  </si>
  <si>
    <t xml:space="preserve">an öffentlichen Bereich                             </t>
  </si>
  <si>
    <t xml:space="preserve">vom öffentlichen Bereich                              </t>
  </si>
  <si>
    <t xml:space="preserve">von anderen Bereichen                              </t>
  </si>
  <si>
    <t>1     Ausgaben und Einnahmen des öffentlichen Gesamthaushalts im 1.-3. Vierteljahr 2013  – Kern- und Extrahaushalte –</t>
  </si>
  <si>
    <t>Schulden</t>
  </si>
  <si>
    <t xml:space="preserve">Weitere Informationen zum Schalenkonzept sind dem beigefügten Qualitätsbericht (insbesondere Abschnitt 2.1.3) zu entnehmen. </t>
  </si>
  <si>
    <r>
      <t>Gemeinden/
Gv.</t>
    </r>
    <r>
      <rPr>
        <vertAlign val="superscript"/>
        <sz val="12"/>
        <color indexed="8"/>
        <rFont val="MetaNormalLF-Roman"/>
        <family val="2"/>
      </rPr>
      <t>1</t>
    </r>
  </si>
  <si>
    <r>
      <t>Veränderung</t>
    </r>
    <r>
      <rPr>
        <vertAlign val="superscript"/>
        <sz val="13"/>
        <color indexed="8"/>
        <rFont val="MetaNormalLF-Roman"/>
        <family val="2"/>
      </rPr>
      <t>3</t>
    </r>
    <r>
      <rPr>
        <vertAlign val="superscript"/>
        <sz val="12"/>
        <color indexed="8"/>
        <rFont val="MetaNormalLF-Roman"/>
        <family val="2"/>
      </rPr>
      <t xml:space="preserve"> </t>
    </r>
    <r>
      <rPr>
        <sz val="12"/>
        <color indexed="8"/>
        <rFont val="MetaNormalLF-Roman"/>
        <family val="2"/>
      </rPr>
      <t>in Mill. EUR</t>
    </r>
  </si>
  <si>
    <t>3  –  = Verschlechterung des Saldos, kein Vorzeichen = Verbesserung des Saldos.</t>
  </si>
  <si>
    <t xml:space="preserve">2  Revidiertes Ergebnis. Die Daten wurden methodisch an den Stand des 1.-3. Vierteljahres 2013 angepasst. </t>
  </si>
  <si>
    <r>
      <t xml:space="preserve"> Schuldentilgung am Kreditmarkt </t>
    </r>
    <r>
      <rPr>
        <vertAlign val="superscript"/>
        <sz val="11"/>
        <rFont val="MetaNormalLF-Roman"/>
        <family val="2"/>
      </rPr>
      <t xml:space="preserve">3         </t>
    </r>
    <r>
      <rPr>
        <vertAlign val="superscript"/>
        <sz val="10"/>
        <rFont val="MetaNormalLF-Roman"/>
        <family val="2"/>
      </rPr>
      <t xml:space="preserve">          </t>
    </r>
  </si>
  <si>
    <r>
      <t xml:space="preserve"> Schuldenaufnahmen am Kreditmarkt </t>
    </r>
    <r>
      <rPr>
        <vertAlign val="superscript"/>
        <sz val="11"/>
        <rFont val="MetaNormalLF-Roman"/>
        <family val="2"/>
      </rPr>
      <t>3</t>
    </r>
    <r>
      <rPr>
        <sz val="11"/>
        <rFont val="MetaNormalLF-Roman"/>
        <family val="2"/>
      </rPr>
      <t xml:space="preserve">          </t>
    </r>
  </si>
  <si>
    <t>3 Ohne kaufmännisch buchende Extrahaushalte.</t>
  </si>
  <si>
    <r>
      <t xml:space="preserve">Schuldentilgung am Kreditmarkt </t>
    </r>
    <r>
      <rPr>
        <vertAlign val="superscript"/>
        <sz val="11"/>
        <rFont val="MetaNormalLF-Roman"/>
        <family val="2"/>
      </rPr>
      <t xml:space="preserve">2         </t>
    </r>
    <r>
      <rPr>
        <vertAlign val="superscript"/>
        <sz val="10"/>
        <rFont val="MetaNormalLF-Roman"/>
        <family val="2"/>
      </rPr>
      <t xml:space="preserve">          </t>
    </r>
  </si>
  <si>
    <r>
      <t xml:space="preserve">Schuldenaufnahmen am Kreditmarkt </t>
    </r>
    <r>
      <rPr>
        <vertAlign val="superscript"/>
        <sz val="11"/>
        <rFont val="MetaNormalLF-Roman"/>
        <family val="2"/>
      </rPr>
      <t>2</t>
    </r>
    <r>
      <rPr>
        <sz val="11"/>
        <rFont val="MetaNormalLF-Roman"/>
        <family val="2"/>
      </rPr>
      <t xml:space="preserve">            </t>
    </r>
  </si>
  <si>
    <t xml:space="preserve">2 Ohne kaufmännisch buchende Extrahaushalte. </t>
  </si>
  <si>
    <r>
      <t xml:space="preserve">Bruttonationaleinkommen (BNE) - Eigenmittel  der EU </t>
    </r>
    <r>
      <rPr>
        <vertAlign val="superscript"/>
        <sz val="11"/>
        <rFont val="MetaNormalLF-Roman"/>
        <family val="2"/>
      </rPr>
      <t xml:space="preserve">4 </t>
    </r>
    <r>
      <rPr>
        <vertAlign val="superscript"/>
        <sz val="10"/>
        <rFont val="MetaNormalLF-Roman"/>
        <family val="2"/>
      </rPr>
      <t xml:space="preserve">       </t>
    </r>
    <r>
      <rPr>
        <sz val="10"/>
        <rFont val="MetaNormalLF-Roman"/>
        <family val="2"/>
      </rPr>
      <t xml:space="preserve">        </t>
    </r>
  </si>
  <si>
    <r>
      <t xml:space="preserve">Schuldenaufnahmen am Kreditmarkt </t>
    </r>
    <r>
      <rPr>
        <vertAlign val="superscript"/>
        <sz val="11"/>
        <rFont val="MetaNormalLF-Roman"/>
        <family val="2"/>
      </rPr>
      <t>2</t>
    </r>
    <r>
      <rPr>
        <sz val="10"/>
        <rFont val="MetaNormalLF-Roman"/>
        <family val="2"/>
      </rPr>
      <t xml:space="preserve">                 </t>
    </r>
  </si>
  <si>
    <t xml:space="preserve">                                                                                                                                                                                      </t>
  </si>
  <si>
    <t xml:space="preserve">                                                                                                              </t>
  </si>
  <si>
    <t>4 Früher BSP-Eigenmittel der EU.</t>
  </si>
  <si>
    <t>3 Einschließlich Ergänzungszuweisungen.</t>
  </si>
  <si>
    <r>
      <t>Kassenkredite</t>
    </r>
    <r>
      <rPr>
        <sz val="11"/>
        <rFont val="MetaNormalLF-Roman"/>
        <family val="2"/>
      </rPr>
      <t xml:space="preserve"> </t>
    </r>
    <r>
      <rPr>
        <vertAlign val="superscript"/>
        <sz val="11"/>
        <rFont val="MetaNormalLF-Roman"/>
        <family val="2"/>
      </rPr>
      <t>4</t>
    </r>
  </si>
  <si>
    <r>
      <t xml:space="preserve">Kreditmarktschulden </t>
    </r>
    <r>
      <rPr>
        <vertAlign val="superscript"/>
        <sz val="11"/>
        <rFont val="MetaNormalLF-Roman"/>
        <family val="2"/>
      </rPr>
      <t>5  6</t>
    </r>
  </si>
  <si>
    <r>
      <t xml:space="preserve">Gemeinden/Gv. </t>
    </r>
    <r>
      <rPr>
        <vertAlign val="superscript"/>
        <sz val="11"/>
        <rFont val="MetaNormalLF-Roman"/>
        <family val="2"/>
      </rPr>
      <t>2  3</t>
    </r>
  </si>
  <si>
    <r>
      <t xml:space="preserve">Direkte Darlehen  </t>
    </r>
    <r>
      <rPr>
        <vertAlign val="superscript"/>
        <sz val="11"/>
        <rFont val="MetaNormalLF-Roman"/>
        <family val="2"/>
      </rPr>
      <t>7</t>
    </r>
  </si>
  <si>
    <r>
      <t xml:space="preserve">Schulden bei öffentlichen Haushalten </t>
    </r>
    <r>
      <rPr>
        <b/>
        <vertAlign val="superscript"/>
        <sz val="11"/>
        <rFont val="MetaNormalLF-Roman"/>
        <family val="2"/>
      </rPr>
      <t>8</t>
    </r>
  </si>
  <si>
    <t>4 Einschließlich kurzfristige Kredite von kaufmännisch buchenden Einheiten.</t>
  </si>
  <si>
    <t>5 Einschließlich kreditähnlicher Rechtsgeschäfte bei Gemeinden/Gv.</t>
  </si>
  <si>
    <r>
      <t xml:space="preserve">6 Einschließlich Schulden der Kernhaushalte des Bundes, der Länder und Gemeinden/Gv. sowie der </t>
    </r>
    <r>
      <rPr>
        <b/>
        <sz val="10"/>
        <rFont val="MetaNormalLF-Roman"/>
        <family val="2"/>
      </rPr>
      <t xml:space="preserve">kameral </t>
    </r>
    <r>
      <rPr>
        <sz val="10"/>
        <rFont val="MetaNormalLF-Roman"/>
        <family val="2"/>
      </rPr>
      <t/>
    </r>
  </si>
  <si>
    <t>7 Einschließlich Ausgleichsforderungen beim Bund.</t>
  </si>
  <si>
    <r>
      <t xml:space="preserve">8 Einschließlich Schulden der </t>
    </r>
    <r>
      <rPr>
        <b/>
        <sz val="10"/>
        <rFont val="MetaNormalLF-Roman"/>
        <family val="2"/>
      </rPr>
      <t>kaufmännisch</t>
    </r>
    <r>
      <rPr>
        <sz val="10"/>
        <rFont val="MetaNormalLF-Roman"/>
        <family val="2"/>
      </rPr>
      <t xml:space="preserve"> buchenden Fonds, Einrichtungen und Unternehmen </t>
    </r>
    <r>
      <rPr>
        <b/>
        <sz val="10"/>
        <rFont val="MetaNormalLF-Roman"/>
        <family val="2"/>
      </rPr>
      <t xml:space="preserve">bei </t>
    </r>
    <r>
      <rPr>
        <sz val="10"/>
        <rFont val="MetaNormalLF-Roman"/>
        <family val="2"/>
      </rPr>
      <t>der Sozialversicherung.</t>
    </r>
  </si>
  <si>
    <r>
      <t xml:space="preserve">Gemeinden/Gv. </t>
    </r>
    <r>
      <rPr>
        <b/>
        <vertAlign val="superscript"/>
        <sz val="11"/>
        <color indexed="8"/>
        <rFont val="MetaNormalLF-Roman"/>
        <family val="2"/>
      </rPr>
      <t>2</t>
    </r>
  </si>
  <si>
    <r>
      <t xml:space="preserve">Kassenkredite zusammen </t>
    </r>
    <r>
      <rPr>
        <vertAlign val="superscript"/>
        <sz val="11"/>
        <rFont val="MetaNormalLF-Roman"/>
        <family val="2"/>
      </rPr>
      <t>3</t>
    </r>
  </si>
  <si>
    <r>
      <t xml:space="preserve">4 Einschließlich der Schulden der Kernhaushalte sowie der </t>
    </r>
    <r>
      <rPr>
        <b/>
        <sz val="10"/>
        <rFont val="MetaNormalLF-Roman"/>
        <family val="2"/>
      </rPr>
      <t>kamera</t>
    </r>
    <r>
      <rPr>
        <sz val="10"/>
        <rFont val="MetaNormalLF-Roman"/>
        <family val="2"/>
      </rPr>
      <t xml:space="preserve">l buchenden Fonds, Einrichtungen und Unternehmen </t>
    </r>
    <r>
      <rPr>
        <b/>
        <sz val="10"/>
        <rFont val="MetaNormalLF-Roman"/>
        <family val="2"/>
      </rPr>
      <t>bei</t>
    </r>
    <r>
      <rPr>
        <sz val="10"/>
        <rFont val="MetaNormalLF-Roman"/>
        <family val="2"/>
      </rPr>
      <t xml:space="preserve"> der Sozialversicherung.</t>
    </r>
  </si>
  <si>
    <t>5 Einschließlich kreditähnlicher Rechtsgeschäfte.</t>
  </si>
  <si>
    <r>
      <t xml:space="preserve">6 Einschließlich Schulden der </t>
    </r>
    <r>
      <rPr>
        <b/>
        <sz val="10"/>
        <rFont val="MetaNormalLF-Roman"/>
        <family val="2"/>
      </rPr>
      <t xml:space="preserve">kaufmännisch </t>
    </r>
    <r>
      <rPr>
        <sz val="10"/>
        <rFont val="MetaNormalLF-Roman"/>
        <family val="2"/>
      </rPr>
      <t>buchenden Fonds, Einrichtungen und Unternehmen</t>
    </r>
    <r>
      <rPr>
        <b/>
        <sz val="10"/>
        <rFont val="MetaNormalLF-Roman"/>
        <family val="2"/>
      </rPr>
      <t xml:space="preserve"> bei </t>
    </r>
    <r>
      <rPr>
        <sz val="10"/>
        <rFont val="MetaNormalLF-Roman"/>
        <family val="2"/>
      </rPr>
      <t>der Sozialversicherung.</t>
    </r>
  </si>
  <si>
    <r>
      <t xml:space="preserve">Kreditmarktschulden zusammen </t>
    </r>
    <r>
      <rPr>
        <vertAlign val="superscript"/>
        <sz val="11"/>
        <rFont val="MetaNormalLF-Roman"/>
        <family val="2"/>
      </rPr>
      <t>4</t>
    </r>
  </si>
  <si>
    <r>
      <t xml:space="preserve">Gemeinden/Gv. </t>
    </r>
    <r>
      <rPr>
        <vertAlign val="superscript"/>
        <sz val="11"/>
        <rFont val="MetaNormalLF-Roman"/>
        <family val="2"/>
      </rPr>
      <t>5</t>
    </r>
  </si>
  <si>
    <r>
      <t xml:space="preserve">Insgesamt </t>
    </r>
    <r>
      <rPr>
        <b/>
        <vertAlign val="superscript"/>
        <sz val="11"/>
        <rFont val="MetaNormalLF-Roman"/>
        <family val="2"/>
      </rPr>
      <t>6</t>
    </r>
  </si>
  <si>
    <t>Die Tabellengruppe 4 und die Tabelle 5.2 stellt die Ausgaben und Einnahmen der Kernhaushalte dar.</t>
  </si>
  <si>
    <r>
      <t>Sachsen-
Anhalt </t>
    </r>
    <r>
      <rPr>
        <vertAlign val="superscript"/>
        <sz val="11"/>
        <rFont val="MetaNormalLF-Roman"/>
        <family val="2"/>
      </rPr>
      <t>1</t>
    </r>
  </si>
  <si>
    <r>
      <t>Sachsen-
Anhalt </t>
    </r>
    <r>
      <rPr>
        <vertAlign val="superscript"/>
        <sz val="11"/>
        <rFont val="MetaNormalLF-Roman"/>
        <family val="2"/>
      </rPr>
      <t>2</t>
    </r>
  </si>
  <si>
    <r>
      <t xml:space="preserve">Schuldentilgung am Kreditmarkt </t>
    </r>
    <r>
      <rPr>
        <vertAlign val="superscript"/>
        <sz val="11"/>
        <rFont val="MetaNormalLF-Roman"/>
        <family val="2"/>
      </rPr>
      <t xml:space="preserve">2       </t>
    </r>
    <r>
      <rPr>
        <vertAlign val="superscript"/>
        <sz val="10"/>
        <rFont val="MetaNormalLF-Roman"/>
        <family val="2"/>
      </rPr>
      <t xml:space="preserve">          </t>
    </r>
  </si>
  <si>
    <r>
      <t xml:space="preserve">Schuldenaufnahmen am Kreditmarkt </t>
    </r>
    <r>
      <rPr>
        <vertAlign val="superscript"/>
        <sz val="11"/>
        <rFont val="MetaNormalLF-Roman"/>
        <family val="2"/>
      </rPr>
      <t>2</t>
    </r>
    <r>
      <rPr>
        <sz val="10"/>
        <rFont val="MetaNormalLF-Roman"/>
        <family val="2"/>
      </rPr>
      <t xml:space="preserve">           </t>
    </r>
  </si>
  <si>
    <t>3 Ohne Schulden der Zweckverbände.</t>
  </si>
  <si>
    <t>1  Ergebnisse Sachsen-Anhalts im 1.-3. Vierteljahr 2013 bzw. zum 30.09.2013 geschätzt.</t>
  </si>
  <si>
    <t>1 Ergebnisse Sachsen-Anhalts geschätzt.</t>
  </si>
  <si>
    <t>2 Ergebnisse Sachsen-Anhalts geschätzt.</t>
  </si>
  <si>
    <t>1 Ergebnisse der Gemeinden/Gv. geschätzt.</t>
  </si>
  <si>
    <t>2 Ergebnisse der Gemeinden/Gv. geschätzt.</t>
  </si>
  <si>
    <t>Die erweiterte Darstellung der Finanzen des öffentlichen Gesamthaushalts ist in fortschreitenden Ausgliederungen aus den Kernhaushalten und zunehmender Übertragung von öffentlichen Aufgaben auf Fonds, Einrichtungen und Unternehmen mit eigenem Rechnungswesen begründet. Dieser Prozess hat den Vergleich der öffentlichen Finanzen, insbesondere der Länder untereinander, zunehmend beeinträchtigt. Zur Wiederherstellung der Vergleichbarkeit werden deshalb zusätzlich zu den Kernhaushalten auch die Finanzen der Extrahaushalte im öffentlichen Gesamthaushalt berücksichtigt (Tabellengruppen 1 bis 3).</t>
  </si>
  <si>
    <t xml:space="preserve">In Tabellengruppe 4 werden zusätzlich die Ausgaben und Einnahmen der Kernhaushalte dargestellt. </t>
  </si>
  <si>
    <t xml:space="preserve">Die Ausgaben und Einnahmen des 1.-3. Vierteljahres 2013 und die Schulden zum 30.9.2013 der Gemeinden/Gemeindeverbände in Sachsen-Anhalt wurden geschätzt. Der Nachweis für das 3. Vierteljahr 2013 erfolgt mit Werten des Vorjahresquartals. </t>
  </si>
  <si>
    <t>Eine Ausnahme bilden die Zuschüsse für laufende Zwecke an Organisationen ohne Erwerbszweck (Gruppe 686 der staatlichen Haushaltssystematik) und die Erstattungen an "sonstige Bereiche" (Obergruppe 67 der staatlichen Haushaltssystematik), die vergleichbar mit dem Staatsverbrauch in den Volkswirtschaftlichen Gesamtrechnungen als laufender Sachaufwand nachgewiesen werden. Eine weitere Ausnahme bilden die Schuldenaufnahmen bei der Sozialversicherung (ohne kaufmännische Einheiten), die − entsprechend der staatlichen Haushaltssystematik – als Zahlungen von "anderen Bereichen", das heißt am Kreditmarkt, behandelt werden. Dementsprechend werden auch die Zinsausgaben an die Sozialversicherung als Zinsausgaben an Kreditmarkt nachgewiesen. Siehe hierzu Hinweise zur Tabellengruppe 3.</t>
  </si>
  <si>
    <t>Die Kreditmarktschulden umfassen die Schulden der Kernhaushalte des Bundes, der Länder und Gemeinden/Gv. sowie der kameral buchenden Fonds, Einrichtungen und Unternehmen bei der Sozialversicherung. Nicht jedoch die Schulden der kaufmännisch buchenden Fonds, Einrichtungen und Unternehmen bei der Sozialversicherung.</t>
  </si>
  <si>
    <t>Erschienen am 29. Januar 2014</t>
  </si>
  <si>
    <t>Artikelnummer: 2140200133235</t>
  </si>
  <si>
    <t>Telefon: +49 (0) 611/ 75 4210</t>
  </si>
</sst>
</file>

<file path=xl/styles.xml><?xml version="1.0" encoding="utf-8"?>
<styleSheet xmlns="http://schemas.openxmlformats.org/spreadsheetml/2006/main" xmlns:mc="http://schemas.openxmlformats.org/markup-compatibility/2006" xmlns:x14ac="http://schemas.microsoft.com/office/spreadsheetml/2009/9/ac" mc:Ignorable="x14ac">
  <numFmts count="37">
    <numFmt numFmtId="164" formatCode="###\ ###\ ##0"/>
    <numFmt numFmtId="165" formatCode="#,##0.0"/>
    <numFmt numFmtId="166" formatCode="#\ ##0\ ;\-#\ ##0\ "/>
    <numFmt numFmtId="167" formatCode="#\ ###\ ##0_k;\-#\ ###\ ##0_k;@_i\ "/>
    <numFmt numFmtId="168" formatCode="#\ ##0"/>
    <numFmt numFmtId="169" formatCode="_-\ #\ ##0\ _-;\-\ #\ ##0\ _-;_-* &quot;-&quot;\ _-;_-@_-"/>
    <numFmt numFmtId="170" formatCode="_-* #\ ###\ ##0\ _-;\-* #\ ###\ ##0\ _-;_-* &quot;-&quot;\ _-;_-@_-"/>
    <numFmt numFmtId="171" formatCode="#\ ###\ ##0"/>
    <numFmt numFmtId="172" formatCode="0.0"/>
    <numFmt numFmtId="173" formatCode="_-\ #\ ##0\ _-;\-\ #\ ##0\ _-;_-* &quot;-&quot;\ _-;_-@\ _-"/>
    <numFmt numFmtId="174" formatCode="_-* #\ ###\ ###\ ###\ ##0\ _-;\-* #\ ###\ ###\ ###\ ##0\ _-;_-* &quot;-&quot;\ _-;_-@_-"/>
    <numFmt numFmtId="175" formatCode="_-* #\ ##0\ _-;\-* #\ ##0\ _-;_-* &quot;-&quot;\ _-;_-@_-"/>
    <numFmt numFmtId="176" formatCode="#\ ###\ ##0_W;\-#\ ###\ ##0_W;@_W"/>
    <numFmt numFmtId="177" formatCode="#\ ###\ ##0_k;\-#\ ###\ ##0_k;@_k\ "/>
    <numFmt numFmtId="178" formatCode="_-* #,##0\ _-;\-* #,##0\ _-;_-* &quot;-&quot;\ _-;_-@_-"/>
    <numFmt numFmtId="179" formatCode="0.000"/>
    <numFmt numFmtId="180" formatCode="0.000000"/>
    <numFmt numFmtId="181" formatCode="#\ ###\ ##0_k;\-\ #\ ###\ ##0_k;@_H"/>
    <numFmt numFmtId="182" formatCode="###\ ###\ ##0.0;\-\ \ ###\ ###\ ##0.0;\ \-"/>
    <numFmt numFmtId="183" formatCode="@\ *."/>
    <numFmt numFmtId="184" formatCode="#\ ###\ ##0\ ;\-#\ ###\ ##0\ ;&quot;- &quot;;@\ *."/>
    <numFmt numFmtId="185" formatCode="\ @\ *."/>
    <numFmt numFmtId="186" formatCode="\ \ \ @\ *."/>
    <numFmt numFmtId="187" formatCode="\ \ \ \ @\ *."/>
    <numFmt numFmtId="188" formatCode="\ \ \ \ \ \ @\ *."/>
    <numFmt numFmtId="189" formatCode="\ \ \ \ \ \ \ @\ *."/>
    <numFmt numFmtId="190" formatCode="\ \ \ \ \ \ \ \ \ @\ *."/>
    <numFmt numFmtId="191" formatCode="\ \ \ \ \ \ \ \ \ \ @\ *."/>
    <numFmt numFmtId="192" formatCode="\ \ \ @"/>
    <numFmt numFmtId="193" formatCode="\ @"/>
    <numFmt numFmtId="194" formatCode="\ \ @\ *."/>
    <numFmt numFmtId="195" formatCode="\ \ @"/>
    <numFmt numFmtId="196" formatCode="\ \ \ \ @"/>
    <numFmt numFmtId="197" formatCode="\ \ \ \ \ \ \ \ \ \ \ \ @\ *."/>
    <numFmt numFmtId="198" formatCode="\ \ \ \ \ \ \ \ \ \ \ \ \ @\ *."/>
    <numFmt numFmtId="199" formatCode="#\ ###\ ##0_W;\-#\ ###\ ##0_W;@_W\ "/>
    <numFmt numFmtId="200" formatCode="0.00000_ ;\-0.00000\ "/>
  </numFmts>
  <fonts count="105">
    <font>
      <sz val="10"/>
      <name val="Arial"/>
    </font>
    <font>
      <sz val="10"/>
      <name val="Arial"/>
      <family val="2"/>
    </font>
    <font>
      <u/>
      <sz val="7.5"/>
      <color indexed="12"/>
      <name val="Arial"/>
      <family val="2"/>
    </font>
    <font>
      <sz val="8"/>
      <name val="Arial"/>
      <family val="2"/>
    </font>
    <font>
      <sz val="24"/>
      <name val="MetaNormalLF-Roman"/>
      <family val="2"/>
    </font>
    <font>
      <sz val="24"/>
      <name val="Arial"/>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8.5"/>
      <name val="Arial"/>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7"/>
      <name val="MetaNormalLF-Roman"/>
      <family val="2"/>
    </font>
    <font>
      <u/>
      <sz val="7.5"/>
      <color indexed="10"/>
      <name val="Arial"/>
      <family val="2"/>
    </font>
    <font>
      <sz val="10"/>
      <color indexed="10"/>
      <name val="Arial"/>
      <family val="2"/>
    </font>
    <font>
      <b/>
      <sz val="9"/>
      <name val="MetaNormalLF-Roman"/>
      <family val="2"/>
    </font>
    <font>
      <sz val="9"/>
      <name val="MetaNormalLF-Roman"/>
      <family val="2"/>
    </font>
    <font>
      <b/>
      <sz val="8"/>
      <name val="MetaNormalLF-Roman"/>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12"/>
      <color indexed="10"/>
      <name val="Arial"/>
      <family val="2"/>
    </font>
    <font>
      <sz val="8"/>
      <name val="Arial"/>
      <family val="2"/>
    </font>
    <font>
      <sz val="18"/>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trike/>
      <sz val="10"/>
      <name val="MetaNormalLF-Roman"/>
      <family val="2"/>
    </font>
    <font>
      <b/>
      <sz val="12"/>
      <color indexed="10"/>
      <name val="MetaNormalLF-Roman"/>
      <family val="2"/>
    </font>
    <font>
      <b/>
      <sz val="14"/>
      <color indexed="8"/>
      <name val="MetaNormalLF-Roman"/>
      <family val="2"/>
    </font>
    <font>
      <sz val="14"/>
      <color indexed="8"/>
      <name val="Arial"/>
      <family val="2"/>
    </font>
    <font>
      <sz val="12"/>
      <color indexed="8"/>
      <name val="MetaNormalLF-Roman"/>
      <family val="2"/>
    </font>
    <font>
      <b/>
      <sz val="12"/>
      <color indexed="8"/>
      <name val="MetaNormalLF-Roman"/>
      <family val="2"/>
    </font>
    <font>
      <sz val="10"/>
      <color indexed="8"/>
      <name val="MetaNormalLF-Roman"/>
      <family val="2"/>
    </font>
    <font>
      <sz val="12"/>
      <color indexed="8"/>
      <name val="Arial"/>
      <family val="2"/>
    </font>
    <font>
      <sz val="10"/>
      <name val="Arial"/>
      <family val="2"/>
    </font>
    <font>
      <sz val="12"/>
      <color indexed="10"/>
      <name val="MetaNormalLF-Roman"/>
      <family val="2"/>
    </font>
    <font>
      <b/>
      <sz val="7"/>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sz val="7"/>
      <color indexed="8"/>
      <name val="MetaNormalLF-Roman"/>
      <family val="2"/>
    </font>
    <font>
      <vertAlign val="superscript"/>
      <sz val="12"/>
      <color indexed="8"/>
      <name val="MetaNormalLF-Roman"/>
      <family val="2"/>
    </font>
    <font>
      <vertAlign val="superscript"/>
      <sz val="11"/>
      <name val="MetaNormalLF-Roman"/>
      <family val="2"/>
    </font>
    <font>
      <sz val="11"/>
      <name val="MetaNormalLF-Roman"/>
      <family val="2"/>
    </font>
    <font>
      <b/>
      <vertAlign val="superscript"/>
      <sz val="11"/>
      <name val="MetaNormalLF-Roman"/>
      <family val="2"/>
    </font>
    <font>
      <vertAlign val="superscript"/>
      <sz val="13"/>
      <color indexed="8"/>
      <name val="MetaNormalLF-Roman"/>
      <family val="2"/>
    </font>
    <font>
      <sz val="16"/>
      <color indexed="8"/>
      <name val="MetaNormalLF-Roman"/>
      <family val="2"/>
    </font>
    <font>
      <u/>
      <sz val="12"/>
      <color indexed="12"/>
      <name val="Arial"/>
      <family val="2"/>
    </font>
    <font>
      <b/>
      <sz val="18"/>
      <color indexed="8"/>
      <name val="MetaNormalLF-Roman"/>
      <family val="2"/>
    </font>
    <font>
      <vertAlign val="superscript"/>
      <sz val="18"/>
      <name val="MetaNormalLF-Roman"/>
      <family val="2"/>
    </font>
    <font>
      <b/>
      <sz val="16"/>
      <name val="MetaNormalLF-Roman"/>
      <family val="2"/>
    </font>
    <font>
      <vertAlign val="superscript"/>
      <sz val="12"/>
      <name val="MetaNormalLF-Roman"/>
      <family val="2"/>
    </font>
    <font>
      <b/>
      <u/>
      <sz val="10"/>
      <name val="MetaNormalLF-Roman"/>
      <family val="2"/>
    </font>
    <font>
      <sz val="16"/>
      <color indexed="10"/>
      <name val="MetaNormalLF-Roman"/>
      <family val="2"/>
    </font>
    <font>
      <sz val="9"/>
      <color indexed="10"/>
      <name val="MetaNormalLF-Roman"/>
      <family val="2"/>
    </font>
    <font>
      <sz val="11"/>
      <color indexed="10"/>
      <name val="MetaNormalLF-Roman"/>
      <family val="2"/>
    </font>
    <font>
      <sz val="11"/>
      <color indexed="8"/>
      <name val="MetaNormalLF-Roman"/>
      <family val="2"/>
    </font>
    <font>
      <b/>
      <sz val="10"/>
      <color indexed="10"/>
      <name val="MetaNormalLF-Roman"/>
      <family val="2"/>
    </font>
    <font>
      <sz val="16"/>
      <color indexed="10"/>
      <name val="MetaNormalLF-Roman"/>
      <family val="2"/>
    </font>
    <font>
      <u/>
      <sz val="7.5"/>
      <color indexed="8"/>
      <name val="Arial"/>
      <family val="2"/>
    </font>
    <font>
      <b/>
      <vertAlign val="superscript"/>
      <sz val="11"/>
      <color indexed="8"/>
      <name val="MetaNormalLF-Roman"/>
      <family val="2"/>
    </font>
    <font>
      <sz val="18"/>
      <color indexed="10"/>
      <name val="MetaNormalLF-Roman"/>
      <family val="2"/>
    </font>
    <font>
      <vertAlign val="superscript"/>
      <sz val="11"/>
      <color indexed="8"/>
      <name val="MetaNormalLF-Roman"/>
      <family val="2"/>
    </font>
    <font>
      <sz val="18"/>
      <color indexed="8"/>
      <name val="MetaNormalLF-Roman"/>
      <family val="2"/>
    </font>
    <font>
      <u/>
      <sz val="10"/>
      <color indexed="12"/>
      <name val="MetaNormalLF-Roman"/>
      <family val="2"/>
    </font>
    <font>
      <sz val="10"/>
      <name val="Arial Unicode MS"/>
      <family val="2"/>
    </font>
    <font>
      <sz val="12"/>
      <color theme="1"/>
      <name val="MetaNormalLF-Roman"/>
      <family val="2"/>
    </font>
    <font>
      <sz val="10"/>
      <color theme="1"/>
      <name val="Arial"/>
      <family val="2"/>
    </font>
    <font>
      <sz val="10"/>
      <color theme="1"/>
      <name val="MetaNormalLF-Roman"/>
      <family val="2"/>
    </font>
  </fonts>
  <fills count="2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s>
  <cellStyleXfs count="71">
    <xf numFmtId="0" fontId="0" fillId="0" borderId="0"/>
    <xf numFmtId="183" fontId="41" fillId="0" borderId="0"/>
    <xf numFmtId="49" fontId="41" fillId="0" borderId="0"/>
    <xf numFmtId="191" fontId="41" fillId="0" borderId="0">
      <alignment horizontal="center"/>
    </xf>
    <xf numFmtId="197" fontId="41" fillId="0" borderId="0"/>
    <xf numFmtId="0" fontId="41" fillId="0" borderId="0"/>
    <xf numFmtId="198" fontId="41" fillId="0" borderId="0"/>
    <xf numFmtId="185" fontId="41" fillId="0" borderId="0"/>
    <xf numFmtId="193" fontId="73" fillId="0" borderId="0"/>
    <xf numFmtId="0" fontId="43" fillId="2" borderId="0" applyNumberFormat="0" applyBorder="0" applyAlignment="0" applyProtection="0"/>
    <xf numFmtId="0" fontId="43" fillId="3" borderId="0" applyNumberFormat="0" applyBorder="0" applyAlignment="0" applyProtection="0"/>
    <xf numFmtId="0" fontId="43" fillId="4" borderId="0" applyNumberFormat="0" applyBorder="0" applyAlignment="0" applyProtection="0"/>
    <xf numFmtId="0" fontId="43" fillId="5" borderId="0" applyNumberFormat="0" applyBorder="0" applyAlignment="0" applyProtection="0"/>
    <xf numFmtId="0" fontId="43" fillId="6" borderId="0" applyNumberFormat="0" applyBorder="0" applyAlignment="0" applyProtection="0"/>
    <xf numFmtId="0" fontId="43" fillId="7" borderId="0" applyNumberFormat="0" applyBorder="0" applyAlignment="0" applyProtection="0"/>
    <xf numFmtId="194" fontId="74" fillId="0" borderId="0"/>
    <xf numFmtId="195" fontId="73" fillId="0" borderId="0"/>
    <xf numFmtId="186" fontId="41" fillId="0" borderId="0"/>
    <xf numFmtId="192" fontId="41" fillId="0" borderId="0"/>
    <xf numFmtId="0" fontId="43" fillId="8" borderId="0" applyNumberFormat="0" applyBorder="0" applyAlignment="0" applyProtection="0"/>
    <xf numFmtId="0" fontId="43" fillId="9" borderId="0" applyNumberFormat="0" applyBorder="0" applyAlignment="0" applyProtection="0"/>
    <xf numFmtId="0" fontId="43" fillId="10" borderId="0" applyNumberFormat="0" applyBorder="0" applyAlignment="0" applyProtection="0"/>
    <xf numFmtId="0" fontId="43" fillId="5" borderId="0" applyNumberFormat="0" applyBorder="0" applyAlignment="0" applyProtection="0"/>
    <xf numFmtId="0" fontId="43" fillId="8" borderId="0" applyNumberFormat="0" applyBorder="0" applyAlignment="0" applyProtection="0"/>
    <xf numFmtId="0" fontId="43" fillId="11" borderId="0" applyNumberFormat="0" applyBorder="0" applyAlignment="0" applyProtection="0"/>
    <xf numFmtId="187" fontId="41" fillId="0" borderId="0"/>
    <xf numFmtId="196" fontId="73" fillId="0" borderId="0"/>
    <xf numFmtId="0" fontId="44" fillId="12"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44" fillId="15" borderId="0" applyNumberFormat="0" applyBorder="0" applyAlignment="0" applyProtection="0"/>
    <xf numFmtId="188" fontId="41" fillId="0" borderId="0">
      <alignment horizontal="center"/>
    </xf>
    <xf numFmtId="0" fontId="41" fillId="0" borderId="0">
      <alignment horizontal="center"/>
    </xf>
    <xf numFmtId="189" fontId="41" fillId="0" borderId="0">
      <alignment horizontal="center"/>
    </xf>
    <xf numFmtId="190" fontId="41" fillId="0" borderId="0">
      <alignment horizontal="center"/>
    </xf>
    <xf numFmtId="0" fontId="41" fillId="0" borderId="0">
      <alignment horizontal="center"/>
    </xf>
    <xf numFmtId="0" fontId="44" fillId="16"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44" fillId="19" borderId="0" applyNumberFormat="0" applyBorder="0" applyAlignment="0" applyProtection="0"/>
    <xf numFmtId="0" fontId="45" fillId="20" borderId="1" applyNumberFormat="0" applyAlignment="0" applyProtection="0"/>
    <xf numFmtId="0" fontId="46" fillId="20" borderId="2" applyNumberFormat="0" applyAlignment="0" applyProtection="0"/>
    <xf numFmtId="0" fontId="47" fillId="7" borderId="2" applyNumberFormat="0" applyAlignment="0" applyProtection="0"/>
    <xf numFmtId="0" fontId="48" fillId="0" borderId="3" applyNumberFormat="0" applyFill="0" applyAlignment="0" applyProtection="0"/>
    <xf numFmtId="0" fontId="49" fillId="0" borderId="0" applyNumberFormat="0" applyFill="0" applyBorder="0" applyAlignment="0" applyProtection="0"/>
    <xf numFmtId="0" fontId="41" fillId="0" borderId="4"/>
    <xf numFmtId="0" fontId="50" fillId="4" borderId="0" applyNumberFormat="0" applyBorder="0" applyAlignment="0" applyProtection="0"/>
    <xf numFmtId="0" fontId="2" fillId="0" borderId="0" applyNumberFormat="0" applyFill="0" applyBorder="0" applyAlignment="0" applyProtection="0">
      <alignment vertical="top"/>
      <protection locked="0"/>
    </xf>
    <xf numFmtId="0" fontId="71" fillId="0" borderId="0" applyNumberFormat="0" applyFill="0" applyBorder="0" applyAlignment="0" applyProtection="0">
      <alignment vertical="top"/>
      <protection locked="0"/>
    </xf>
    <xf numFmtId="0" fontId="71" fillId="0" borderId="0" applyNumberFormat="0" applyFill="0" applyBorder="0" applyAlignment="0" applyProtection="0">
      <alignment vertical="top"/>
      <protection locked="0"/>
    </xf>
    <xf numFmtId="0" fontId="71" fillId="0" borderId="0" applyNumberFormat="0" applyFill="0" applyBorder="0" applyAlignment="0" applyProtection="0">
      <alignment vertical="top"/>
      <protection locked="0"/>
    </xf>
    <xf numFmtId="0" fontId="71" fillId="0" borderId="0" applyNumberFormat="0" applyFill="0" applyBorder="0" applyAlignment="0" applyProtection="0">
      <alignment vertical="top"/>
      <protection locked="0"/>
    </xf>
    <xf numFmtId="0" fontId="71" fillId="0" borderId="0" applyNumberFormat="0" applyFill="0" applyBorder="0" applyAlignment="0" applyProtection="0">
      <alignment vertical="top"/>
      <protection locked="0"/>
    </xf>
    <xf numFmtId="183" fontId="73" fillId="0" borderId="0"/>
    <xf numFmtId="0" fontId="51" fillId="21" borderId="0" applyNumberFormat="0" applyBorder="0" applyAlignment="0" applyProtection="0"/>
    <xf numFmtId="0" fontId="1" fillId="22" borderId="5" applyNumberFormat="0" applyFont="0" applyAlignment="0" applyProtection="0"/>
    <xf numFmtId="49" fontId="73" fillId="0" borderId="0"/>
    <xf numFmtId="0" fontId="52" fillId="3" borderId="0" applyNumberFormat="0" applyBorder="0" applyAlignment="0" applyProtection="0"/>
    <xf numFmtId="0" fontId="37" fillId="0" borderId="0"/>
    <xf numFmtId="0" fontId="53" fillId="0" borderId="0" applyNumberFormat="0" applyFill="0" applyBorder="0" applyAlignment="0" applyProtection="0"/>
    <xf numFmtId="0" fontId="54" fillId="0" borderId="6" applyNumberFormat="0" applyFill="0" applyAlignment="0" applyProtection="0"/>
    <xf numFmtId="0" fontId="55" fillId="0" borderId="7" applyNumberFormat="0" applyFill="0" applyAlignment="0" applyProtection="0"/>
    <xf numFmtId="0" fontId="56" fillId="0" borderId="8" applyNumberFormat="0" applyFill="0" applyAlignment="0" applyProtection="0"/>
    <xf numFmtId="0" fontId="56" fillId="0" borderId="0" applyNumberFormat="0" applyFill="0" applyBorder="0" applyAlignment="0" applyProtection="0"/>
    <xf numFmtId="0" fontId="57" fillId="0" borderId="9" applyNumberFormat="0" applyFill="0" applyAlignment="0" applyProtection="0"/>
    <xf numFmtId="0" fontId="58" fillId="0" borderId="0" applyNumberFormat="0" applyFill="0" applyBorder="0" applyAlignment="0" applyProtection="0"/>
    <xf numFmtId="0" fontId="59" fillId="23" borderId="10" applyNumberFormat="0" applyAlignment="0" applyProtection="0"/>
  </cellStyleXfs>
  <cellXfs count="1109">
    <xf numFmtId="0" fontId="0" fillId="0" borderId="0" xfId="0"/>
    <xf numFmtId="0" fontId="0" fillId="0" borderId="11" xfId="0" applyBorder="1"/>
    <xf numFmtId="0" fontId="6" fillId="0" borderId="0" xfId="0" applyFont="1"/>
    <xf numFmtId="0" fontId="7" fillId="0" borderId="0" xfId="0" applyFont="1"/>
    <xf numFmtId="0" fontId="6" fillId="0" borderId="0" xfId="0" applyFont="1" applyFill="1"/>
    <xf numFmtId="0" fontId="6" fillId="0" borderId="0" xfId="0" applyFont="1" applyProtection="1">
      <protection locked="0"/>
    </xf>
    <xf numFmtId="0" fontId="10" fillId="0" borderId="0" xfId="0" applyFont="1" applyProtection="1">
      <protection locked="0"/>
    </xf>
    <xf numFmtId="0" fontId="0" fillId="0" borderId="0" xfId="0"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6" fillId="0" borderId="0" xfId="0" applyFont="1" applyAlignment="1"/>
    <xf numFmtId="0" fontId="0" fillId="0" borderId="0" xfId="0" applyAlignment="1"/>
    <xf numFmtId="0" fontId="0" fillId="0" borderId="0" xfId="0" applyFill="1"/>
    <xf numFmtId="0" fontId="0" fillId="0" borderId="0" xfId="0" applyFill="1" applyAlignment="1"/>
    <xf numFmtId="0" fontId="13" fillId="0" borderId="0" xfId="0" applyFont="1" applyFill="1"/>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15" fillId="0" borderId="0" xfId="0" applyFont="1" applyAlignment="1">
      <alignment horizontal="left"/>
    </xf>
    <xf numFmtId="0" fontId="6" fillId="0" borderId="0" xfId="0" applyFont="1" applyAlignment="1">
      <alignment horizontal="left"/>
    </xf>
    <xf numFmtId="0" fontId="2" fillId="0" borderId="0" xfId="51" applyFont="1" applyAlignment="1" applyProtection="1"/>
    <xf numFmtId="0" fontId="16" fillId="0" borderId="0" xfId="0" applyFont="1"/>
    <xf numFmtId="0" fontId="15" fillId="0" borderId="0" xfId="0" applyFont="1" applyFill="1" applyAlignment="1">
      <alignment horizontal="center"/>
    </xf>
    <xf numFmtId="0" fontId="1" fillId="0" borderId="0" xfId="0" applyFont="1"/>
    <xf numFmtId="0" fontId="6" fillId="0" borderId="0" xfId="51" applyFont="1" applyFill="1" applyAlignment="1" applyProtection="1"/>
    <xf numFmtId="0" fontId="6" fillId="0" borderId="0" xfId="51" applyFont="1" applyAlignment="1" applyProtection="1"/>
    <xf numFmtId="0" fontId="9" fillId="0" borderId="0" xfId="0" applyFont="1" applyFill="1" applyBorder="1" applyAlignment="1">
      <alignment horizontal="center"/>
    </xf>
    <xf numFmtId="0" fontId="9" fillId="0" borderId="0" xfId="0" applyFont="1" applyFill="1" applyBorder="1" applyAlignment="1"/>
    <xf numFmtId="0" fontId="6" fillId="0" borderId="0" xfId="0" applyFont="1" applyFill="1" applyAlignment="1">
      <alignment horizontal="left"/>
    </xf>
    <xf numFmtId="0" fontId="9" fillId="0" borderId="0" xfId="51" applyFont="1" applyFill="1" applyBorder="1" applyAlignment="1" applyProtection="1">
      <alignment horizontal="left"/>
    </xf>
    <xf numFmtId="0" fontId="9" fillId="0" borderId="0" xfId="51" applyFont="1" applyFill="1" applyAlignment="1" applyProtection="1"/>
    <xf numFmtId="0" fontId="17" fillId="0" borderId="0" xfId="51" applyFont="1" applyFill="1" applyAlignment="1" applyProtection="1"/>
    <xf numFmtId="169" fontId="18" fillId="0" borderId="0" xfId="0" applyNumberFormat="1" applyFont="1" applyAlignment="1"/>
    <xf numFmtId="169" fontId="8" fillId="0" borderId="0" xfId="0" applyNumberFormat="1" applyFont="1" applyAlignment="1">
      <alignment horizontal="left"/>
    </xf>
    <xf numFmtId="169" fontId="8" fillId="0" borderId="0" xfId="0" applyNumberFormat="1" applyFont="1" applyFill="1" applyAlignment="1">
      <alignment horizontal="left"/>
    </xf>
    <xf numFmtId="169" fontId="19" fillId="0" borderId="0" xfId="0" applyNumberFormat="1" applyFont="1"/>
    <xf numFmtId="169" fontId="18" fillId="0" borderId="0" xfId="0" applyNumberFormat="1" applyFont="1"/>
    <xf numFmtId="0" fontId="18" fillId="0" borderId="0" xfId="0" applyFont="1" applyAlignment="1"/>
    <xf numFmtId="169" fontId="18" fillId="0" borderId="0" xfId="0" applyNumberFormat="1" applyFont="1" applyAlignment="1">
      <alignment horizontal="left"/>
    </xf>
    <xf numFmtId="0" fontId="21" fillId="0" borderId="0" xfId="0" applyFont="1"/>
    <xf numFmtId="0" fontId="7" fillId="0" borderId="0" xfId="0" applyFont="1" applyFill="1"/>
    <xf numFmtId="0" fontId="22" fillId="0" borderId="0" xfId="0" applyFont="1" applyFill="1"/>
    <xf numFmtId="0" fontId="22" fillId="0" borderId="0" xfId="0" applyFont="1"/>
    <xf numFmtId="169" fontId="20" fillId="0" borderId="0" xfId="0" applyNumberFormat="1" applyFont="1" applyAlignment="1">
      <alignment horizontal="center"/>
    </xf>
    <xf numFmtId="169" fontId="18" fillId="0" borderId="0" xfId="0" applyNumberFormat="1" applyFont="1" applyAlignment="1">
      <alignment horizontal="center"/>
    </xf>
    <xf numFmtId="0" fontId="18" fillId="0" borderId="0" xfId="0" applyFont="1" applyAlignment="1">
      <alignment horizontal="center"/>
    </xf>
    <xf numFmtId="0" fontId="7" fillId="0" borderId="0" xfId="0" applyFont="1" applyFill="1" applyAlignment="1">
      <alignment horizontal="left"/>
    </xf>
    <xf numFmtId="169" fontId="19" fillId="0" borderId="0" xfId="0" applyNumberFormat="1" applyFont="1" applyFill="1" applyAlignment="1">
      <alignment horizontal="center"/>
    </xf>
    <xf numFmtId="169" fontId="19" fillId="0" borderId="0" xfId="0" applyNumberFormat="1" applyFont="1" applyAlignment="1">
      <alignment horizontal="center"/>
    </xf>
    <xf numFmtId="169" fontId="19" fillId="0" borderId="0" xfId="0" applyNumberFormat="1" applyFont="1" applyFill="1"/>
    <xf numFmtId="169" fontId="19" fillId="0" borderId="0" xfId="0" applyNumberFormat="1" applyFont="1" applyBorder="1"/>
    <xf numFmtId="169" fontId="19" fillId="0" borderId="0" xfId="0" applyNumberFormat="1" applyFont="1" applyBorder="1" applyAlignment="1">
      <alignment horizontal="left"/>
    </xf>
    <xf numFmtId="169" fontId="19" fillId="0" borderId="0" xfId="0" applyNumberFormat="1" applyFont="1" applyBorder="1" applyAlignment="1">
      <alignment horizontal="center"/>
    </xf>
    <xf numFmtId="0" fontId="23" fillId="0" borderId="0" xfId="0" applyFont="1" applyFill="1" applyAlignment="1">
      <alignment horizontal="left" vertical="center"/>
    </xf>
    <xf numFmtId="169" fontId="7" fillId="0" borderId="0" xfId="0" applyNumberFormat="1" applyFont="1"/>
    <xf numFmtId="169" fontId="6" fillId="0" borderId="0" xfId="0" applyNumberFormat="1" applyFont="1"/>
    <xf numFmtId="169" fontId="24" fillId="0" borderId="0" xfId="0" applyNumberFormat="1" applyFont="1" applyFill="1" applyBorder="1" applyAlignment="1">
      <alignment horizontal="center" vertical="center"/>
    </xf>
    <xf numFmtId="169" fontId="24" fillId="0" borderId="0" xfId="0" applyNumberFormat="1" applyFont="1" applyFill="1" applyBorder="1" applyAlignment="1">
      <alignment horizontal="center" vertical="center" wrapText="1"/>
    </xf>
    <xf numFmtId="0" fontId="24" fillId="0" borderId="0" xfId="0" applyFont="1" applyFill="1" applyAlignment="1">
      <alignment horizontal="center" vertical="center"/>
    </xf>
    <xf numFmtId="169" fontId="9" fillId="0" borderId="0" xfId="0" applyNumberFormat="1" applyFont="1" applyFill="1" applyAlignment="1">
      <alignment horizontal="left" vertical="center"/>
    </xf>
    <xf numFmtId="169" fontId="24" fillId="0" borderId="0" xfId="0" applyNumberFormat="1" applyFont="1" applyFill="1" applyAlignment="1">
      <alignment horizontal="center" vertical="center"/>
    </xf>
    <xf numFmtId="169" fontId="24" fillId="0" borderId="0" xfId="0" applyNumberFormat="1" applyFont="1" applyFill="1" applyAlignment="1">
      <alignment horizontal="left" vertical="center"/>
    </xf>
    <xf numFmtId="167" fontId="24" fillId="0" borderId="0" xfId="0" applyNumberFormat="1" applyFont="1" applyFill="1" applyAlignment="1">
      <alignment horizontal="right" vertical="center"/>
    </xf>
    <xf numFmtId="167" fontId="6" fillId="0" borderId="0" xfId="0" applyNumberFormat="1" applyFont="1"/>
    <xf numFmtId="169" fontId="9" fillId="0" borderId="12" xfId="0" applyNumberFormat="1" applyFont="1" applyFill="1" applyBorder="1" applyAlignment="1">
      <alignment horizontal="left" vertical="center"/>
    </xf>
    <xf numFmtId="0" fontId="9" fillId="0" borderId="12" xfId="0" applyFont="1" applyFill="1" applyBorder="1" applyAlignment="1">
      <alignment vertical="center"/>
    </xf>
    <xf numFmtId="167" fontId="25" fillId="0" borderId="0" xfId="0" applyNumberFormat="1" applyFont="1" applyFill="1" applyBorder="1" applyAlignment="1">
      <alignment horizontal="right" vertical="center"/>
    </xf>
    <xf numFmtId="169" fontId="6" fillId="0" borderId="0" xfId="0" applyNumberFormat="1" applyFont="1" applyFill="1"/>
    <xf numFmtId="169" fontId="7" fillId="0" borderId="0" xfId="0" applyNumberFormat="1" applyFont="1" applyFill="1"/>
    <xf numFmtId="167" fontId="9" fillId="0" borderId="12" xfId="0" applyNumberFormat="1" applyFont="1" applyFill="1" applyBorder="1" applyAlignment="1">
      <alignment vertical="center"/>
    </xf>
    <xf numFmtId="167" fontId="24" fillId="0" borderId="0" xfId="0" applyNumberFormat="1" applyFont="1" applyFill="1" applyBorder="1" applyAlignment="1">
      <alignment horizontal="right" vertical="center"/>
    </xf>
    <xf numFmtId="167" fontId="9" fillId="0" borderId="12" xfId="0" applyNumberFormat="1" applyFont="1" applyFill="1" applyBorder="1" applyAlignment="1">
      <alignment horizontal="right" vertical="center"/>
    </xf>
    <xf numFmtId="167" fontId="9" fillId="0" borderId="0" xfId="0" applyNumberFormat="1" applyFont="1" applyFill="1" applyBorder="1" applyAlignment="1">
      <alignment horizontal="right" vertical="center"/>
    </xf>
    <xf numFmtId="0" fontId="27" fillId="0" borderId="0" xfId="0" applyFont="1" applyFill="1"/>
    <xf numFmtId="0" fontId="27" fillId="0" borderId="0" xfId="0" applyFont="1"/>
    <xf numFmtId="169" fontId="6" fillId="0" borderId="0" xfId="0" applyNumberFormat="1" applyFont="1" applyFill="1" applyAlignment="1">
      <alignment horizontal="left"/>
    </xf>
    <xf numFmtId="169" fontId="6" fillId="0" borderId="0" xfId="0" applyNumberFormat="1" applyFont="1" applyFill="1" applyBorder="1" applyAlignment="1">
      <alignment horizontal="left"/>
    </xf>
    <xf numFmtId="0" fontId="29" fillId="0" borderId="0" xfId="51" applyFont="1" applyAlignment="1" applyProtection="1"/>
    <xf numFmtId="0" fontId="18" fillId="0" borderId="0" xfId="0" applyFont="1"/>
    <xf numFmtId="0" fontId="28" fillId="0" borderId="0" xfId="0" applyFont="1"/>
    <xf numFmtId="0" fontId="20" fillId="0" borderId="0" xfId="0" applyFont="1" applyAlignment="1">
      <alignment horizontal="left" vertical="center"/>
    </xf>
    <xf numFmtId="0" fontId="18" fillId="0" borderId="0" xfId="0" applyFont="1" applyAlignment="1">
      <alignment horizontal="left" vertical="center"/>
    </xf>
    <xf numFmtId="0" fontId="9" fillId="0" borderId="0" xfId="0" applyFont="1" applyAlignment="1">
      <alignment horizontal="left" vertical="center"/>
    </xf>
    <xf numFmtId="15" fontId="20" fillId="0" borderId="0" xfId="0" applyNumberFormat="1" applyFont="1" applyAlignment="1">
      <alignment horizontal="left"/>
    </xf>
    <xf numFmtId="0" fontId="20" fillId="0" borderId="0" xfId="0" applyFont="1" applyAlignment="1">
      <alignment horizontal="left"/>
    </xf>
    <xf numFmtId="0" fontId="18" fillId="0" borderId="0" xfId="0" applyFont="1" applyAlignment="1">
      <alignment horizontal="left"/>
    </xf>
    <xf numFmtId="0" fontId="31" fillId="0" borderId="0" xfId="0" applyFont="1" applyAlignment="1">
      <alignment horizontal="left"/>
    </xf>
    <xf numFmtId="0" fontId="32" fillId="0" borderId="0" xfId="0" applyFont="1" applyAlignment="1"/>
    <xf numFmtId="0" fontId="33" fillId="0" borderId="0" xfId="0" applyFont="1" applyAlignment="1">
      <alignment horizontal="left"/>
    </xf>
    <xf numFmtId="0" fontId="6" fillId="0" borderId="0" xfId="0" applyFont="1" applyBorder="1" applyAlignment="1">
      <alignment horizontal="center" vertical="center" wrapText="1"/>
    </xf>
    <xf numFmtId="0" fontId="6" fillId="0" borderId="0" xfId="0" applyFont="1" applyBorder="1" applyAlignment="1">
      <alignment horizontal="center"/>
    </xf>
    <xf numFmtId="0" fontId="6" fillId="0" borderId="0" xfId="0" applyFont="1" applyBorder="1"/>
    <xf numFmtId="0" fontId="9" fillId="0" borderId="0" xfId="0" applyFont="1" applyBorder="1" applyAlignment="1"/>
    <xf numFmtId="0" fontId="9" fillId="0" borderId="0" xfId="0" applyFont="1" applyBorder="1" applyAlignment="1">
      <alignment horizontal="center"/>
    </xf>
    <xf numFmtId="170" fontId="6" fillId="0" borderId="0" xfId="0" applyNumberFormat="1" applyFont="1" applyAlignment="1">
      <alignment horizontal="right"/>
    </xf>
    <xf numFmtId="170" fontId="28" fillId="0" borderId="0" xfId="0" applyNumberFormat="1" applyFont="1"/>
    <xf numFmtId="0" fontId="6" fillId="0" borderId="0" xfId="0" applyFont="1" applyBorder="1" applyAlignment="1">
      <alignment horizontal="left" indent="2"/>
    </xf>
    <xf numFmtId="169" fontId="17" fillId="0" borderId="0" xfId="0" applyNumberFormat="1" applyFont="1" applyAlignment="1">
      <alignment horizontal="left"/>
    </xf>
    <xf numFmtId="0" fontId="18" fillId="0" borderId="0" xfId="0" applyFont="1" applyFill="1"/>
    <xf numFmtId="0" fontId="9" fillId="0" borderId="0" xfId="51" applyFont="1" applyAlignment="1" applyProtection="1"/>
    <xf numFmtId="0" fontId="9" fillId="0" borderId="0" xfId="51" applyFont="1" applyFill="1" applyAlignment="1" applyProtection="1">
      <alignment horizontal="left"/>
    </xf>
    <xf numFmtId="0" fontId="36" fillId="0" borderId="0" xfId="0" applyFont="1"/>
    <xf numFmtId="0" fontId="18" fillId="0" borderId="0" xfId="0" applyFont="1" applyFill="1" applyAlignment="1">
      <alignment horizontal="center"/>
    </xf>
    <xf numFmtId="0" fontId="6" fillId="0" borderId="0" xfId="0" applyFont="1" applyFill="1" applyAlignment="1">
      <alignment horizontal="justify" vertical="justify" wrapText="1"/>
    </xf>
    <xf numFmtId="0" fontId="37" fillId="0" borderId="0" xfId="62"/>
    <xf numFmtId="0" fontId="6" fillId="0" borderId="0" xfId="0" applyFont="1" applyFill="1" applyAlignment="1">
      <alignment horizontal="left" vertical="justify" wrapText="1"/>
    </xf>
    <xf numFmtId="0" fontId="37" fillId="0" borderId="0" xfId="62" applyAlignment="1">
      <alignment horizontal="left"/>
    </xf>
    <xf numFmtId="0" fontId="37" fillId="0" borderId="0" xfId="62" applyAlignment="1">
      <alignment horizontal="center"/>
    </xf>
    <xf numFmtId="0" fontId="15" fillId="0" borderId="0" xfId="0" applyFont="1" applyFill="1" applyAlignment="1"/>
    <xf numFmtId="0" fontId="6" fillId="0" borderId="0" xfId="0" applyFont="1" applyFill="1" applyAlignment="1">
      <alignment horizontal="center" vertical="justify" wrapText="1"/>
    </xf>
    <xf numFmtId="0" fontId="38" fillId="0" borderId="0" xfId="0" applyFont="1" applyFill="1" applyAlignment="1">
      <alignment horizontal="justify" vertical="justify" wrapText="1"/>
    </xf>
    <xf numFmtId="0" fontId="38" fillId="0" borderId="0" xfId="62" applyFont="1"/>
    <xf numFmtId="0" fontId="18" fillId="0" borderId="0" xfId="0" applyFont="1" applyFill="1" applyAlignment="1">
      <alignment horizontal="left"/>
    </xf>
    <xf numFmtId="0" fontId="6" fillId="0" borderId="0" xfId="51" applyFont="1" applyFill="1" applyAlignment="1" applyProtection="1">
      <alignment horizontal="left"/>
    </xf>
    <xf numFmtId="0" fontId="39" fillId="0" borderId="0" xfId="0" applyFont="1"/>
    <xf numFmtId="0" fontId="26" fillId="0" borderId="0" xfId="0" applyFont="1" applyFill="1"/>
    <xf numFmtId="0" fontId="9" fillId="0" borderId="0" xfId="0" applyFont="1" applyFill="1" applyAlignment="1">
      <alignment horizontal="justify" vertical="justify" wrapText="1"/>
    </xf>
    <xf numFmtId="173" fontId="24" fillId="0" borderId="0" xfId="0" applyNumberFormat="1" applyFont="1" applyFill="1" applyAlignment="1">
      <alignment horizontal="right" vertical="center"/>
    </xf>
    <xf numFmtId="169" fontId="24" fillId="0" borderId="0" xfId="0" applyNumberFormat="1" applyFont="1" applyFill="1" applyBorder="1" applyAlignment="1">
      <alignment horizontal="left" vertical="center"/>
    </xf>
    <xf numFmtId="173" fontId="24" fillId="0" borderId="0" xfId="0" applyNumberFormat="1" applyFont="1" applyFill="1" applyBorder="1" applyAlignment="1">
      <alignment horizontal="right" vertical="center"/>
    </xf>
    <xf numFmtId="173" fontId="42" fillId="0" borderId="0" xfId="0" applyNumberFormat="1" applyFont="1" applyFill="1" applyAlignment="1">
      <alignment horizontal="right" vertical="center"/>
    </xf>
    <xf numFmtId="174" fontId="6" fillId="24" borderId="0" xfId="0" applyNumberFormat="1" applyFont="1" applyFill="1" applyAlignment="1" applyProtection="1">
      <alignment horizontal="right"/>
      <protection locked="0"/>
    </xf>
    <xf numFmtId="0" fontId="6" fillId="24" borderId="0" xfId="0" applyFont="1" applyFill="1" applyBorder="1"/>
    <xf numFmtId="0" fontId="6" fillId="24" borderId="0" xfId="0" applyFont="1" applyFill="1" applyBorder="1" applyAlignment="1">
      <alignment horizontal="left" indent="2"/>
    </xf>
    <xf numFmtId="0" fontId="6" fillId="24" borderId="0" xfId="0" applyFont="1" applyFill="1" applyBorder="1" applyAlignment="1">
      <alignment horizontal="left" indent="4"/>
    </xf>
    <xf numFmtId="0" fontId="60" fillId="24" borderId="0" xfId="0" applyFont="1" applyFill="1" applyBorder="1" applyAlignment="1">
      <alignment horizontal="left" indent="4"/>
    </xf>
    <xf numFmtId="173" fontId="9" fillId="0" borderId="12" xfId="0" applyNumberFormat="1" applyFont="1" applyFill="1" applyBorder="1" applyAlignment="1">
      <alignment horizontal="right" vertical="center"/>
    </xf>
    <xf numFmtId="0" fontId="13" fillId="0" borderId="0" xfId="0" applyFont="1" applyFill="1" applyAlignment="1">
      <alignment horizontal="justify" vertical="justify" wrapText="1"/>
    </xf>
    <xf numFmtId="0" fontId="2" fillId="0" borderId="0" xfId="51" applyAlignment="1" applyProtection="1"/>
    <xf numFmtId="0" fontId="9" fillId="0" borderId="0" xfId="0" applyFont="1" applyFill="1" applyAlignment="1">
      <alignment horizontal="left"/>
    </xf>
    <xf numFmtId="0" fontId="62" fillId="0" borderId="0" xfId="0" applyFont="1" applyAlignment="1"/>
    <xf numFmtId="0" fontId="63" fillId="0" borderId="0" xfId="0" applyFont="1"/>
    <xf numFmtId="0" fontId="64" fillId="0" borderId="0" xfId="0" applyFont="1" applyAlignment="1">
      <alignment horizontal="center"/>
    </xf>
    <xf numFmtId="0" fontId="17" fillId="0" borderId="0" xfId="0" applyFont="1" applyFill="1" applyAlignment="1"/>
    <xf numFmtId="0" fontId="36" fillId="0" borderId="0" xfId="0" applyFont="1" applyFill="1"/>
    <xf numFmtId="0" fontId="17" fillId="0" borderId="0" xfId="0" applyFont="1" applyAlignment="1"/>
    <xf numFmtId="0" fontId="64" fillId="0" borderId="0" xfId="0" applyFont="1" applyBorder="1" applyAlignment="1">
      <alignment horizontal="center" vertical="center" wrapText="1"/>
    </xf>
    <xf numFmtId="0" fontId="64" fillId="0" borderId="0" xfId="0" applyFont="1" applyBorder="1" applyAlignment="1">
      <alignment horizontal="center"/>
    </xf>
    <xf numFmtId="0" fontId="65" fillId="0" borderId="0" xfId="0" applyFont="1"/>
    <xf numFmtId="0" fontId="64" fillId="0" borderId="0" xfId="0" applyFont="1" applyAlignment="1">
      <alignment horizontal="right"/>
    </xf>
    <xf numFmtId="0" fontId="64" fillId="0" borderId="0" xfId="0" applyFont="1"/>
    <xf numFmtId="169" fontId="66" fillId="0" borderId="0" xfId="0" applyNumberFormat="1" applyFont="1" applyFill="1" applyAlignment="1">
      <alignment horizontal="right" vertical="center"/>
    </xf>
    <xf numFmtId="169" fontId="36" fillId="0" borderId="0" xfId="0" applyNumberFormat="1" applyFont="1"/>
    <xf numFmtId="169" fontId="64" fillId="0" borderId="0" xfId="0" applyNumberFormat="1" applyFont="1" applyAlignment="1">
      <alignment horizontal="left"/>
    </xf>
    <xf numFmtId="3" fontId="67" fillId="0" borderId="0" xfId="0" applyNumberFormat="1" applyFont="1"/>
    <xf numFmtId="0" fontId="17" fillId="0" borderId="0" xfId="0" applyFont="1"/>
    <xf numFmtId="0" fontId="67" fillId="0" borderId="0" xfId="0" applyFont="1"/>
    <xf numFmtId="0" fontId="6" fillId="0" borderId="0" xfId="0" applyNumberFormat="1" applyFont="1" applyFill="1" applyAlignment="1">
      <alignment horizontal="justify" vertical="justify" wrapText="1"/>
    </xf>
    <xf numFmtId="164" fontId="69" fillId="0" borderId="0" xfId="0" applyNumberFormat="1" applyFont="1" applyFill="1" applyAlignment="1">
      <alignment horizontal="right"/>
    </xf>
    <xf numFmtId="169" fontId="6" fillId="0" borderId="12" xfId="0" applyNumberFormat="1" applyFont="1" applyFill="1" applyBorder="1" applyAlignment="1">
      <alignment horizontal="left" vertical="center"/>
    </xf>
    <xf numFmtId="0" fontId="6" fillId="0" borderId="0" xfId="0" applyFont="1" applyFill="1" applyAlignment="1">
      <alignment horizontal="left" vertical="center"/>
    </xf>
    <xf numFmtId="0" fontId="6" fillId="0" borderId="0" xfId="0" applyFont="1" applyFill="1" applyBorder="1" applyAlignment="1">
      <alignment horizontal="left" vertical="center"/>
    </xf>
    <xf numFmtId="169" fontId="6" fillId="0" borderId="0" xfId="0" applyNumberFormat="1" applyFont="1" applyAlignment="1">
      <alignment vertical="center"/>
    </xf>
    <xf numFmtId="169" fontId="7" fillId="0" borderId="0" xfId="0" applyNumberFormat="1" applyFont="1" applyAlignment="1">
      <alignment vertical="center"/>
    </xf>
    <xf numFmtId="0" fontId="7" fillId="0" borderId="0" xfId="0" applyFont="1" applyFill="1" applyBorder="1" applyAlignment="1">
      <alignment horizontal="left" vertical="center"/>
    </xf>
    <xf numFmtId="0" fontId="6" fillId="0" borderId="0" xfId="0" applyFont="1" applyFill="1" applyBorder="1" applyAlignment="1">
      <alignment horizontal="center" vertical="center" wrapText="1"/>
    </xf>
    <xf numFmtId="0" fontId="6" fillId="0" borderId="0" xfId="0" applyFont="1" applyFill="1" applyAlignment="1">
      <alignment horizontal="center" vertical="center"/>
    </xf>
    <xf numFmtId="0" fontId="7" fillId="0" borderId="0" xfId="0" applyFont="1" applyFill="1" applyAlignment="1">
      <alignment horizontal="left" vertical="center"/>
    </xf>
    <xf numFmtId="169" fontId="6" fillId="0" borderId="0" xfId="0" applyNumberFormat="1" applyFont="1" applyFill="1" applyBorder="1" applyAlignment="1">
      <alignment horizontal="center" vertical="center" wrapText="1"/>
    </xf>
    <xf numFmtId="0" fontId="6" fillId="0" borderId="12" xfId="0" applyFont="1" applyFill="1" applyBorder="1" applyAlignment="1">
      <alignment horizontal="center" vertical="center"/>
    </xf>
    <xf numFmtId="0" fontId="6" fillId="0" borderId="0" xfId="0" applyNumberFormat="1" applyFont="1" applyFill="1" applyBorder="1" applyAlignment="1">
      <alignment horizontal="right" vertical="center"/>
    </xf>
    <xf numFmtId="0" fontId="6" fillId="0" borderId="0" xfId="0" applyNumberFormat="1" applyFont="1" applyFill="1" applyBorder="1" applyAlignment="1">
      <alignment horizontal="left" vertical="center"/>
    </xf>
    <xf numFmtId="0" fontId="6" fillId="0" borderId="4" xfId="0" applyNumberFormat="1" applyFont="1" applyFill="1" applyBorder="1" applyAlignment="1">
      <alignment horizontal="left" vertical="center"/>
    </xf>
    <xf numFmtId="0" fontId="6" fillId="0" borderId="4" xfId="0" applyNumberFormat="1" applyFont="1" applyFill="1" applyBorder="1" applyAlignment="1">
      <alignment horizontal="right" vertical="center"/>
    </xf>
    <xf numFmtId="0" fontId="6" fillId="0" borderId="11" xfId="0" applyNumberFormat="1" applyFont="1" applyFill="1" applyBorder="1" applyAlignment="1">
      <alignment horizontal="left" vertical="center"/>
    </xf>
    <xf numFmtId="0" fontId="6" fillId="0" borderId="11" xfId="0" applyNumberFormat="1" applyFont="1" applyFill="1" applyBorder="1" applyAlignment="1">
      <alignment horizontal="right" vertical="center"/>
    </xf>
    <xf numFmtId="0" fontId="27" fillId="0" borderId="0" xfId="0" applyFont="1" applyFill="1" applyBorder="1" applyAlignment="1">
      <alignment vertical="center"/>
    </xf>
    <xf numFmtId="177" fontId="24" fillId="0" borderId="0" xfId="0" applyNumberFormat="1" applyFont="1" applyFill="1" applyAlignment="1">
      <alignment horizontal="right" vertical="center"/>
    </xf>
    <xf numFmtId="0" fontId="20" fillId="0" borderId="0" xfId="0" applyFont="1" applyFill="1" applyAlignment="1">
      <alignment horizontal="right"/>
    </xf>
    <xf numFmtId="169" fontId="7" fillId="0" borderId="0" xfId="0" applyNumberFormat="1" applyFont="1" applyBorder="1" applyAlignment="1">
      <alignment vertical="center"/>
    </xf>
    <xf numFmtId="0" fontId="40" fillId="0" borderId="0" xfId="0" applyFont="1"/>
    <xf numFmtId="0" fontId="62" fillId="0" borderId="0" xfId="0" applyFont="1" applyAlignment="1">
      <alignment horizontal="center"/>
    </xf>
    <xf numFmtId="0" fontId="61" fillId="0" borderId="0" xfId="0" applyFont="1" applyFill="1" applyAlignment="1">
      <alignment horizontal="center"/>
    </xf>
    <xf numFmtId="0" fontId="68" fillId="0" borderId="0" xfId="0" applyFont="1" applyFill="1"/>
    <xf numFmtId="0" fontId="2" fillId="0" borderId="0" xfId="51" applyFill="1" applyAlignment="1" applyProtection="1"/>
    <xf numFmtId="0" fontId="20" fillId="0" borderId="0" xfId="0" applyFont="1"/>
    <xf numFmtId="0" fontId="17" fillId="0" borderId="0" xfId="51" applyFont="1" applyFill="1" applyBorder="1" applyAlignment="1" applyProtection="1">
      <alignment horizontal="left"/>
    </xf>
    <xf numFmtId="0" fontId="35" fillId="0" borderId="0" xfId="51" applyFont="1" applyFill="1" applyBorder="1" applyAlignment="1" applyProtection="1">
      <alignment horizontal="left"/>
    </xf>
    <xf numFmtId="0" fontId="35" fillId="0" borderId="0" xfId="51" applyFont="1" applyFill="1" applyAlignment="1" applyProtection="1"/>
    <xf numFmtId="169" fontId="24" fillId="0" borderId="0" xfId="0" applyNumberFormat="1" applyFont="1" applyFill="1" applyAlignment="1">
      <alignment horizontal="left" vertical="center" indent="1"/>
    </xf>
    <xf numFmtId="0" fontId="6" fillId="0" borderId="0" xfId="0" applyFont="1" applyAlignment="1">
      <alignment horizontal="center"/>
    </xf>
    <xf numFmtId="0" fontId="6" fillId="0" borderId="0" xfId="51" applyFont="1" applyFill="1" applyBorder="1" applyAlignment="1" applyProtection="1">
      <alignment horizontal="left" indent="2"/>
    </xf>
    <xf numFmtId="0" fontId="17" fillId="0" borderId="0" xfId="51" applyFont="1" applyFill="1" applyBorder="1" applyAlignment="1" applyProtection="1">
      <alignment horizontal="left" indent="2"/>
    </xf>
    <xf numFmtId="0" fontId="6" fillId="0" borderId="0" xfId="51" applyFont="1" applyFill="1" applyAlignment="1" applyProtection="1">
      <alignment horizontal="left" indent="2"/>
    </xf>
    <xf numFmtId="0" fontId="9" fillId="0" borderId="0" xfId="0" applyFont="1" applyFill="1" applyBorder="1" applyAlignment="1">
      <alignment horizontal="left" indent="2"/>
    </xf>
    <xf numFmtId="0" fontId="6" fillId="0" borderId="0" xfId="0" applyFont="1" applyAlignment="1">
      <alignment horizontal="left" indent="2"/>
    </xf>
    <xf numFmtId="0" fontId="1" fillId="0" borderId="0" xfId="0" applyFont="1" applyAlignment="1">
      <alignment horizontal="left" indent="2"/>
    </xf>
    <xf numFmtId="0" fontId="0" fillId="0" borderId="0" xfId="0" applyAlignment="1">
      <alignment horizontal="left" indent="2"/>
    </xf>
    <xf numFmtId="0" fontId="9" fillId="0" borderId="0" xfId="0" applyFont="1" applyFill="1" applyAlignment="1">
      <alignment horizontal="left" wrapText="1"/>
    </xf>
    <xf numFmtId="0" fontId="6" fillId="0" borderId="0" xfId="0" applyFont="1" applyFill="1" applyAlignment="1">
      <alignment horizontal="left" wrapText="1"/>
    </xf>
    <xf numFmtId="0" fontId="6" fillId="0" borderId="0" xfId="0" applyFont="1" applyFill="1" applyAlignment="1">
      <alignment wrapText="1"/>
    </xf>
    <xf numFmtId="0" fontId="17" fillId="0" borderId="0" xfId="0" applyFont="1" applyFill="1" applyAlignment="1">
      <alignment horizontal="justify" vertical="justify" wrapText="1"/>
    </xf>
    <xf numFmtId="0" fontId="26" fillId="0" borderId="0" xfId="0" applyFont="1" applyFill="1" applyAlignment="1">
      <alignment wrapText="1"/>
    </xf>
    <xf numFmtId="0" fontId="6" fillId="0" borderId="0" xfId="0" applyFont="1" applyFill="1" applyAlignment="1">
      <alignment horizontal="left" vertical="justify" wrapText="1" indent="1"/>
    </xf>
    <xf numFmtId="0" fontId="6" fillId="0" borderId="0" xfId="0" applyFont="1" applyFill="1" applyAlignment="1">
      <alignment horizontal="left" vertical="justify" wrapText="1" indent="2"/>
    </xf>
    <xf numFmtId="0" fontId="6" fillId="0" borderId="0" xfId="0" applyNumberFormat="1" applyFont="1" applyFill="1" applyAlignment="1">
      <alignment horizontal="left" vertical="justify" wrapText="1" indent="2"/>
    </xf>
    <xf numFmtId="169" fontId="13" fillId="0" borderId="0" xfId="0" applyNumberFormat="1" applyFont="1" applyAlignment="1">
      <alignment horizontal="left"/>
    </xf>
    <xf numFmtId="0" fontId="75" fillId="0" borderId="0" xfId="0" applyFont="1" applyFill="1" applyAlignment="1">
      <alignment horizontal="justify" vertical="justify" wrapText="1"/>
    </xf>
    <xf numFmtId="0" fontId="17" fillId="0" borderId="0" xfId="0" applyFont="1" applyFill="1" applyAlignment="1">
      <alignment horizontal="left" vertical="justify" wrapText="1" indent="2"/>
    </xf>
    <xf numFmtId="0" fontId="65" fillId="0" borderId="0" xfId="0" applyFont="1" applyFill="1"/>
    <xf numFmtId="0" fontId="2" fillId="0" borderId="0" xfId="51" applyFill="1" applyAlignment="1" applyProtection="1">
      <alignment horizontal="left" indent="2"/>
    </xf>
    <xf numFmtId="0" fontId="2" fillId="0" borderId="0" xfId="51" applyAlignment="1" applyProtection="1">
      <alignment horizontal="left" indent="2"/>
    </xf>
    <xf numFmtId="0" fontId="6" fillId="0" borderId="0" xfId="0" applyFont="1" applyFill="1" applyBorder="1" applyAlignment="1">
      <alignment horizontal="center" vertical="center"/>
    </xf>
    <xf numFmtId="169" fontId="6" fillId="0" borderId="0" xfId="0" applyNumberFormat="1" applyFont="1" applyBorder="1" applyAlignment="1">
      <alignment horizontal="center" vertical="center"/>
    </xf>
    <xf numFmtId="169" fontId="7" fillId="0" borderId="0" xfId="0" applyNumberFormat="1" applyFont="1" applyBorder="1" applyAlignment="1">
      <alignment horizontal="left" vertical="center"/>
    </xf>
    <xf numFmtId="169" fontId="27" fillId="0" borderId="0" xfId="0" applyNumberFormat="1" applyFont="1" applyBorder="1" applyAlignment="1">
      <alignment horizontal="left" vertical="center"/>
    </xf>
    <xf numFmtId="169" fontId="27" fillId="0" borderId="0" xfId="0" applyNumberFormat="1" applyFont="1" applyBorder="1" applyAlignment="1">
      <alignment vertical="center"/>
    </xf>
    <xf numFmtId="169" fontId="6" fillId="0" borderId="0" xfId="0" applyNumberFormat="1" applyFont="1" applyFill="1" applyBorder="1" applyAlignment="1">
      <alignment vertical="center" wrapText="1"/>
    </xf>
    <xf numFmtId="168" fontId="69" fillId="0" borderId="0" xfId="0" quotePrefix="1" applyNumberFormat="1" applyFont="1" applyFill="1" applyAlignment="1">
      <alignment horizontal="right"/>
    </xf>
    <xf numFmtId="0" fontId="30" fillId="0" borderId="0" xfId="0" applyFont="1"/>
    <xf numFmtId="0" fontId="6" fillId="0" borderId="12" xfId="0" applyNumberFormat="1" applyFont="1" applyFill="1" applyBorder="1" applyAlignment="1">
      <alignment horizontal="left" vertical="center"/>
    </xf>
    <xf numFmtId="0" fontId="6" fillId="0" borderId="12" xfId="0" applyNumberFormat="1" applyFont="1" applyFill="1" applyBorder="1" applyAlignment="1">
      <alignment horizontal="right" vertical="center"/>
    </xf>
    <xf numFmtId="169" fontId="6" fillId="0" borderId="0" xfId="0" applyNumberFormat="1" applyFont="1" applyFill="1" applyBorder="1"/>
    <xf numFmtId="174" fontId="24" fillId="0" borderId="0" xfId="0" applyNumberFormat="1" applyFont="1" applyFill="1" applyAlignment="1">
      <alignment horizontal="right" vertical="center"/>
    </xf>
    <xf numFmtId="174" fontId="9" fillId="0" borderId="12" xfId="0" applyNumberFormat="1" applyFont="1" applyFill="1" applyBorder="1" applyAlignment="1">
      <alignment horizontal="right" vertical="center"/>
    </xf>
    <xf numFmtId="164" fontId="64" fillId="0" borderId="0" xfId="0" applyNumberFormat="1" applyFont="1" applyFill="1" applyAlignment="1">
      <alignment horizontal="right"/>
    </xf>
    <xf numFmtId="0" fontId="9" fillId="24" borderId="0" xfId="0" applyFont="1" applyFill="1" applyBorder="1"/>
    <xf numFmtId="0" fontId="35" fillId="0" borderId="0" xfId="0" applyFont="1" applyFill="1" applyAlignment="1">
      <alignment horizontal="justify" vertical="justify" wrapText="1"/>
    </xf>
    <xf numFmtId="0" fontId="6" fillId="24" borderId="0" xfId="0" applyFont="1" applyFill="1" applyBorder="1" applyAlignment="1">
      <alignment horizontal="left" vertical="center" indent="1"/>
    </xf>
    <xf numFmtId="0" fontId="18" fillId="0" borderId="0" xfId="0" applyFont="1" applyFill="1" applyAlignment="1">
      <alignment horizontal="left" vertical="center"/>
    </xf>
    <xf numFmtId="169" fontId="20" fillId="0" borderId="0" xfId="0" applyNumberFormat="1" applyFont="1" applyFill="1" applyAlignment="1">
      <alignment horizontal="left"/>
    </xf>
    <xf numFmtId="2" fontId="6" fillId="0" borderId="0" xfId="0" applyNumberFormat="1" applyFont="1" applyFill="1"/>
    <xf numFmtId="1" fontId="78" fillId="0" borderId="0" xfId="0" applyNumberFormat="1" applyFont="1" applyFill="1" applyAlignment="1">
      <alignment horizontal="left" vertical="center"/>
    </xf>
    <xf numFmtId="169" fontId="20" fillId="0" borderId="0" xfId="0" applyNumberFormat="1" applyFont="1" applyAlignment="1"/>
    <xf numFmtId="0" fontId="64" fillId="0" borderId="0" xfId="0" applyFont="1" applyAlignment="1">
      <alignment horizontal="left" vertical="center"/>
    </xf>
    <xf numFmtId="0" fontId="17" fillId="0" borderId="0" xfId="0" applyFont="1" applyAlignment="1">
      <alignment horizontal="left" vertical="center"/>
    </xf>
    <xf numFmtId="0" fontId="64" fillId="0" borderId="0" xfId="0" applyFont="1" applyBorder="1" applyAlignment="1">
      <alignment horizontal="left" vertical="center" wrapText="1"/>
    </xf>
    <xf numFmtId="0" fontId="64" fillId="0" borderId="0" xfId="0" applyFont="1" applyBorder="1" applyAlignment="1">
      <alignment horizontal="left" vertical="center"/>
    </xf>
    <xf numFmtId="0" fontId="65" fillId="0" borderId="0" xfId="0" applyFont="1" applyAlignment="1">
      <alignment horizontal="left" vertical="center"/>
    </xf>
    <xf numFmtId="0" fontId="64" fillId="0" borderId="0" xfId="0" applyNumberFormat="1" applyFont="1" applyAlignment="1">
      <alignment horizontal="left" vertical="center" indent="1"/>
    </xf>
    <xf numFmtId="0" fontId="81" fillId="0" borderId="0" xfId="0" applyFont="1" applyAlignment="1">
      <alignment horizontal="left" vertical="center"/>
    </xf>
    <xf numFmtId="0" fontId="30" fillId="0" borderId="0" xfId="0" applyFont="1" applyAlignment="1">
      <alignment horizontal="left" vertical="center"/>
    </xf>
    <xf numFmtId="169" fontId="17" fillId="0" borderId="0" xfId="0" applyNumberFormat="1" applyFont="1" applyAlignment="1">
      <alignment horizontal="left" vertical="center"/>
    </xf>
    <xf numFmtId="169" fontId="64" fillId="0" borderId="0" xfId="0" applyNumberFormat="1" applyFont="1" applyAlignment="1">
      <alignment horizontal="left" vertical="center"/>
    </xf>
    <xf numFmtId="169" fontId="20" fillId="0" borderId="0" xfId="0" applyNumberFormat="1" applyFont="1" applyFill="1" applyAlignment="1">
      <alignment horizontal="left" vertical="center"/>
    </xf>
    <xf numFmtId="0" fontId="36" fillId="0" borderId="0" xfId="0" applyFont="1" applyAlignment="1">
      <alignment horizontal="left" vertical="center"/>
    </xf>
    <xf numFmtId="169" fontId="17" fillId="0" borderId="0" xfId="51" applyNumberFormat="1" applyFont="1" applyAlignment="1" applyProtection="1"/>
    <xf numFmtId="169" fontId="18" fillId="0" borderId="0" xfId="0" applyNumberFormat="1" applyFont="1" applyAlignment="1">
      <alignment vertical="center"/>
    </xf>
    <xf numFmtId="169" fontId="8" fillId="0" borderId="0" xfId="0" applyNumberFormat="1" applyFont="1" applyAlignment="1">
      <alignment vertical="center"/>
    </xf>
    <xf numFmtId="169" fontId="19" fillId="0" borderId="0" xfId="0" applyNumberFormat="1" applyFont="1" applyFill="1" applyAlignment="1">
      <alignment vertical="center"/>
    </xf>
    <xf numFmtId="169" fontId="19" fillId="0" borderId="0" xfId="0" applyNumberFormat="1" applyFont="1" applyAlignment="1">
      <alignment vertical="center"/>
    </xf>
    <xf numFmtId="0" fontId="21" fillId="0" borderId="0" xfId="0" applyFont="1" applyAlignment="1">
      <alignment vertical="center"/>
    </xf>
    <xf numFmtId="0" fontId="22" fillId="0" borderId="0" xfId="0" applyFont="1" applyAlignment="1">
      <alignment vertical="center"/>
    </xf>
    <xf numFmtId="0" fontId="22" fillId="0" borderId="0" xfId="0" applyFont="1" applyFill="1" applyAlignment="1">
      <alignment vertical="center"/>
    </xf>
    <xf numFmtId="169" fontId="20" fillId="0" borderId="0" xfId="0" applyNumberFormat="1" applyFont="1" applyAlignment="1">
      <alignment horizontal="center" vertical="center"/>
    </xf>
    <xf numFmtId="169" fontId="19" fillId="0" borderId="0" xfId="0" applyNumberFormat="1" applyFont="1" applyAlignment="1">
      <alignment horizontal="center" vertical="center"/>
    </xf>
    <xf numFmtId="169" fontId="19" fillId="0" borderId="0" xfId="0" applyNumberFormat="1" applyFont="1" applyFill="1" applyBorder="1" applyAlignment="1">
      <alignment horizontal="center" vertical="center"/>
    </xf>
    <xf numFmtId="169" fontId="19" fillId="0" borderId="11" xfId="0" applyNumberFormat="1" applyFont="1" applyBorder="1" applyAlignment="1">
      <alignment vertical="center"/>
    </xf>
    <xf numFmtId="169" fontId="19" fillId="0" borderId="11" xfId="0" applyNumberFormat="1" applyFont="1" applyBorder="1" applyAlignment="1">
      <alignment horizontal="left" vertical="center"/>
    </xf>
    <xf numFmtId="169" fontId="19" fillId="0" borderId="11" xfId="0" applyNumberFormat="1" applyFont="1" applyBorder="1" applyAlignment="1">
      <alignment horizontal="center" vertical="center"/>
    </xf>
    <xf numFmtId="0" fontId="24" fillId="0" borderId="0" xfId="0" applyFont="1" applyFill="1" applyBorder="1" applyAlignment="1">
      <alignment horizontal="center" vertical="center"/>
    </xf>
    <xf numFmtId="0" fontId="24" fillId="0" borderId="0" xfId="0" applyFont="1" applyFill="1" applyAlignment="1">
      <alignment horizontal="left" vertical="center"/>
    </xf>
    <xf numFmtId="176" fontId="6" fillId="0" borderId="0" xfId="0" applyNumberFormat="1" applyFont="1" applyFill="1" applyAlignment="1">
      <alignment vertical="center"/>
    </xf>
    <xf numFmtId="0" fontId="24" fillId="0" borderId="0" xfId="0" applyFont="1" applyFill="1" applyAlignment="1">
      <alignment horizontal="left" vertical="center" wrapText="1"/>
    </xf>
    <xf numFmtId="0" fontId="9" fillId="0" borderId="12" xfId="0" applyFont="1" applyFill="1" applyBorder="1" applyAlignment="1">
      <alignment horizontal="left" vertical="center" wrapText="1"/>
    </xf>
    <xf numFmtId="176" fontId="24" fillId="0" borderId="0" xfId="0" applyNumberFormat="1" applyFont="1" applyFill="1" applyAlignment="1">
      <alignment horizontal="right" vertical="center"/>
    </xf>
    <xf numFmtId="0" fontId="42" fillId="0" borderId="0" xfId="0" applyFont="1" applyFill="1" applyAlignment="1">
      <alignment horizontal="left" vertical="center"/>
    </xf>
    <xf numFmtId="175" fontId="42" fillId="0" borderId="0" xfId="0" applyNumberFormat="1" applyFont="1" applyFill="1" applyAlignment="1">
      <alignment horizontal="right" vertical="center"/>
    </xf>
    <xf numFmtId="169" fontId="42" fillId="0" borderId="0" xfId="0" applyNumberFormat="1" applyFont="1" applyFill="1" applyAlignment="1">
      <alignment horizontal="right" vertical="center"/>
    </xf>
    <xf numFmtId="169" fontId="8" fillId="0" borderId="0" xfId="0" applyNumberFormat="1" applyFont="1" applyAlignment="1">
      <alignment horizontal="left" vertical="center"/>
    </xf>
    <xf numFmtId="169" fontId="8" fillId="0" borderId="0" xfId="0" quotePrefix="1" applyNumberFormat="1" applyFont="1" applyAlignment="1">
      <alignment horizontal="left" vertical="center"/>
    </xf>
    <xf numFmtId="169" fontId="7" fillId="0" borderId="0" xfId="0" applyNumberFormat="1" applyFont="1" applyFill="1" applyAlignment="1">
      <alignment vertical="center"/>
    </xf>
    <xf numFmtId="183" fontId="0" fillId="0" borderId="0" xfId="0" applyNumberFormat="1" applyBorder="1" applyAlignment="1">
      <alignment vertical="center" wrapText="1"/>
    </xf>
    <xf numFmtId="169" fontId="24" fillId="0" borderId="0" xfId="0" applyNumberFormat="1" applyFont="1" applyFill="1" applyAlignment="1">
      <alignment horizontal="right" vertical="center"/>
    </xf>
    <xf numFmtId="181" fontId="12" fillId="0" borderId="0" xfId="0" applyNumberFormat="1" applyFont="1" applyFill="1" applyAlignment="1">
      <alignment horizontal="right" vertical="center"/>
    </xf>
    <xf numFmtId="184" fontId="0" fillId="0" borderId="0" xfId="0" applyNumberFormat="1" applyBorder="1" applyAlignment="1">
      <alignment vertical="center" wrapText="1"/>
    </xf>
    <xf numFmtId="169" fontId="6" fillId="0" borderId="0" xfId="0" applyNumberFormat="1" applyFont="1" applyAlignment="1">
      <alignment horizontal="center" vertical="center"/>
    </xf>
    <xf numFmtId="0" fontId="9" fillId="0" borderId="12" xfId="0" applyFont="1" applyFill="1" applyBorder="1" applyAlignment="1">
      <alignment horizontal="left" vertical="center"/>
    </xf>
    <xf numFmtId="176" fontId="42" fillId="0" borderId="0" xfId="0" applyNumberFormat="1" applyFont="1" applyFill="1" applyAlignment="1">
      <alignment horizontal="right" vertical="center"/>
    </xf>
    <xf numFmtId="176" fontId="7" fillId="0" borderId="0" xfId="0" applyNumberFormat="1" applyFont="1" applyFill="1" applyAlignment="1">
      <alignment vertical="center"/>
    </xf>
    <xf numFmtId="169" fontId="7" fillId="0" borderId="0" xfId="0" applyNumberFormat="1" applyFont="1" applyAlignment="1">
      <alignment horizontal="left" vertical="center"/>
    </xf>
    <xf numFmtId="169" fontId="42" fillId="0" borderId="0" xfId="0" applyNumberFormat="1" applyFont="1" applyFill="1" applyAlignment="1">
      <alignment horizontal="left" vertical="center"/>
    </xf>
    <xf numFmtId="169" fontId="27" fillId="0" borderId="0" xfId="0" applyNumberFormat="1" applyFont="1" applyAlignment="1">
      <alignment horizontal="left" vertical="center"/>
    </xf>
    <xf numFmtId="169" fontId="27" fillId="0" borderId="0" xfId="0" applyNumberFormat="1" applyFont="1" applyFill="1" applyAlignment="1">
      <alignment vertical="center"/>
    </xf>
    <xf numFmtId="169" fontId="27" fillId="0" borderId="0" xfId="0" applyNumberFormat="1" applyFont="1" applyAlignment="1">
      <alignment vertical="center"/>
    </xf>
    <xf numFmtId="0" fontId="27" fillId="0" borderId="0" xfId="0" applyFont="1" applyFill="1" applyAlignment="1">
      <alignment vertical="center"/>
    </xf>
    <xf numFmtId="0" fontId="27" fillId="0" borderId="0" xfId="0" applyFont="1" applyAlignment="1">
      <alignment vertical="center"/>
    </xf>
    <xf numFmtId="0" fontId="6" fillId="0" borderId="0" xfId="51" applyFont="1" applyFill="1" applyBorder="1" applyAlignment="1" applyProtection="1">
      <alignment horizontal="left"/>
    </xf>
    <xf numFmtId="0" fontId="2" fillId="0" borderId="0" xfId="51" applyFill="1" applyAlignment="1" applyProtection="1">
      <alignment horizontal="left"/>
    </xf>
    <xf numFmtId="0" fontId="27" fillId="0" borderId="0" xfId="0" applyNumberFormat="1" applyFont="1" applyFill="1"/>
    <xf numFmtId="0" fontId="7" fillId="0" borderId="0" xfId="0" applyFont="1" applyFill="1" applyBorder="1" applyAlignment="1">
      <alignment horizontal="left"/>
    </xf>
    <xf numFmtId="0" fontId="12" fillId="0" borderId="0" xfId="0" applyNumberFormat="1" applyFont="1" applyFill="1"/>
    <xf numFmtId="0" fontId="12" fillId="0" borderId="0" xfId="0" applyFont="1" applyFill="1"/>
    <xf numFmtId="0" fontId="27" fillId="0" borderId="0" xfId="0" applyFont="1" applyFill="1" applyBorder="1"/>
    <xf numFmtId="0" fontId="27" fillId="0" borderId="11" xfId="0" applyFont="1" applyFill="1" applyBorder="1" applyAlignment="1">
      <alignment horizontal="left"/>
    </xf>
    <xf numFmtId="0" fontId="27" fillId="0" borderId="11" xfId="0" applyFont="1" applyFill="1" applyBorder="1"/>
    <xf numFmtId="0" fontId="24" fillId="0" borderId="0" xfId="0" applyFont="1" applyFill="1" applyAlignment="1">
      <alignment horizontal="right" vertical="center"/>
    </xf>
    <xf numFmtId="0" fontId="23" fillId="0" borderId="0" xfId="0" applyFont="1" applyFill="1" applyAlignment="1">
      <alignment horizontal="right" vertical="center"/>
    </xf>
    <xf numFmtId="0" fontId="24" fillId="0" borderId="0" xfId="0" applyFont="1" applyFill="1" applyAlignment="1">
      <alignment horizontal="left" vertical="center" indent="1"/>
    </xf>
    <xf numFmtId="0" fontId="23" fillId="0" borderId="0" xfId="0" applyNumberFormat="1" applyFont="1" applyFill="1" applyAlignment="1">
      <alignment horizontal="right" vertical="center"/>
    </xf>
    <xf numFmtId="0" fontId="6" fillId="0" borderId="0" xfId="0" applyFont="1" applyAlignment="1">
      <alignment vertical="center"/>
    </xf>
    <xf numFmtId="0" fontId="6" fillId="0" borderId="0" xfId="0" applyFont="1" applyFill="1" applyAlignment="1">
      <alignment horizontal="left" vertical="center" indent="1"/>
    </xf>
    <xf numFmtId="167" fontId="6" fillId="0" borderId="0" xfId="0" applyNumberFormat="1" applyFont="1" applyAlignment="1">
      <alignment vertical="center"/>
    </xf>
    <xf numFmtId="0" fontId="9" fillId="0" borderId="0" xfId="0" applyFont="1" applyFill="1" applyAlignment="1">
      <alignment horizontal="left" vertical="center"/>
    </xf>
    <xf numFmtId="173" fontId="9" fillId="0" borderId="0" xfId="0" applyNumberFormat="1" applyFont="1" applyFill="1" applyAlignment="1">
      <alignment horizontal="right" vertical="center"/>
    </xf>
    <xf numFmtId="172" fontId="23" fillId="0" borderId="0" xfId="0" applyNumberFormat="1" applyFont="1" applyFill="1" applyAlignment="1">
      <alignment horizontal="right" vertical="center"/>
    </xf>
    <xf numFmtId="0" fontId="27" fillId="0" borderId="0" xfId="0" applyFont="1" applyFill="1" applyAlignment="1">
      <alignment horizontal="left"/>
    </xf>
    <xf numFmtId="167" fontId="9" fillId="0" borderId="0" xfId="0" applyNumberFormat="1" applyFont="1" applyFill="1" applyAlignment="1">
      <alignment horizontal="right" vertical="center"/>
    </xf>
    <xf numFmtId="0" fontId="6" fillId="0" borderId="12" xfId="0" applyFont="1" applyFill="1" applyBorder="1" applyAlignment="1">
      <alignment horizontal="left"/>
    </xf>
    <xf numFmtId="167" fontId="9" fillId="0" borderId="12" xfId="0" applyNumberFormat="1" applyFont="1" applyFill="1" applyBorder="1" applyAlignment="1">
      <alignment horizontal="left" vertical="center"/>
    </xf>
    <xf numFmtId="0" fontId="6" fillId="0" borderId="0" xfId="0" applyFont="1" applyFill="1" applyBorder="1" applyAlignment="1">
      <alignment horizontal="left"/>
    </xf>
    <xf numFmtId="0" fontId="9" fillId="0" borderId="0" xfId="0" applyFont="1" applyFill="1" applyBorder="1" applyAlignment="1">
      <alignment horizontal="left" vertical="center"/>
    </xf>
    <xf numFmtId="173" fontId="9" fillId="0" borderId="0" xfId="0" applyNumberFormat="1" applyFont="1" applyFill="1" applyBorder="1" applyAlignment="1">
      <alignment horizontal="right" vertical="center"/>
    </xf>
    <xf numFmtId="182" fontId="6" fillId="0" borderId="0" xfId="0" applyNumberFormat="1" applyFont="1" applyFill="1" applyAlignment="1"/>
    <xf numFmtId="0" fontId="6" fillId="0" borderId="0" xfId="0" applyNumberFormat="1" applyFont="1" applyFill="1"/>
    <xf numFmtId="0" fontId="27" fillId="0" borderId="0" xfId="0" applyNumberFormat="1" applyFont="1" applyFill="1" applyBorder="1"/>
    <xf numFmtId="182" fontId="6" fillId="0" borderId="0" xfId="0" applyNumberFormat="1" applyFont="1" applyFill="1"/>
    <xf numFmtId="169" fontId="6" fillId="0" borderId="0" xfId="0" applyNumberFormat="1" applyFont="1" applyFill="1" applyAlignment="1">
      <alignment vertical="center"/>
    </xf>
    <xf numFmtId="182" fontId="27" fillId="0" borderId="0" xfId="0" applyNumberFormat="1" applyFont="1" applyFill="1"/>
    <xf numFmtId="169" fontId="18" fillId="0" borderId="0" xfId="0" applyNumberFormat="1" applyFont="1" applyFill="1" applyAlignment="1">
      <alignment vertical="center"/>
    </xf>
    <xf numFmtId="0" fontId="20" fillId="0" borderId="0" xfId="0" applyFont="1" applyFill="1" applyAlignment="1">
      <alignment vertical="center"/>
    </xf>
    <xf numFmtId="169" fontId="18" fillId="0" borderId="0" xfId="0" applyNumberFormat="1" applyFont="1" applyFill="1" applyAlignment="1">
      <alignment horizontal="left" vertical="center"/>
    </xf>
    <xf numFmtId="0" fontId="20" fillId="0" borderId="0" xfId="0" applyFont="1" applyAlignment="1">
      <alignment vertical="center"/>
    </xf>
    <xf numFmtId="0" fontId="27" fillId="0" borderId="0" xfId="0" applyFont="1" applyFill="1" applyAlignment="1">
      <alignment horizontal="right" vertical="center"/>
    </xf>
    <xf numFmtId="169" fontId="9" fillId="0" borderId="0" xfId="0" applyNumberFormat="1" applyFont="1" applyFill="1" applyAlignment="1">
      <alignment vertical="center"/>
    </xf>
    <xf numFmtId="169" fontId="20" fillId="0" borderId="0" xfId="0" applyNumberFormat="1" applyFont="1" applyAlignment="1">
      <alignment vertical="center"/>
    </xf>
    <xf numFmtId="0" fontId="20" fillId="0" borderId="0" xfId="0" applyFont="1" applyFill="1" applyAlignment="1">
      <alignment horizontal="right" vertical="center"/>
    </xf>
    <xf numFmtId="0" fontId="18" fillId="0" borderId="0" xfId="0" applyFont="1" applyAlignment="1">
      <alignment vertical="center"/>
    </xf>
    <xf numFmtId="169" fontId="12" fillId="0" borderId="0" xfId="0" applyNumberFormat="1" applyFont="1" applyFill="1" applyAlignment="1">
      <alignment horizontal="left" vertical="center"/>
    </xf>
    <xf numFmtId="0" fontId="8" fillId="0" borderId="0" xfId="0" applyFont="1" applyFill="1" applyAlignment="1">
      <alignment horizontal="left" vertical="center"/>
    </xf>
    <xf numFmtId="0" fontId="12" fillId="0" borderId="0" xfId="0" applyFont="1" applyFill="1" applyAlignment="1">
      <alignment horizontal="right" vertical="center"/>
    </xf>
    <xf numFmtId="0" fontId="12" fillId="0" borderId="0" xfId="0" applyFont="1" applyFill="1" applyAlignment="1">
      <alignment vertical="center"/>
    </xf>
    <xf numFmtId="0" fontId="64" fillId="0" borderId="0" xfId="51" applyFont="1" applyAlignment="1" applyProtection="1">
      <alignment vertical="center"/>
    </xf>
    <xf numFmtId="0" fontId="83" fillId="0" borderId="0" xfId="51" applyFont="1" applyAlignment="1" applyProtection="1">
      <alignment vertical="center"/>
    </xf>
    <xf numFmtId="0" fontId="83" fillId="0" borderId="0" xfId="51" applyFont="1" applyFill="1" applyAlignment="1" applyProtection="1">
      <alignment vertical="center"/>
    </xf>
    <xf numFmtId="0" fontId="65" fillId="0" borderId="0" xfId="51" applyFont="1" applyAlignment="1" applyProtection="1">
      <alignment vertical="center"/>
    </xf>
    <xf numFmtId="0" fontId="65" fillId="0" borderId="0" xfId="51" applyFont="1" applyFill="1" applyAlignment="1" applyProtection="1">
      <alignment vertical="center"/>
    </xf>
    <xf numFmtId="0" fontId="84" fillId="0" borderId="0" xfId="51" applyFont="1" applyFill="1" applyAlignment="1" applyProtection="1">
      <alignment vertical="center"/>
    </xf>
    <xf numFmtId="0" fontId="84" fillId="0" borderId="0" xfId="51" applyFont="1" applyAlignment="1" applyProtection="1">
      <alignment vertical="center"/>
    </xf>
    <xf numFmtId="0" fontId="83" fillId="0" borderId="0" xfId="51" applyFont="1" applyFill="1" applyAlignment="1" applyProtection="1">
      <alignment horizontal="left" vertical="center"/>
    </xf>
    <xf numFmtId="169" fontId="9" fillId="0" borderId="11" xfId="0" applyNumberFormat="1" applyFont="1" applyFill="1" applyBorder="1" applyAlignment="1">
      <alignment horizontal="center" vertical="center"/>
    </xf>
    <xf numFmtId="0" fontId="1" fillId="24" borderId="0" xfId="0" applyFont="1" applyFill="1" applyBorder="1" applyAlignment="1">
      <alignment horizontal="center" vertical="center" wrapText="1"/>
    </xf>
    <xf numFmtId="169" fontId="24" fillId="24" borderId="0" xfId="0" applyNumberFormat="1" applyFont="1" applyFill="1" applyBorder="1" applyAlignment="1">
      <alignment horizontal="center" vertical="center"/>
    </xf>
    <xf numFmtId="169" fontId="24" fillId="24" borderId="0" xfId="0" applyNumberFormat="1" applyFont="1" applyFill="1" applyBorder="1" applyAlignment="1">
      <alignment horizontal="center" vertical="center" wrapText="1"/>
    </xf>
    <xf numFmtId="166" fontId="6" fillId="24" borderId="0" xfId="0" applyNumberFormat="1" applyFont="1" applyFill="1" applyBorder="1" applyAlignment="1">
      <alignment horizontal="center" vertical="center" wrapText="1"/>
    </xf>
    <xf numFmtId="0" fontId="6" fillId="0" borderId="0" xfId="0" applyFont="1" applyFill="1" applyAlignment="1">
      <alignment horizontal="right" vertical="center"/>
    </xf>
    <xf numFmtId="0" fontId="6" fillId="0" borderId="0" xfId="0" applyFont="1" applyFill="1" applyAlignment="1">
      <alignment vertical="center"/>
    </xf>
    <xf numFmtId="0" fontId="86" fillId="0" borderId="0" xfId="0" applyFont="1" applyFill="1" applyBorder="1" applyAlignment="1">
      <alignment vertical="center"/>
    </xf>
    <xf numFmtId="0" fontId="86" fillId="0" borderId="4" xfId="0" applyFont="1" applyFill="1" applyBorder="1" applyAlignment="1">
      <alignment vertical="center"/>
    </xf>
    <xf numFmtId="0" fontId="86" fillId="0" borderId="11" xfId="0" applyFont="1" applyFill="1" applyBorder="1" applyAlignment="1">
      <alignment vertical="center"/>
    </xf>
    <xf numFmtId="177" fontId="6" fillId="0" borderId="0" xfId="0" applyNumberFormat="1" applyFont="1" applyFill="1" applyAlignment="1">
      <alignment vertical="center"/>
    </xf>
    <xf numFmtId="0" fontId="6" fillId="0" borderId="4" xfId="0" applyFont="1" applyFill="1" applyBorder="1" applyAlignment="1">
      <alignment horizontal="left" vertical="center"/>
    </xf>
    <xf numFmtId="0" fontId="9" fillId="0" borderId="4" xfId="0" applyFont="1" applyFill="1" applyBorder="1" applyAlignment="1">
      <alignment horizontal="left" vertical="center"/>
    </xf>
    <xf numFmtId="177" fontId="9" fillId="0" borderId="4" xfId="0" applyNumberFormat="1" applyFont="1" applyFill="1" applyBorder="1" applyAlignment="1">
      <alignment horizontal="right" vertical="center"/>
    </xf>
    <xf numFmtId="0" fontId="6" fillId="0" borderId="4" xfId="0" applyFont="1" applyFill="1" applyBorder="1" applyAlignment="1">
      <alignment horizontal="right" vertical="center"/>
    </xf>
    <xf numFmtId="0" fontId="27" fillId="0" borderId="4" xfId="0" applyFont="1" applyFill="1" applyBorder="1" applyAlignment="1">
      <alignment vertical="center"/>
    </xf>
    <xf numFmtId="177" fontId="9" fillId="0" borderId="0" xfId="0" applyNumberFormat="1" applyFont="1" applyFill="1" applyBorder="1" applyAlignment="1">
      <alignment horizontal="right" vertical="center"/>
    </xf>
    <xf numFmtId="0" fontId="6" fillId="0" borderId="0" xfId="0" applyFont="1" applyFill="1" applyBorder="1" applyAlignment="1">
      <alignment horizontal="right" vertical="center"/>
    </xf>
    <xf numFmtId="0" fontId="6" fillId="0" borderId="11" xfId="0" applyFont="1" applyFill="1" applyBorder="1" applyAlignment="1">
      <alignment horizontal="left" vertical="center"/>
    </xf>
    <xf numFmtId="0" fontId="9" fillId="0" borderId="11" xfId="0" applyFont="1" applyFill="1" applyBorder="1" applyAlignment="1">
      <alignment horizontal="left" vertical="center"/>
    </xf>
    <xf numFmtId="177" fontId="9" fillId="0" borderId="11" xfId="0" applyNumberFormat="1" applyFont="1" applyFill="1" applyBorder="1" applyAlignment="1">
      <alignment horizontal="right" vertical="center"/>
    </xf>
    <xf numFmtId="173" fontId="24" fillId="0" borderId="11" xfId="0" applyNumberFormat="1" applyFont="1" applyFill="1" applyBorder="1" applyAlignment="1">
      <alignment horizontal="right" vertical="center"/>
    </xf>
    <xf numFmtId="0" fontId="6" fillId="0" borderId="11" xfId="0" applyFont="1" applyFill="1" applyBorder="1" applyAlignment="1">
      <alignment horizontal="right" vertical="center"/>
    </xf>
    <xf numFmtId="0" fontId="27" fillId="0" borderId="11" xfId="0" applyFont="1" applyFill="1" applyBorder="1" applyAlignment="1">
      <alignment vertical="center"/>
    </xf>
    <xf numFmtId="0" fontId="27" fillId="0" borderId="0" xfId="0" applyFont="1" applyFill="1" applyAlignment="1">
      <alignment horizontal="left" vertical="center"/>
    </xf>
    <xf numFmtId="169" fontId="24" fillId="0" borderId="0" xfId="0" applyNumberFormat="1" applyFont="1" applyFill="1" applyBorder="1" applyAlignment="1">
      <alignment horizontal="right" vertical="center"/>
    </xf>
    <xf numFmtId="169" fontId="7" fillId="0" borderId="0" xfId="0" applyNumberFormat="1" applyFont="1" applyFill="1" applyBorder="1" applyAlignment="1">
      <alignment vertical="center"/>
    </xf>
    <xf numFmtId="169" fontId="6" fillId="0" borderId="0" xfId="0" applyNumberFormat="1" applyFont="1" applyFill="1" applyBorder="1" applyAlignment="1">
      <alignment vertical="center"/>
    </xf>
    <xf numFmtId="169" fontId="18" fillId="0" borderId="0" xfId="0" applyNumberFormat="1" applyFont="1" applyFill="1" applyAlignment="1"/>
    <xf numFmtId="0" fontId="20" fillId="0" borderId="0" xfId="0" applyFont="1" applyFill="1"/>
    <xf numFmtId="169" fontId="8" fillId="0" borderId="0" xfId="0" applyNumberFormat="1" applyFont="1" applyAlignment="1"/>
    <xf numFmtId="0" fontId="20" fillId="0" borderId="0" xfId="0" applyFont="1" applyFill="1" applyAlignment="1">
      <alignment horizontal="left"/>
    </xf>
    <xf numFmtId="0" fontId="64" fillId="0" borderId="0" xfId="51" applyFont="1" applyAlignment="1" applyProtection="1"/>
    <xf numFmtId="0" fontId="83" fillId="0" borderId="0" xfId="51" applyFont="1" applyAlignment="1" applyProtection="1"/>
    <xf numFmtId="0" fontId="65" fillId="0" borderId="0" xfId="51" applyFont="1" applyAlignment="1" applyProtection="1"/>
    <xf numFmtId="0" fontId="84" fillId="0" borderId="0" xfId="51" applyFont="1" applyAlignment="1" applyProtection="1"/>
    <xf numFmtId="0" fontId="86" fillId="0" borderId="0" xfId="0" applyFont="1" applyFill="1" applyAlignment="1">
      <alignment horizontal="right"/>
    </xf>
    <xf numFmtId="0" fontId="20" fillId="0" borderId="11" xfId="0" applyFont="1" applyFill="1" applyBorder="1" applyAlignment="1">
      <alignment horizontal="left"/>
    </xf>
    <xf numFmtId="0" fontId="6" fillId="0" borderId="0" xfId="0" applyFont="1" applyFill="1" applyAlignment="1"/>
    <xf numFmtId="0" fontId="27" fillId="0" borderId="0" xfId="0" applyFont="1" applyFill="1" applyAlignment="1"/>
    <xf numFmtId="173" fontId="6" fillId="0" borderId="0" xfId="0" applyNumberFormat="1" applyFont="1" applyFill="1" applyAlignment="1">
      <alignment horizontal="right" vertical="center"/>
    </xf>
    <xf numFmtId="0" fontId="6" fillId="0" borderId="0" xfId="0" applyFont="1" applyFill="1" applyAlignment="1">
      <alignment horizontal="right"/>
    </xf>
    <xf numFmtId="0" fontId="9" fillId="0" borderId="0" xfId="0" applyFont="1" applyFill="1"/>
    <xf numFmtId="0" fontId="86" fillId="0" borderId="0" xfId="0" applyFont="1" applyFill="1"/>
    <xf numFmtId="0" fontId="17" fillId="0" borderId="0" xfId="0" applyFont="1" applyFill="1" applyAlignment="1">
      <alignment horizontal="left"/>
    </xf>
    <xf numFmtId="0" fontId="66" fillId="0" borderId="0" xfId="0" applyFont="1" applyFill="1" applyAlignment="1">
      <alignment horizontal="left" vertical="center" indent="1"/>
    </xf>
    <xf numFmtId="173" fontId="17" fillId="0" borderId="0" xfId="0" applyNumberFormat="1" applyFont="1" applyFill="1" applyAlignment="1">
      <alignment horizontal="right" vertical="center"/>
    </xf>
    <xf numFmtId="0" fontId="17" fillId="0" borderId="0" xfId="0" applyFont="1" applyFill="1" applyAlignment="1">
      <alignment horizontal="right"/>
    </xf>
    <xf numFmtId="0" fontId="17" fillId="0" borderId="0" xfId="0" applyFont="1" applyFill="1"/>
    <xf numFmtId="0" fontId="82" fillId="0" borderId="0" xfId="0" applyFont="1" applyFill="1"/>
    <xf numFmtId="173" fontId="35" fillId="0" borderId="0" xfId="0" applyNumberFormat="1" applyFont="1" applyFill="1" applyAlignment="1">
      <alignment horizontal="right" vertical="center"/>
    </xf>
    <xf numFmtId="1" fontId="6" fillId="0" borderId="4" xfId="0" applyNumberFormat="1" applyFont="1" applyFill="1" applyBorder="1" applyAlignment="1">
      <alignment horizontal="left" vertical="center"/>
    </xf>
    <xf numFmtId="0" fontId="27" fillId="0" borderId="4" xfId="0" applyFont="1" applyFill="1" applyBorder="1"/>
    <xf numFmtId="1" fontId="9" fillId="0" borderId="4" xfId="0" applyNumberFormat="1" applyFont="1" applyFill="1" applyBorder="1" applyAlignment="1">
      <alignment horizontal="right" vertical="center"/>
    </xf>
    <xf numFmtId="1" fontId="9" fillId="0" borderId="11" xfId="0" applyNumberFormat="1" applyFont="1" applyFill="1" applyBorder="1" applyAlignment="1">
      <alignment horizontal="left" vertical="center"/>
    </xf>
    <xf numFmtId="173" fontId="9" fillId="0" borderId="11" xfId="0" applyNumberFormat="1" applyFont="1" applyFill="1" applyBorder="1" applyAlignment="1">
      <alignment horizontal="right" vertical="center"/>
    </xf>
    <xf numFmtId="0" fontId="20" fillId="24" borderId="0" xfId="0" applyFont="1" applyFill="1" applyBorder="1" applyAlignment="1">
      <alignment horizontal="left" vertical="center"/>
    </xf>
    <xf numFmtId="169" fontId="18" fillId="0" borderId="0" xfId="0" applyNumberFormat="1" applyFont="1" applyFill="1" applyAlignment="1">
      <alignment horizontal="left"/>
    </xf>
    <xf numFmtId="169" fontId="20" fillId="0" borderId="0" xfId="0" applyNumberFormat="1" applyFont="1" applyFill="1" applyAlignment="1"/>
    <xf numFmtId="0" fontId="18" fillId="0" borderId="0" xfId="0" applyFont="1" applyFill="1" applyAlignment="1"/>
    <xf numFmtId="169" fontId="12" fillId="0" borderId="0" xfId="0" applyNumberFormat="1" applyFont="1" applyFill="1" applyAlignment="1">
      <alignment horizontal="left"/>
    </xf>
    <xf numFmtId="169" fontId="12" fillId="0" borderId="0" xfId="0" applyNumberFormat="1" applyFont="1" applyFill="1" applyAlignment="1"/>
    <xf numFmtId="0" fontId="21" fillId="0" borderId="0" xfId="0" applyFont="1" applyFill="1"/>
    <xf numFmtId="0" fontId="20" fillId="0" borderId="0" xfId="0" applyFont="1" applyFill="1" applyAlignment="1"/>
    <xf numFmtId="0" fontId="20" fillId="0" borderId="0" xfId="0" applyFont="1" applyFill="1" applyAlignment="1">
      <alignment horizontal="center"/>
    </xf>
    <xf numFmtId="169" fontId="19" fillId="0" borderId="0" xfId="0" applyNumberFormat="1" applyFont="1" applyFill="1" applyBorder="1" applyAlignment="1">
      <alignment vertical="center"/>
    </xf>
    <xf numFmtId="169" fontId="19" fillId="0" borderId="0" xfId="0" applyNumberFormat="1" applyFont="1" applyFill="1" applyAlignment="1">
      <alignment horizontal="center" vertical="center"/>
    </xf>
    <xf numFmtId="0" fontId="9" fillId="0" borderId="0" xfId="0" applyFont="1" applyFill="1" applyAlignment="1">
      <alignment vertical="center"/>
    </xf>
    <xf numFmtId="169" fontId="6" fillId="0" borderId="0" xfId="0" applyNumberFormat="1" applyFont="1" applyFill="1" applyAlignment="1">
      <alignment horizontal="left" vertical="center"/>
    </xf>
    <xf numFmtId="0" fontId="6" fillId="0" borderId="0" xfId="0" applyFont="1" applyFill="1" applyBorder="1" applyAlignment="1">
      <alignment horizontal="left" vertical="center" textRotation="90" wrapText="1"/>
    </xf>
    <xf numFmtId="0" fontId="6" fillId="0" borderId="0" xfId="0" applyFont="1" applyFill="1" applyBorder="1" applyAlignment="1">
      <alignment horizontal="left" vertical="center" textRotation="90"/>
    </xf>
    <xf numFmtId="173" fontId="24" fillId="0" borderId="0" xfId="0" applyNumberFormat="1" applyFont="1" applyFill="1" applyAlignment="1">
      <alignment horizontal="center" vertical="center"/>
    </xf>
    <xf numFmtId="0" fontId="6" fillId="0" borderId="0" xfId="0" applyFont="1" applyFill="1" applyAlignment="1">
      <alignment horizontal="left" indent="3"/>
    </xf>
    <xf numFmtId="0" fontId="23" fillId="0" borderId="0" xfId="0" applyFont="1" applyFill="1" applyBorder="1" applyAlignment="1">
      <alignment horizontal="right" vertical="center"/>
    </xf>
    <xf numFmtId="167" fontId="6" fillId="0" borderId="0" xfId="0" applyNumberFormat="1" applyFont="1" applyFill="1" applyAlignment="1">
      <alignment vertical="center"/>
    </xf>
    <xf numFmtId="0" fontId="6" fillId="0" borderId="0" xfId="0" applyFont="1" applyFill="1" applyAlignment="1">
      <alignment horizontal="left" vertical="center" indent="3"/>
    </xf>
    <xf numFmtId="0" fontId="27" fillId="0" borderId="0" xfId="0" applyFont="1" applyFill="1" applyAlignment="1">
      <alignment horizontal="left" indent="3"/>
    </xf>
    <xf numFmtId="174" fontId="9" fillId="0" borderId="0" xfId="0" applyNumberFormat="1" applyFont="1" applyFill="1" applyBorder="1" applyAlignment="1">
      <alignment horizontal="right" vertical="center"/>
    </xf>
    <xf numFmtId="0" fontId="6" fillId="0" borderId="0" xfId="0" applyFont="1" applyFill="1" applyAlignment="1">
      <alignment horizontal="left" vertical="center" indent="5"/>
    </xf>
    <xf numFmtId="167" fontId="24" fillId="0" borderId="0" xfId="0" applyNumberFormat="1" applyFont="1" applyFill="1" applyAlignment="1">
      <alignment horizontal="center" vertical="center"/>
    </xf>
    <xf numFmtId="0" fontId="6" fillId="0" borderId="12" xfId="0" applyFont="1" applyFill="1" applyBorder="1" applyAlignment="1">
      <alignment horizontal="left" vertical="center"/>
    </xf>
    <xf numFmtId="0" fontId="21" fillId="0" borderId="0" xfId="0" applyFont="1" applyFill="1" applyAlignment="1">
      <alignment horizontal="center"/>
    </xf>
    <xf numFmtId="0" fontId="9" fillId="0" borderId="0" xfId="0" applyFont="1" applyFill="1" applyAlignment="1"/>
    <xf numFmtId="0" fontId="6" fillId="0" borderId="0" xfId="0" applyFont="1" applyFill="1" applyAlignment="1">
      <alignment horizontal="left" indent="1"/>
    </xf>
    <xf numFmtId="0" fontId="6" fillId="0" borderId="0" xfId="0" applyNumberFormat="1" applyFont="1" applyFill="1" applyAlignment="1"/>
    <xf numFmtId="167" fontId="6" fillId="0" borderId="0" xfId="0" applyNumberFormat="1" applyFont="1" applyFill="1"/>
    <xf numFmtId="0" fontId="6" fillId="0" borderId="0" xfId="0" applyNumberFormat="1" applyFont="1" applyFill="1" applyAlignment="1">
      <alignment horizontal="left" indent="1"/>
    </xf>
    <xf numFmtId="0" fontId="6" fillId="0" borderId="0" xfId="0" applyFont="1" applyFill="1" applyAlignment="1">
      <alignment horizontal="left" indent="5"/>
    </xf>
    <xf numFmtId="169" fontId="17" fillId="0" borderId="0" xfId="0" applyNumberFormat="1" applyFont="1" applyFill="1" applyAlignment="1">
      <alignment horizontal="left" vertical="center"/>
    </xf>
    <xf numFmtId="0" fontId="20" fillId="0" borderId="0" xfId="0" applyFont="1" applyFill="1" applyAlignment="1">
      <alignment horizontal="center" vertical="center"/>
    </xf>
    <xf numFmtId="169" fontId="20" fillId="0" borderId="0" xfId="0" applyNumberFormat="1" applyFont="1" applyFill="1" applyAlignment="1">
      <alignment vertical="center"/>
    </xf>
    <xf numFmtId="0" fontId="18" fillId="0" borderId="0" xfId="0" applyFont="1" applyFill="1" applyAlignment="1">
      <alignment vertical="center"/>
    </xf>
    <xf numFmtId="0" fontId="7" fillId="0" borderId="0" xfId="0" applyFont="1" applyFill="1" applyAlignment="1">
      <alignment vertical="center"/>
    </xf>
    <xf numFmtId="0" fontId="21" fillId="0" borderId="0" xfId="0" applyFont="1" applyFill="1" applyAlignment="1">
      <alignment vertical="center"/>
    </xf>
    <xf numFmtId="0" fontId="21" fillId="0" borderId="0" xfId="0" applyFont="1" applyFill="1" applyAlignment="1">
      <alignment horizontal="center" vertical="center"/>
    </xf>
    <xf numFmtId="0" fontId="0" fillId="0" borderId="0" xfId="0" applyFill="1" applyAlignment="1">
      <alignment vertical="center"/>
    </xf>
    <xf numFmtId="169" fontId="19" fillId="0" borderId="0" xfId="53" applyNumberFormat="1" applyFont="1" applyFill="1" applyAlignment="1" applyProtection="1">
      <alignment vertical="center"/>
    </xf>
    <xf numFmtId="0" fontId="86" fillId="0" borderId="0" xfId="0" applyFont="1" applyFill="1" applyAlignment="1">
      <alignment vertical="center"/>
    </xf>
    <xf numFmtId="0" fontId="88" fillId="0" borderId="0" xfId="0" applyFont="1" applyFill="1" applyAlignment="1">
      <alignment vertical="center"/>
    </xf>
    <xf numFmtId="0" fontId="72" fillId="0" borderId="0" xfId="0" applyFont="1" applyFill="1" applyAlignment="1">
      <alignment vertical="center"/>
    </xf>
    <xf numFmtId="169" fontId="17" fillId="0" borderId="0" xfId="51" applyNumberFormat="1" applyFont="1" applyAlignment="1" applyProtection="1">
      <alignment vertical="center"/>
    </xf>
    <xf numFmtId="169" fontId="17" fillId="0" borderId="0" xfId="0" applyNumberFormat="1" applyFont="1" applyBorder="1" applyAlignment="1">
      <alignment horizontal="left"/>
    </xf>
    <xf numFmtId="169" fontId="20" fillId="0" borderId="0" xfId="0" applyNumberFormat="1" applyFont="1" applyAlignment="1">
      <alignment horizontal="left" vertical="center"/>
    </xf>
    <xf numFmtId="169" fontId="9" fillId="0" borderId="0" xfId="0" applyNumberFormat="1" applyFont="1" applyFill="1" applyAlignment="1">
      <alignment horizontal="center" vertical="center"/>
    </xf>
    <xf numFmtId="169" fontId="18" fillId="0" borderId="0" xfId="0" applyNumberFormat="1" applyFont="1" applyFill="1" applyAlignment="1">
      <alignment horizontal="center" vertical="center"/>
    </xf>
    <xf numFmtId="169" fontId="9" fillId="0" borderId="11" xfId="0" applyNumberFormat="1" applyFont="1" applyFill="1" applyBorder="1" applyAlignment="1">
      <alignment horizontal="left" vertical="center"/>
    </xf>
    <xf numFmtId="169" fontId="6" fillId="0" borderId="0" xfId="0" applyNumberFormat="1" applyFont="1" applyFill="1" applyAlignment="1">
      <alignment horizontal="center" vertical="center"/>
    </xf>
    <xf numFmtId="173" fontId="24" fillId="0" borderId="0" xfId="0" quotePrefix="1" applyNumberFormat="1" applyFont="1" applyFill="1" applyAlignment="1">
      <alignment horizontal="right" vertical="center"/>
    </xf>
    <xf numFmtId="169" fontId="9" fillId="0" borderId="4" xfId="0" applyNumberFormat="1" applyFont="1" applyFill="1" applyBorder="1" applyAlignment="1">
      <alignment horizontal="left" vertical="center"/>
    </xf>
    <xf numFmtId="173" fontId="9" fillId="0" borderId="4" xfId="0" applyNumberFormat="1" applyFont="1" applyFill="1" applyBorder="1" applyAlignment="1">
      <alignment horizontal="right" vertical="center"/>
    </xf>
    <xf numFmtId="169" fontId="9" fillId="0" borderId="0" xfId="0" applyNumberFormat="1" applyFont="1" applyFill="1" applyBorder="1" applyAlignment="1">
      <alignment horizontal="left" vertical="center"/>
    </xf>
    <xf numFmtId="0" fontId="6" fillId="0" borderId="0" xfId="0" applyNumberFormat="1" applyFont="1" applyAlignment="1">
      <alignment horizontal="left" vertical="center"/>
    </xf>
    <xf numFmtId="0" fontId="6" fillId="0" borderId="0" xfId="0" applyNumberFormat="1" applyFont="1" applyAlignment="1">
      <alignment horizontal="right" vertical="center"/>
    </xf>
    <xf numFmtId="173" fontId="66" fillId="0" borderId="0" xfId="0" applyNumberFormat="1" applyFont="1" applyFill="1" applyAlignment="1">
      <alignment horizontal="right" vertical="center"/>
    </xf>
    <xf numFmtId="0" fontId="6" fillId="0" borderId="0" xfId="0" applyNumberFormat="1" applyFont="1" applyFill="1" applyAlignment="1">
      <alignment horizontal="left" vertical="center"/>
    </xf>
    <xf numFmtId="0" fontId="6" fillId="0" borderId="0" xfId="0" applyNumberFormat="1" applyFont="1" applyFill="1" applyAlignment="1">
      <alignment horizontal="right" vertical="center"/>
    </xf>
    <xf numFmtId="0" fontId="9" fillId="24" borderId="0" xfId="0" applyNumberFormat="1" applyFont="1" applyFill="1" applyBorder="1" applyAlignment="1">
      <alignment horizontal="left" vertical="center"/>
    </xf>
    <xf numFmtId="0" fontId="9" fillId="24" borderId="0" xfId="0" applyNumberFormat="1" applyFont="1" applyFill="1" applyBorder="1" applyAlignment="1">
      <alignment horizontal="right" vertical="center"/>
    </xf>
    <xf numFmtId="173" fontId="9" fillId="0" borderId="0" xfId="0" quotePrefix="1" applyNumberFormat="1" applyFont="1" applyFill="1" applyBorder="1" applyAlignment="1">
      <alignment horizontal="right" vertical="center"/>
    </xf>
    <xf numFmtId="169" fontId="6" fillId="0" borderId="0" xfId="0" applyNumberFormat="1" applyFont="1" applyFill="1" applyBorder="1" applyAlignment="1">
      <alignment horizontal="left" vertical="center"/>
    </xf>
    <xf numFmtId="169" fontId="6" fillId="0" borderId="0" xfId="0" applyNumberFormat="1" applyFont="1" applyFill="1" applyAlignment="1">
      <alignment horizontal="right" vertical="center"/>
    </xf>
    <xf numFmtId="166" fontId="18" fillId="0" borderId="0" xfId="0" applyNumberFormat="1" applyFont="1" applyAlignment="1">
      <alignment horizontal="left" vertical="center"/>
    </xf>
    <xf numFmtId="0" fontId="8" fillId="0" borderId="0" xfId="0" applyFont="1" applyFill="1" applyAlignment="1">
      <alignment vertical="center"/>
    </xf>
    <xf numFmtId="0" fontId="9" fillId="0" borderId="0" xfId="0" applyFont="1" applyAlignment="1">
      <alignment horizontal="center" vertical="center"/>
    </xf>
    <xf numFmtId="0" fontId="8" fillId="0" borderId="0" xfId="0" applyFont="1" applyAlignment="1">
      <alignment vertical="center"/>
    </xf>
    <xf numFmtId="166" fontId="20" fillId="0" borderId="0" xfId="0" applyNumberFormat="1" applyFont="1" applyAlignment="1">
      <alignment horizontal="left" vertical="center"/>
    </xf>
    <xf numFmtId="0" fontId="64" fillId="0" borderId="0" xfId="54" applyFont="1" applyAlignment="1" applyProtection="1">
      <alignment vertical="center"/>
    </xf>
    <xf numFmtId="0" fontId="83" fillId="0" borderId="0" xfId="54" applyFont="1" applyAlignment="1" applyProtection="1">
      <alignment vertical="center"/>
    </xf>
    <xf numFmtId="0" fontId="65" fillId="0" borderId="0" xfId="54" applyFont="1" applyAlignment="1" applyProtection="1">
      <alignment vertical="center"/>
    </xf>
    <xf numFmtId="169" fontId="12" fillId="0" borderId="0" xfId="0" applyNumberFormat="1" applyFont="1" applyFill="1" applyAlignment="1">
      <alignment vertical="center"/>
    </xf>
    <xf numFmtId="0" fontId="84" fillId="0" borderId="0" xfId="54" applyFont="1" applyFill="1" applyAlignment="1" applyProtection="1">
      <alignment vertical="center"/>
    </xf>
    <xf numFmtId="0" fontId="35" fillId="0" borderId="0" xfId="54" applyFont="1" applyAlignment="1" applyProtection="1">
      <alignment vertical="center"/>
    </xf>
    <xf numFmtId="0" fontId="84" fillId="0" borderId="0" xfId="54" applyFont="1" applyAlignment="1" applyProtection="1">
      <alignment vertical="center"/>
    </xf>
    <xf numFmtId="0" fontId="20" fillId="0" borderId="0" xfId="0" applyFont="1" applyAlignment="1">
      <alignment horizontal="center" vertical="center"/>
    </xf>
    <xf numFmtId="166" fontId="20" fillId="0" borderId="0" xfId="0" applyNumberFormat="1" applyFont="1" applyAlignment="1">
      <alignment horizontal="center" vertical="center"/>
    </xf>
    <xf numFmtId="166" fontId="20" fillId="0" borderId="0" xfId="0" applyNumberFormat="1" applyFont="1" applyFill="1" applyAlignment="1">
      <alignment horizontal="center" vertical="center"/>
    </xf>
    <xf numFmtId="166" fontId="20" fillId="0" borderId="0" xfId="0" applyNumberFormat="1" applyFont="1" applyFill="1" applyAlignment="1">
      <alignment vertical="center"/>
    </xf>
    <xf numFmtId="166" fontId="20" fillId="0" borderId="0" xfId="0" applyNumberFormat="1" applyFont="1" applyFill="1" applyAlignment="1">
      <alignment horizontal="left" vertical="center"/>
    </xf>
    <xf numFmtId="166" fontId="18" fillId="0" borderId="0" xfId="0" applyNumberFormat="1" applyFont="1" applyAlignment="1">
      <alignment horizontal="center" vertical="center"/>
    </xf>
    <xf numFmtId="166" fontId="86" fillId="0" borderId="0" xfId="0" applyNumberFormat="1" applyFont="1" applyFill="1" applyAlignment="1">
      <alignment horizontal="center" vertical="center"/>
    </xf>
    <xf numFmtId="166" fontId="86" fillId="0" borderId="0" xfId="0" applyNumberFormat="1" applyFont="1" applyAlignment="1">
      <alignment horizontal="left" vertical="center"/>
    </xf>
    <xf numFmtId="0" fontId="86" fillId="0" borderId="0" xfId="0" applyFont="1" applyAlignment="1">
      <alignment horizontal="center" vertical="center"/>
    </xf>
    <xf numFmtId="166" fontId="86" fillId="0" borderId="0" xfId="0" applyNumberFormat="1" applyFont="1" applyAlignment="1">
      <alignment horizontal="center" vertical="center"/>
    </xf>
    <xf numFmtId="166" fontId="27" fillId="0" borderId="0" xfId="0" applyNumberFormat="1" applyFont="1" applyAlignment="1">
      <alignment vertical="center"/>
    </xf>
    <xf numFmtId="0" fontId="6" fillId="0" borderId="0" xfId="0" applyNumberFormat="1" applyFont="1" applyFill="1" applyAlignment="1">
      <alignment vertical="center"/>
    </xf>
    <xf numFmtId="164" fontId="24" fillId="0" borderId="0" xfId="0" applyNumberFormat="1" applyFont="1" applyFill="1" applyAlignment="1">
      <alignment horizontal="left" vertical="center"/>
    </xf>
    <xf numFmtId="0" fontId="24" fillId="0" borderId="0" xfId="0" applyNumberFormat="1" applyFont="1" applyFill="1" applyAlignment="1">
      <alignment horizontal="left" vertical="center"/>
    </xf>
    <xf numFmtId="0" fontId="6" fillId="0" borderId="0" xfId="0" applyNumberFormat="1" applyFont="1" applyFill="1" applyAlignment="1">
      <alignment horizontal="left" vertical="center" indent="1"/>
    </xf>
    <xf numFmtId="0" fontId="24" fillId="0" borderId="0" xfId="0" applyNumberFormat="1" applyFont="1" applyFill="1" applyAlignment="1">
      <alignment horizontal="left" vertical="center" indent="1"/>
    </xf>
    <xf numFmtId="164" fontId="6" fillId="0" borderId="0" xfId="0" applyNumberFormat="1" applyFont="1" applyFill="1" applyAlignment="1">
      <alignment horizontal="right" vertical="center"/>
    </xf>
    <xf numFmtId="0" fontId="25" fillId="0" borderId="0" xfId="0" applyNumberFormat="1" applyFont="1" applyFill="1" applyAlignment="1">
      <alignment horizontal="left" vertical="center"/>
    </xf>
    <xf numFmtId="0" fontId="6" fillId="0" borderId="0" xfId="0" applyNumberFormat="1" applyFont="1" applyFill="1" applyAlignment="1">
      <alignment horizontal="left" vertical="center" indent="3"/>
    </xf>
    <xf numFmtId="0" fontId="24" fillId="0" borderId="0" xfId="0" applyNumberFormat="1" applyFont="1" applyFill="1" applyAlignment="1">
      <alignment horizontal="right" vertical="center"/>
    </xf>
    <xf numFmtId="0" fontId="24" fillId="0" borderId="0" xfId="0" applyNumberFormat="1" applyFont="1" applyFill="1" applyAlignment="1">
      <alignment horizontal="left" vertical="center" indent="2"/>
    </xf>
    <xf numFmtId="0" fontId="27" fillId="0" borderId="0" xfId="0" applyNumberFormat="1" applyFont="1" applyFill="1" applyAlignment="1">
      <alignment horizontal="left" indent="3"/>
    </xf>
    <xf numFmtId="0" fontId="13" fillId="0" borderId="0" xfId="0" applyNumberFormat="1" applyFont="1" applyFill="1" applyAlignment="1">
      <alignment vertical="center"/>
    </xf>
    <xf numFmtId="0" fontId="27" fillId="0" borderId="0" xfId="0" applyNumberFormat="1" applyFont="1" applyFill="1" applyAlignment="1">
      <alignment vertical="center"/>
    </xf>
    <xf numFmtId="0" fontId="9" fillId="0" borderId="0" xfId="0" applyNumberFormat="1" applyFont="1" applyFill="1" applyAlignment="1">
      <alignment vertical="center"/>
    </xf>
    <xf numFmtId="0" fontId="9" fillId="0" borderId="0" xfId="0" applyNumberFormat="1" applyFont="1" applyFill="1" applyAlignment="1">
      <alignment horizontal="left" vertical="center"/>
    </xf>
    <xf numFmtId="0" fontId="24" fillId="0" borderId="0" xfId="0" applyNumberFormat="1" applyFont="1" applyFill="1" applyAlignment="1">
      <alignment horizontal="left" vertical="center" indent="3"/>
    </xf>
    <xf numFmtId="0" fontId="6" fillId="0" borderId="0" xfId="0" applyNumberFormat="1" applyFont="1" applyFill="1" applyAlignment="1">
      <alignment horizontal="left" vertical="center" indent="5"/>
    </xf>
    <xf numFmtId="0" fontId="66" fillId="0" borderId="0" xfId="0" applyNumberFormat="1" applyFont="1" applyFill="1" applyAlignment="1">
      <alignment horizontal="left" vertical="center"/>
    </xf>
    <xf numFmtId="0" fontId="6" fillId="24" borderId="4" xfId="0" applyNumberFormat="1" applyFont="1" applyFill="1" applyBorder="1" applyAlignment="1">
      <alignment horizontal="left" vertical="center"/>
    </xf>
    <xf numFmtId="0" fontId="9" fillId="0" borderId="4" xfId="0" applyNumberFormat="1" applyFont="1" applyFill="1" applyBorder="1" applyAlignment="1">
      <alignment vertical="center"/>
    </xf>
    <xf numFmtId="164" fontId="9" fillId="24" borderId="4" xfId="0" applyNumberFormat="1" applyFont="1" applyFill="1" applyBorder="1" applyAlignment="1">
      <alignment horizontal="left" vertical="center"/>
    </xf>
    <xf numFmtId="0" fontId="6" fillId="24" borderId="4" xfId="0" applyNumberFormat="1" applyFont="1" applyFill="1" applyBorder="1" applyAlignment="1">
      <alignment horizontal="right" vertical="center"/>
    </xf>
    <xf numFmtId="0" fontId="6" fillId="24" borderId="0" xfId="0" applyNumberFormat="1" applyFont="1" applyFill="1" applyBorder="1" applyAlignment="1">
      <alignment horizontal="left" vertical="center"/>
    </xf>
    <xf numFmtId="0" fontId="9" fillId="0" borderId="0" xfId="0" applyNumberFormat="1" applyFont="1" applyFill="1" applyBorder="1" applyAlignment="1">
      <alignment horizontal="left" vertical="center"/>
    </xf>
    <xf numFmtId="164" fontId="9" fillId="24" borderId="0" xfId="0" applyNumberFormat="1" applyFont="1" applyFill="1" applyBorder="1" applyAlignment="1">
      <alignment horizontal="left" vertical="center"/>
    </xf>
    <xf numFmtId="0" fontId="6" fillId="24" borderId="0" xfId="0" applyNumberFormat="1" applyFont="1" applyFill="1" applyBorder="1" applyAlignment="1">
      <alignment horizontal="right" vertical="center"/>
    </xf>
    <xf numFmtId="0" fontId="6" fillId="24" borderId="11" xfId="0" applyNumberFormat="1" applyFont="1" applyFill="1" applyBorder="1" applyAlignment="1">
      <alignment horizontal="left" vertical="center"/>
    </xf>
    <xf numFmtId="0" fontId="9" fillId="0" borderId="11" xfId="0" applyNumberFormat="1" applyFont="1" applyFill="1" applyBorder="1" applyAlignment="1">
      <alignment horizontal="left" vertical="center"/>
    </xf>
    <xf numFmtId="164" fontId="9" fillId="24" borderId="11" xfId="0" applyNumberFormat="1" applyFont="1" applyFill="1" applyBorder="1" applyAlignment="1">
      <alignment horizontal="left" vertical="center"/>
    </xf>
    <xf numFmtId="0" fontId="6" fillId="24" borderId="11" xfId="0" applyNumberFormat="1" applyFont="1" applyFill="1" applyBorder="1" applyAlignment="1">
      <alignment horizontal="right" vertical="center"/>
    </xf>
    <xf numFmtId="0" fontId="64" fillId="0" borderId="0" xfId="55" applyFont="1" applyAlignment="1" applyProtection="1">
      <alignment vertical="center"/>
    </xf>
    <xf numFmtId="0" fontId="83" fillId="0" borderId="0" xfId="55" applyFont="1" applyAlignment="1" applyProtection="1">
      <alignment vertical="center"/>
    </xf>
    <xf numFmtId="0" fontId="65" fillId="0" borderId="0" xfId="55" applyFont="1" applyAlignment="1" applyProtection="1">
      <alignment vertical="center"/>
    </xf>
    <xf numFmtId="0" fontId="84" fillId="0" borderId="0" xfId="55" applyFont="1" applyFill="1" applyAlignment="1" applyProtection="1">
      <alignment vertical="center"/>
    </xf>
    <xf numFmtId="0" fontId="35" fillId="0" borderId="0" xfId="55" applyFont="1" applyAlignment="1" applyProtection="1">
      <alignment vertical="center"/>
    </xf>
    <xf numFmtId="0" fontId="84" fillId="0" borderId="0" xfId="55" applyFont="1" applyAlignment="1" applyProtection="1">
      <alignment vertical="center"/>
    </xf>
    <xf numFmtId="0" fontId="17" fillId="0" borderId="0" xfId="0" applyNumberFormat="1" applyFont="1" applyAlignment="1">
      <alignment horizontal="left" vertical="center"/>
    </xf>
    <xf numFmtId="173" fontId="24" fillId="24" borderId="0" xfId="0" applyNumberFormat="1" applyFont="1" applyFill="1" applyAlignment="1">
      <alignment horizontal="right" vertical="center"/>
    </xf>
    <xf numFmtId="0" fontId="17" fillId="0" borderId="0" xfId="0" applyNumberFormat="1" applyFont="1" applyAlignment="1">
      <alignment horizontal="right" vertical="center"/>
    </xf>
    <xf numFmtId="169" fontId="6" fillId="24" borderId="0" xfId="0" applyNumberFormat="1" applyFont="1" applyFill="1" applyAlignment="1">
      <alignment vertical="center"/>
    </xf>
    <xf numFmtId="0" fontId="24" fillId="24" borderId="0" xfId="0" applyNumberFormat="1" applyFont="1" applyFill="1" applyAlignment="1">
      <alignment horizontal="left" vertical="center"/>
    </xf>
    <xf numFmtId="173" fontId="24" fillId="24" borderId="0" xfId="0" quotePrefix="1" applyNumberFormat="1" applyFont="1" applyFill="1" applyAlignment="1">
      <alignment horizontal="right" vertical="center"/>
    </xf>
    <xf numFmtId="0" fontId="6" fillId="24" borderId="0" xfId="0" applyNumberFormat="1" applyFont="1" applyFill="1" applyAlignment="1">
      <alignment horizontal="left" vertical="center" indent="1"/>
    </xf>
    <xf numFmtId="0" fontId="27" fillId="24" borderId="0" xfId="0" applyFont="1" applyFill="1" applyAlignment="1">
      <alignment vertical="center"/>
    </xf>
    <xf numFmtId="0" fontId="24" fillId="24" borderId="0" xfId="0" applyNumberFormat="1" applyFont="1" applyFill="1" applyAlignment="1">
      <alignment horizontal="left" vertical="center" indent="1"/>
    </xf>
    <xf numFmtId="167" fontId="24" fillId="24" borderId="0" xfId="0" applyNumberFormat="1" applyFont="1" applyFill="1" applyAlignment="1">
      <alignment horizontal="right" vertical="center"/>
    </xf>
    <xf numFmtId="173" fontId="66" fillId="24" borderId="0" xfId="0" applyNumberFormat="1" applyFont="1" applyFill="1" applyAlignment="1">
      <alignment horizontal="right" vertical="center"/>
    </xf>
    <xf numFmtId="0" fontId="17" fillId="0" borderId="0" xfId="0" applyNumberFormat="1" applyFont="1" applyFill="1" applyAlignment="1">
      <alignment vertical="center"/>
    </xf>
    <xf numFmtId="0" fontId="17" fillId="0" borderId="0" xfId="0" applyNumberFormat="1" applyFont="1" applyFill="1" applyAlignment="1">
      <alignment horizontal="right" vertical="center"/>
    </xf>
    <xf numFmtId="0" fontId="17" fillId="0" borderId="0" xfId="0" applyNumberFormat="1" applyFont="1" applyFill="1" applyAlignment="1">
      <alignment horizontal="left" vertical="center"/>
    </xf>
    <xf numFmtId="0" fontId="66" fillId="0" borderId="0" xfId="0" applyNumberFormat="1" applyFont="1" applyFill="1" applyAlignment="1">
      <alignment horizontal="left" vertical="center" indent="3"/>
    </xf>
    <xf numFmtId="164" fontId="66" fillId="0" borderId="0" xfId="0" applyNumberFormat="1" applyFont="1" applyFill="1" applyAlignment="1">
      <alignment horizontal="left" vertical="center"/>
    </xf>
    <xf numFmtId="173" fontId="25" fillId="0" borderId="0" xfId="0" applyNumberFormat="1" applyFont="1" applyFill="1" applyAlignment="1">
      <alignment horizontal="right" vertical="center"/>
    </xf>
    <xf numFmtId="0" fontId="13" fillId="0" borderId="0" xfId="0" applyNumberFormat="1" applyFont="1" applyFill="1" applyAlignment="1">
      <alignment horizontal="right" vertical="center"/>
    </xf>
    <xf numFmtId="0" fontId="89" fillId="0" borderId="0" xfId="0" applyFont="1" applyFill="1" applyAlignment="1">
      <alignment vertical="center"/>
    </xf>
    <xf numFmtId="0" fontId="25" fillId="0" borderId="0" xfId="0" applyNumberFormat="1" applyFont="1" applyFill="1" applyAlignment="1">
      <alignment horizontal="left" vertical="center" indent="3"/>
    </xf>
    <xf numFmtId="164" fontId="25" fillId="0" borderId="0" xfId="0" applyNumberFormat="1" applyFont="1" applyFill="1" applyAlignment="1">
      <alignment horizontal="left" vertical="center"/>
    </xf>
    <xf numFmtId="173" fontId="25" fillId="0" borderId="0" xfId="0" quotePrefix="1" applyNumberFormat="1" applyFont="1" applyFill="1" applyAlignment="1">
      <alignment horizontal="right" vertical="center"/>
    </xf>
    <xf numFmtId="173" fontId="66" fillId="0" borderId="0" xfId="0" quotePrefix="1" applyNumberFormat="1" applyFont="1" applyFill="1" applyAlignment="1">
      <alignment horizontal="right" vertical="center"/>
    </xf>
    <xf numFmtId="169" fontId="17" fillId="0" borderId="0" xfId="0" applyNumberFormat="1" applyFont="1" applyFill="1" applyAlignment="1">
      <alignment vertical="center"/>
    </xf>
    <xf numFmtId="0" fontId="82" fillId="0" borderId="0" xfId="0" applyFont="1" applyAlignment="1">
      <alignment vertical="center"/>
    </xf>
    <xf numFmtId="0" fontId="82" fillId="0" borderId="0" xfId="0" applyFont="1" applyAlignment="1">
      <alignment horizontal="right" vertical="center"/>
    </xf>
    <xf numFmtId="0" fontId="82" fillId="0" borderId="0" xfId="0" applyFont="1" applyFill="1" applyAlignment="1">
      <alignment vertical="center"/>
    </xf>
    <xf numFmtId="0" fontId="82" fillId="0" borderId="0" xfId="0" applyFont="1" applyFill="1" applyAlignment="1">
      <alignment horizontal="right" vertical="center"/>
    </xf>
    <xf numFmtId="0" fontId="24" fillId="0" borderId="0" xfId="0" applyNumberFormat="1" applyFont="1" applyFill="1" applyAlignment="1">
      <alignment horizontal="left" vertical="center" indent="5"/>
    </xf>
    <xf numFmtId="173" fontId="24" fillId="0" borderId="0" xfId="0" quotePrefix="1" applyNumberFormat="1" applyFont="1" applyFill="1" applyBorder="1" applyAlignment="1">
      <alignment horizontal="right" vertical="center"/>
    </xf>
    <xf numFmtId="0" fontId="17" fillId="0" borderId="4" xfId="0" applyNumberFormat="1" applyFont="1" applyFill="1" applyBorder="1" applyAlignment="1">
      <alignment horizontal="left" vertical="center"/>
    </xf>
    <xf numFmtId="0" fontId="17" fillId="0" borderId="4" xfId="0" applyNumberFormat="1" applyFont="1" applyFill="1" applyBorder="1" applyAlignment="1">
      <alignment horizontal="right" vertical="center"/>
    </xf>
    <xf numFmtId="0" fontId="17" fillId="0" borderId="0" xfId="0" applyNumberFormat="1" applyFont="1" applyFill="1" applyBorder="1" applyAlignment="1">
      <alignment horizontal="left" vertical="center"/>
    </xf>
    <xf numFmtId="164" fontId="24" fillId="0" borderId="0" xfId="0" applyNumberFormat="1" applyFont="1" applyFill="1" applyBorder="1" applyAlignment="1">
      <alignment horizontal="left" vertical="center"/>
    </xf>
    <xf numFmtId="0" fontId="17" fillId="0" borderId="0" xfId="0" applyNumberFormat="1" applyFont="1" applyFill="1" applyBorder="1" applyAlignment="1">
      <alignment horizontal="right" vertical="center"/>
    </xf>
    <xf numFmtId="0" fontId="17" fillId="0" borderId="11" xfId="0" applyNumberFormat="1" applyFont="1" applyFill="1" applyBorder="1" applyAlignment="1">
      <alignment horizontal="left" vertical="center"/>
    </xf>
    <xf numFmtId="0" fontId="17" fillId="0" borderId="11" xfId="0" applyNumberFormat="1" applyFont="1" applyFill="1" applyBorder="1" applyAlignment="1">
      <alignment horizontal="right" vertical="center"/>
    </xf>
    <xf numFmtId="169" fontId="13" fillId="0" borderId="0" xfId="0" applyNumberFormat="1" applyFont="1" applyFill="1" applyBorder="1" applyAlignment="1">
      <alignment vertical="center"/>
    </xf>
    <xf numFmtId="0" fontId="13" fillId="0" borderId="0" xfId="0" applyNumberFormat="1" applyFont="1" applyFill="1" applyBorder="1" applyAlignment="1">
      <alignment horizontal="left" vertical="center"/>
    </xf>
    <xf numFmtId="0" fontId="89" fillId="0" borderId="0" xfId="0" applyFont="1" applyFill="1" applyBorder="1" applyAlignment="1">
      <alignment horizontal="right" vertical="center"/>
    </xf>
    <xf numFmtId="0" fontId="13" fillId="0" borderId="0" xfId="0" applyNumberFormat="1" applyFont="1" applyFill="1" applyBorder="1" applyAlignment="1">
      <alignment horizontal="right" vertical="center"/>
    </xf>
    <xf numFmtId="0" fontId="89" fillId="0" borderId="0" xfId="0" applyFont="1" applyFill="1" applyBorder="1" applyAlignment="1">
      <alignment vertical="center"/>
    </xf>
    <xf numFmtId="0" fontId="27" fillId="0" borderId="0" xfId="0" applyFont="1" applyFill="1" applyBorder="1" applyAlignment="1">
      <alignment horizontal="right" vertical="center"/>
    </xf>
    <xf numFmtId="164" fontId="9" fillId="0" borderId="0" xfId="0" applyNumberFormat="1" applyFont="1" applyFill="1" applyBorder="1" applyAlignment="1">
      <alignment horizontal="left" vertical="center"/>
    </xf>
    <xf numFmtId="169" fontId="6" fillId="0" borderId="0" xfId="0" applyNumberFormat="1" applyFont="1" applyFill="1" applyBorder="1" applyAlignment="1">
      <alignment horizontal="center" vertical="center"/>
    </xf>
    <xf numFmtId="169" fontId="13" fillId="0" borderId="0" xfId="0" applyNumberFormat="1" applyFont="1" applyFill="1" applyBorder="1" applyAlignment="1">
      <alignment horizontal="left" vertical="center"/>
    </xf>
    <xf numFmtId="0" fontId="64" fillId="0" borderId="0" xfId="56" applyFont="1" applyAlignment="1" applyProtection="1">
      <alignment vertical="center"/>
    </xf>
    <xf numFmtId="0" fontId="83" fillId="0" borderId="0" xfId="56" applyFont="1" applyAlignment="1" applyProtection="1">
      <alignment vertical="center"/>
    </xf>
    <xf numFmtId="0" fontId="35" fillId="0" borderId="0" xfId="56" applyFont="1" applyAlignment="1" applyProtection="1">
      <alignment vertical="center"/>
    </xf>
    <xf numFmtId="0" fontId="84" fillId="0" borderId="0" xfId="56" applyFont="1" applyAlignment="1" applyProtection="1">
      <alignment vertical="center"/>
    </xf>
    <xf numFmtId="0" fontId="9" fillId="0" borderId="4" xfId="0" applyNumberFormat="1" applyFont="1" applyFill="1" applyBorder="1" applyAlignment="1">
      <alignment horizontal="left" vertical="center"/>
    </xf>
    <xf numFmtId="169" fontId="18" fillId="0" borderId="0" xfId="0" applyNumberFormat="1" applyFont="1" applyFill="1" applyBorder="1" applyAlignment="1">
      <alignment horizontal="left" vertical="center"/>
    </xf>
    <xf numFmtId="169" fontId="18" fillId="0" borderId="0" xfId="0" applyNumberFormat="1" applyFont="1" applyFill="1" applyBorder="1" applyAlignment="1">
      <alignment vertical="center"/>
    </xf>
    <xf numFmtId="0" fontId="20" fillId="0" borderId="0" xfId="0" applyFont="1" applyFill="1" applyBorder="1" applyAlignment="1">
      <alignment vertical="center"/>
    </xf>
    <xf numFmtId="169" fontId="8" fillId="0" borderId="0" xfId="0" applyNumberFormat="1" applyFont="1" applyFill="1" applyAlignment="1">
      <alignment horizontal="left" vertical="center"/>
    </xf>
    <xf numFmtId="0" fontId="18" fillId="0" borderId="0" xfId="0" applyFont="1" applyFill="1" applyAlignment="1">
      <alignment horizontal="right" vertical="center"/>
    </xf>
    <xf numFmtId="169" fontId="20" fillId="0" borderId="0" xfId="0" applyNumberFormat="1" applyFont="1" applyFill="1" applyBorder="1" applyAlignment="1">
      <alignment horizontal="left" vertical="center"/>
    </xf>
    <xf numFmtId="0" fontId="18" fillId="0" borderId="0" xfId="0" applyFont="1" applyFill="1" applyBorder="1" applyAlignment="1">
      <alignment horizontal="left" vertical="center"/>
    </xf>
    <xf numFmtId="0" fontId="27" fillId="0" borderId="11" xfId="0" applyFont="1" applyFill="1" applyBorder="1" applyAlignment="1">
      <alignment horizontal="left" vertical="center"/>
    </xf>
    <xf numFmtId="0" fontId="2" fillId="0" borderId="11" xfId="51" applyFill="1" applyBorder="1" applyAlignment="1" applyProtection="1">
      <alignment vertical="center"/>
    </xf>
    <xf numFmtId="0" fontId="2" fillId="0" borderId="0" xfId="51" applyFill="1" applyBorder="1" applyAlignment="1" applyProtection="1">
      <alignment vertical="center"/>
    </xf>
    <xf numFmtId="0" fontId="27" fillId="0" borderId="11" xfId="0" applyFont="1" applyFill="1" applyBorder="1" applyAlignment="1">
      <alignment horizontal="right" vertical="center"/>
    </xf>
    <xf numFmtId="0" fontId="27" fillId="0" borderId="0" xfId="0" applyFont="1" applyBorder="1" applyAlignment="1">
      <alignment vertical="center"/>
    </xf>
    <xf numFmtId="0" fontId="27" fillId="0" borderId="0" xfId="0" applyFont="1" applyFill="1" applyAlignment="1">
      <alignment horizontal="center" vertical="center"/>
    </xf>
    <xf numFmtId="0" fontId="27" fillId="0" borderId="0" xfId="0" applyFont="1" applyFill="1" applyBorder="1" applyAlignment="1">
      <alignment horizontal="center" vertical="center"/>
    </xf>
    <xf numFmtId="0" fontId="6" fillId="24" borderId="4" xfId="0" applyFont="1" applyFill="1" applyBorder="1" applyAlignment="1">
      <alignment horizontal="left" vertical="center"/>
    </xf>
    <xf numFmtId="0" fontId="9" fillId="0" borderId="4" xfId="0" applyFont="1" applyFill="1" applyBorder="1" applyAlignment="1">
      <alignment horizontal="left" vertical="center" wrapText="1"/>
    </xf>
    <xf numFmtId="0" fontId="9" fillId="24" borderId="4" xfId="0" applyFont="1" applyFill="1" applyBorder="1" applyAlignment="1">
      <alignment horizontal="left" vertical="center"/>
    </xf>
    <xf numFmtId="0" fontId="6" fillId="24" borderId="4" xfId="0" applyFont="1" applyFill="1" applyBorder="1" applyAlignment="1">
      <alignment horizontal="right" vertical="center"/>
    </xf>
    <xf numFmtId="0" fontId="86" fillId="24" borderId="0" xfId="0" applyFont="1" applyFill="1" applyBorder="1" applyAlignment="1">
      <alignment horizontal="center" vertical="center"/>
    </xf>
    <xf numFmtId="181" fontId="86" fillId="0" borderId="0" xfId="0" applyNumberFormat="1" applyFont="1" applyFill="1" applyBorder="1" applyAlignment="1">
      <alignment horizontal="right" vertical="center"/>
    </xf>
    <xf numFmtId="0" fontId="6" fillId="24" borderId="0" xfId="0" applyFont="1" applyFill="1" applyBorder="1" applyAlignment="1">
      <alignment horizontal="left" vertical="center"/>
    </xf>
    <xf numFmtId="0" fontId="9" fillId="24" borderId="0" xfId="0" applyFont="1" applyFill="1" applyBorder="1" applyAlignment="1">
      <alignment horizontal="left" vertical="center"/>
    </xf>
    <xf numFmtId="0" fontId="6" fillId="24" borderId="0" xfId="0" applyFont="1" applyFill="1" applyBorder="1" applyAlignment="1">
      <alignment horizontal="right" vertical="center"/>
    </xf>
    <xf numFmtId="0" fontId="6" fillId="24" borderId="11" xfId="0" applyFont="1" applyFill="1" applyBorder="1" applyAlignment="1">
      <alignment horizontal="left" vertical="center"/>
    </xf>
    <xf numFmtId="0" fontId="9" fillId="24" borderId="11" xfId="0" applyFont="1" applyFill="1" applyBorder="1" applyAlignment="1">
      <alignment horizontal="left" vertical="center"/>
    </xf>
    <xf numFmtId="0" fontId="6" fillId="24" borderId="11" xfId="0" applyFont="1" applyFill="1" applyBorder="1" applyAlignment="1">
      <alignment horizontal="right" vertical="center"/>
    </xf>
    <xf numFmtId="0" fontId="24" fillId="0" borderId="0" xfId="0" applyFont="1" applyFill="1" applyBorder="1" applyAlignment="1">
      <alignment horizontal="left" vertical="center"/>
    </xf>
    <xf numFmtId="181" fontId="6" fillId="0" borderId="0" xfId="0" applyNumberFormat="1" applyFont="1" applyFill="1" applyBorder="1" applyAlignment="1">
      <alignment horizontal="right" vertical="center"/>
    </xf>
    <xf numFmtId="181" fontId="27" fillId="0" borderId="0" xfId="0" applyNumberFormat="1" applyFont="1" applyFill="1" applyBorder="1" applyAlignment="1">
      <alignment horizontal="right" vertical="center"/>
    </xf>
    <xf numFmtId="181" fontId="27" fillId="0" borderId="0" xfId="0" applyNumberFormat="1" applyFont="1" applyFill="1" applyAlignment="1">
      <alignment horizontal="right" vertical="center"/>
    </xf>
    <xf numFmtId="177" fontId="23" fillId="0" borderId="0" xfId="0" applyNumberFormat="1" applyFont="1" applyFill="1" applyAlignment="1">
      <alignment horizontal="right" vertical="center"/>
    </xf>
    <xf numFmtId="181" fontId="86" fillId="24" borderId="0" xfId="0" applyNumberFormat="1" applyFont="1" applyFill="1" applyBorder="1" applyAlignment="1">
      <alignment horizontal="right" vertical="center"/>
    </xf>
    <xf numFmtId="169" fontId="86" fillId="24" borderId="0" xfId="0" applyNumberFormat="1" applyFont="1" applyFill="1" applyBorder="1" applyAlignment="1">
      <alignment horizontal="right" vertical="center"/>
    </xf>
    <xf numFmtId="177" fontId="23" fillId="0" borderId="0" xfId="0" applyNumberFormat="1" applyFont="1" applyFill="1" applyBorder="1" applyAlignment="1">
      <alignment horizontal="right" vertical="center"/>
    </xf>
    <xf numFmtId="177" fontId="27" fillId="0" borderId="0" xfId="0" applyNumberFormat="1" applyFont="1" applyFill="1" applyAlignment="1">
      <alignment vertical="center"/>
    </xf>
    <xf numFmtId="0" fontId="64" fillId="0" borderId="0" xfId="0" applyFont="1" applyFill="1" applyAlignment="1">
      <alignment horizontal="right"/>
    </xf>
    <xf numFmtId="49" fontId="28" fillId="0" borderId="0" xfId="0" applyNumberFormat="1" applyFont="1"/>
    <xf numFmtId="49" fontId="28" fillId="0" borderId="0" xfId="0" applyNumberFormat="1" applyFont="1" applyAlignment="1"/>
    <xf numFmtId="0" fontId="18" fillId="0" borderId="0" xfId="0" applyFont="1" applyFill="1"/>
    <xf numFmtId="0" fontId="6" fillId="0" borderId="0" xfId="0" applyFont="1" applyFill="1" applyBorder="1"/>
    <xf numFmtId="0" fontId="28" fillId="0" borderId="0" xfId="0" applyFont="1" applyFill="1"/>
    <xf numFmtId="0" fontId="28" fillId="0" borderId="0" xfId="0" applyFont="1" applyFill="1" applyBorder="1"/>
    <xf numFmtId="0" fontId="20" fillId="0" borderId="0" xfId="0" applyFont="1" applyFill="1"/>
    <xf numFmtId="0" fontId="31" fillId="0" borderId="0" xfId="0" applyFont="1" applyFill="1" applyBorder="1" applyAlignment="1">
      <alignment horizontal="left"/>
    </xf>
    <xf numFmtId="0" fontId="32" fillId="0" borderId="0" xfId="0" applyFont="1" applyFill="1" applyAlignment="1"/>
    <xf numFmtId="0" fontId="31" fillId="0" borderId="0" xfId="0" applyFont="1" applyFill="1" applyAlignment="1">
      <alignment horizontal="left"/>
    </xf>
    <xf numFmtId="0" fontId="20" fillId="0" borderId="0" xfId="0" applyFont="1" applyFill="1" applyBorder="1" applyAlignment="1" applyProtection="1">
      <alignment horizontal="left"/>
      <protection locked="0"/>
    </xf>
    <xf numFmtId="0" fontId="20" fillId="0" borderId="0" xfId="0" applyFont="1" applyFill="1" applyBorder="1"/>
    <xf numFmtId="0" fontId="70" fillId="0" borderId="0" xfId="0" applyFont="1" applyFill="1"/>
    <xf numFmtId="0" fontId="28" fillId="0" borderId="0" xfId="0" applyFont="1" applyFill="1" applyBorder="1"/>
    <xf numFmtId="0" fontId="70" fillId="0" borderId="0" xfId="0" applyFont="1" applyFill="1" applyBorder="1"/>
    <xf numFmtId="0" fontId="32" fillId="0" borderId="0" xfId="0" applyFont="1" applyFill="1" applyBorder="1"/>
    <xf numFmtId="180" fontId="31" fillId="0" borderId="0" xfId="0" applyNumberFormat="1" applyFont="1" applyFill="1" applyBorder="1"/>
    <xf numFmtId="0" fontId="31" fillId="0" borderId="0" xfId="0" applyFont="1" applyFill="1" applyBorder="1"/>
    <xf numFmtId="0" fontId="28" fillId="0" borderId="0" xfId="0" applyFont="1" applyFill="1"/>
    <xf numFmtId="0" fontId="9" fillId="0" borderId="0" xfId="0" applyFont="1" applyFill="1" applyBorder="1" applyAlignment="1">
      <alignment horizontal="center" vertical="center" wrapText="1"/>
    </xf>
    <xf numFmtId="0" fontId="9" fillId="0" borderId="0" xfId="0" applyFont="1" applyFill="1" applyBorder="1" applyAlignment="1">
      <alignment horizontal="centerContinuous" vertical="center"/>
    </xf>
    <xf numFmtId="0" fontId="9" fillId="0" borderId="0" xfId="0" applyFont="1" applyFill="1" applyBorder="1" applyAlignment="1">
      <alignment horizontal="centerContinuous" vertical="center" wrapText="1"/>
    </xf>
    <xf numFmtId="0" fontId="9" fillId="0" borderId="0" xfId="0" applyFont="1" applyFill="1" applyBorder="1" applyAlignment="1"/>
    <xf numFmtId="170" fontId="9" fillId="0" borderId="0" xfId="0" applyNumberFormat="1" applyFont="1" applyFill="1" applyBorder="1" applyAlignment="1"/>
    <xf numFmtId="0" fontId="9" fillId="0" borderId="4" xfId="0" applyFont="1" applyFill="1" applyBorder="1" applyAlignment="1">
      <alignment vertical="center"/>
    </xf>
    <xf numFmtId="174" fontId="9" fillId="0" borderId="4" xfId="0" applyNumberFormat="1" applyFont="1" applyFill="1" applyBorder="1" applyAlignment="1" applyProtection="1">
      <alignment horizontal="right" vertical="center"/>
      <protection locked="0"/>
    </xf>
    <xf numFmtId="0" fontId="6" fillId="0" borderId="0" xfId="0" applyFont="1" applyFill="1" applyBorder="1" applyAlignment="1">
      <alignment vertical="center"/>
    </xf>
    <xf numFmtId="0" fontId="32" fillId="0" borderId="0" xfId="0" applyFont="1" applyFill="1" applyBorder="1" applyAlignment="1">
      <alignment vertical="center"/>
    </xf>
    <xf numFmtId="0" fontId="28" fillId="0" borderId="0" xfId="0" applyFont="1" applyFill="1" applyBorder="1" applyAlignment="1">
      <alignment horizontal="left" vertical="center"/>
    </xf>
    <xf numFmtId="0" fontId="9" fillId="0" borderId="0" xfId="0" applyFont="1" applyFill="1" applyBorder="1" applyAlignment="1">
      <alignment vertical="center"/>
    </xf>
    <xf numFmtId="174" fontId="9" fillId="0" borderId="0" xfId="0" applyNumberFormat="1" applyFont="1" applyFill="1" applyBorder="1" applyAlignment="1" applyProtection="1">
      <alignment horizontal="right" vertical="center"/>
      <protection locked="0"/>
    </xf>
    <xf numFmtId="0" fontId="6" fillId="0" borderId="0" xfId="0" applyFont="1" applyFill="1" applyBorder="1" applyAlignment="1">
      <alignment horizontal="right" vertical="center"/>
    </xf>
    <xf numFmtId="0" fontId="35" fillId="0" borderId="0" xfId="0" applyFont="1" applyFill="1" applyBorder="1" applyAlignment="1">
      <alignment horizontal="left" vertical="center" indent="2"/>
    </xf>
    <xf numFmtId="0" fontId="35" fillId="0" borderId="11" xfId="0" applyFont="1" applyFill="1" applyBorder="1" applyAlignment="1">
      <alignment horizontal="left" vertical="center" indent="2"/>
    </xf>
    <xf numFmtId="174" fontId="9" fillId="0" borderId="11" xfId="0" applyNumberFormat="1" applyFont="1" applyFill="1" applyBorder="1" applyAlignment="1" applyProtection="1">
      <alignment horizontal="right" vertical="center"/>
      <protection locked="0"/>
    </xf>
    <xf numFmtId="0" fontId="28" fillId="0" borderId="0" xfId="0" applyFont="1" applyFill="1" applyAlignment="1">
      <alignment horizontal="left"/>
    </xf>
    <xf numFmtId="174" fontId="6" fillId="0" borderId="0" xfId="0" applyNumberFormat="1" applyFont="1" applyFill="1" applyAlignment="1" applyProtection="1">
      <alignment horizontal="right"/>
      <protection locked="0"/>
    </xf>
    <xf numFmtId="0" fontId="6" fillId="0" borderId="0" xfId="0" applyFont="1" applyFill="1" applyAlignment="1">
      <alignment horizontal="right"/>
    </xf>
    <xf numFmtId="0" fontId="6" fillId="0" borderId="0" xfId="0" applyFont="1" applyFill="1" applyBorder="1" applyAlignment="1">
      <alignment horizontal="left" indent="4"/>
    </xf>
    <xf numFmtId="174" fontId="6" fillId="0" borderId="0" xfId="0" applyNumberFormat="1" applyFont="1" applyFill="1" applyBorder="1" applyAlignment="1" applyProtection="1">
      <alignment horizontal="right" vertical="center"/>
      <protection locked="0"/>
    </xf>
    <xf numFmtId="170" fontId="6" fillId="0" borderId="0" xfId="0" applyNumberFormat="1" applyFont="1" applyFill="1" applyAlignment="1" applyProtection="1">
      <alignment horizontal="right"/>
      <protection locked="0"/>
    </xf>
    <xf numFmtId="180" fontId="9" fillId="0" borderId="0" xfId="0" applyNumberFormat="1" applyFont="1" applyFill="1" applyBorder="1"/>
    <xf numFmtId="0" fontId="6" fillId="0" borderId="0" xfId="0" applyFont="1" applyFill="1" applyBorder="1" applyAlignment="1">
      <alignment horizontal="left" indent="6"/>
    </xf>
    <xf numFmtId="178" fontId="6" fillId="0" borderId="0" xfId="0" applyNumberFormat="1" applyFont="1" applyFill="1" applyAlignment="1">
      <alignment horizontal="left"/>
    </xf>
    <xf numFmtId="178" fontId="6" fillId="0" borderId="0" xfId="0" applyNumberFormat="1" applyFont="1" applyFill="1" applyAlignment="1">
      <alignment horizontal="right"/>
    </xf>
    <xf numFmtId="0" fontId="6" fillId="0" borderId="0" xfId="0" applyFont="1" applyFill="1" applyBorder="1" applyAlignment="1">
      <alignment horizontal="left" indent="8"/>
    </xf>
    <xf numFmtId="0" fontId="6" fillId="0" borderId="0" xfId="0" applyFont="1" applyFill="1" applyBorder="1" applyAlignment="1">
      <alignment horizontal="left" indent="2"/>
    </xf>
    <xf numFmtId="0" fontId="6" fillId="0" borderId="0" xfId="0" applyFont="1" applyFill="1" applyBorder="1" applyAlignment="1">
      <alignment horizontal="left" indent="10"/>
    </xf>
    <xf numFmtId="0" fontId="32" fillId="0" borderId="0" xfId="0" applyFont="1" applyFill="1" applyBorder="1" applyAlignment="1">
      <alignment horizontal="left"/>
    </xf>
    <xf numFmtId="0" fontId="60" fillId="0" borderId="0" xfId="0" applyFont="1" applyFill="1" applyBorder="1" applyAlignment="1">
      <alignment horizontal="left" indent="10"/>
    </xf>
    <xf numFmtId="0" fontId="6" fillId="0" borderId="0" xfId="0" applyFont="1" applyFill="1" applyBorder="1" applyAlignment="1">
      <alignment horizontal="right"/>
    </xf>
    <xf numFmtId="174" fontId="9" fillId="0" borderId="12" xfId="0" applyNumberFormat="1" applyFont="1" applyFill="1" applyBorder="1" applyAlignment="1" applyProtection="1">
      <alignment horizontal="right" vertical="center"/>
      <protection locked="0"/>
    </xf>
    <xf numFmtId="170" fontId="6" fillId="0" borderId="0" xfId="0" applyNumberFormat="1" applyFont="1" applyFill="1" applyAlignment="1" applyProtection="1">
      <alignment horizontal="right" vertical="center"/>
      <protection locked="0"/>
    </xf>
    <xf numFmtId="180" fontId="9" fillId="0" borderId="0" xfId="0" applyNumberFormat="1" applyFont="1" applyFill="1" applyBorder="1" applyAlignment="1">
      <alignment vertical="center"/>
    </xf>
    <xf numFmtId="170" fontId="32" fillId="0" borderId="0" xfId="0" applyNumberFormat="1" applyFont="1" applyFill="1" applyAlignment="1" applyProtection="1">
      <alignment horizontal="right"/>
      <protection locked="0"/>
    </xf>
    <xf numFmtId="0" fontId="32" fillId="0" borderId="0" xfId="0" applyFont="1" applyFill="1" applyBorder="1" applyAlignment="1">
      <alignment horizontal="right"/>
    </xf>
    <xf numFmtId="179" fontId="6" fillId="0" borderId="0" xfId="0" applyNumberFormat="1" applyFont="1" applyFill="1" applyBorder="1"/>
    <xf numFmtId="0" fontId="28" fillId="0" borderId="0" xfId="0" applyFont="1" applyFill="1" applyBorder="1" applyAlignment="1">
      <alignment horizontal="right"/>
    </xf>
    <xf numFmtId="49" fontId="28" fillId="0" borderId="0" xfId="0" applyNumberFormat="1" applyFont="1" applyFill="1" applyBorder="1" applyAlignment="1"/>
    <xf numFmtId="49" fontId="6" fillId="0" borderId="0" xfId="0" applyNumberFormat="1" applyFont="1" applyFill="1" applyAlignment="1"/>
    <xf numFmtId="49" fontId="6" fillId="0" borderId="0" xfId="0" quotePrefix="1" applyNumberFormat="1" applyFont="1" applyFill="1" applyAlignment="1"/>
    <xf numFmtId="49" fontId="6" fillId="0" borderId="0" xfId="0" applyNumberFormat="1" applyFont="1" applyFill="1" applyBorder="1" applyAlignment="1"/>
    <xf numFmtId="0" fontId="6" fillId="0" borderId="0" xfId="0" applyFont="1" applyFill="1"/>
    <xf numFmtId="0" fontId="6" fillId="0" borderId="0" xfId="0" applyFont="1" applyFill="1" applyAlignment="1">
      <alignment horizontal="center"/>
    </xf>
    <xf numFmtId="179" fontId="6" fillId="0" borderId="0" xfId="0" applyNumberFormat="1" applyFont="1" applyFill="1"/>
    <xf numFmtId="2" fontId="6" fillId="0" borderId="0" xfId="0" applyNumberFormat="1" applyFont="1" applyFill="1"/>
    <xf numFmtId="0" fontId="17" fillId="0" borderId="0" xfId="0" applyFont="1" applyProtection="1">
      <protection locked="0"/>
    </xf>
    <xf numFmtId="169" fontId="17" fillId="0" borderId="0" xfId="52" applyNumberFormat="1" applyFont="1" applyFill="1" applyAlignment="1" applyProtection="1"/>
    <xf numFmtId="49" fontId="14" fillId="0" borderId="0" xfId="0" applyNumberFormat="1" applyFont="1" applyAlignment="1" applyProtection="1">
      <alignment horizontal="left"/>
      <protection locked="0"/>
    </xf>
    <xf numFmtId="167" fontId="9" fillId="0" borderId="12" xfId="0" applyNumberFormat="1" applyFont="1" applyFill="1" applyBorder="1" applyAlignment="1" applyProtection="1">
      <alignment horizontal="right" vertical="center"/>
    </xf>
    <xf numFmtId="0" fontId="6" fillId="0" borderId="0" xfId="0" applyFont="1" applyBorder="1" applyProtection="1"/>
    <xf numFmtId="49" fontId="6" fillId="0" borderId="0" xfId="0" applyNumberFormat="1" applyFont="1" applyFill="1" applyAlignment="1">
      <alignment horizontal="left"/>
    </xf>
    <xf numFmtId="49" fontId="28" fillId="0" borderId="0" xfId="0" applyNumberFormat="1" applyFont="1" applyFill="1"/>
    <xf numFmtId="49" fontId="28" fillId="0" borderId="0" xfId="0" applyNumberFormat="1" applyFont="1" applyFill="1" applyProtection="1"/>
    <xf numFmtId="49" fontId="6" fillId="0" borderId="0" xfId="0" applyNumberFormat="1" applyFont="1" applyFill="1" applyBorder="1" applyAlignment="1">
      <alignment horizontal="left"/>
    </xf>
    <xf numFmtId="49" fontId="34" fillId="0" borderId="0" xfId="0" applyNumberFormat="1" applyFont="1" applyFill="1" applyAlignment="1"/>
    <xf numFmtId="49" fontId="28" fillId="0" borderId="0" xfId="0" applyNumberFormat="1" applyFont="1" applyFill="1" applyBorder="1" applyAlignment="1">
      <alignment horizontal="right"/>
    </xf>
    <xf numFmtId="49" fontId="6" fillId="0" borderId="0" xfId="0" applyNumberFormat="1" applyFont="1" applyFill="1" applyAlignment="1"/>
    <xf numFmtId="49" fontId="6" fillId="0" borderId="0" xfId="0" applyNumberFormat="1" applyFont="1" applyFill="1"/>
    <xf numFmtId="0" fontId="34" fillId="0" borderId="0" xfId="0" applyFont="1" applyFill="1" applyBorder="1"/>
    <xf numFmtId="0" fontId="9" fillId="0" borderId="0" xfId="0" applyFont="1" applyFill="1" applyBorder="1"/>
    <xf numFmtId="0" fontId="37" fillId="0" borderId="0" xfId="62" applyFill="1"/>
    <xf numFmtId="0" fontId="26" fillId="0" borderId="0" xfId="0" applyFont="1" applyFill="1" applyAlignment="1">
      <alignment horizontal="left" vertical="justify" wrapText="1"/>
    </xf>
    <xf numFmtId="0" fontId="26" fillId="0" borderId="0" xfId="0" quotePrefix="1" applyFont="1" applyFill="1" applyAlignment="1">
      <alignment horizontal="left" vertical="justify" wrapText="1"/>
    </xf>
    <xf numFmtId="0" fontId="15" fillId="0" borderId="0" xfId="0" applyFont="1"/>
    <xf numFmtId="0" fontId="0" fillId="0" borderId="0" xfId="0" applyAlignment="1">
      <alignment wrapText="1"/>
    </xf>
    <xf numFmtId="1" fontId="6" fillId="0" borderId="0" xfId="0" quotePrefix="1" applyNumberFormat="1" applyFont="1" applyAlignment="1">
      <alignment horizontal="center"/>
    </xf>
    <xf numFmtId="1" fontId="6" fillId="0" borderId="0" xfId="0" applyNumberFormat="1" applyFont="1"/>
    <xf numFmtId="1" fontId="6" fillId="0" borderId="0" xfId="0" applyNumberFormat="1" applyFont="1" applyAlignment="1">
      <alignment horizontal="center"/>
    </xf>
    <xf numFmtId="1" fontId="6" fillId="0" borderId="0" xfId="0" applyNumberFormat="1" applyFont="1" applyBorder="1" applyAlignment="1">
      <alignment horizontal="center"/>
    </xf>
    <xf numFmtId="1" fontId="18" fillId="0" borderId="0" xfId="0" applyNumberFormat="1" applyFont="1" applyAlignment="1">
      <alignment horizontal="center"/>
    </xf>
    <xf numFmtId="0" fontId="90" fillId="0" borderId="0" xfId="0" applyNumberFormat="1" applyFont="1" applyBorder="1" applyAlignment="1">
      <alignment horizontal="left"/>
    </xf>
    <xf numFmtId="49" fontId="6" fillId="0" borderId="13" xfId="0" applyNumberFormat="1" applyFont="1" applyBorder="1" applyAlignment="1">
      <alignment horizontal="center" vertical="center"/>
    </xf>
    <xf numFmtId="49" fontId="6" fillId="0" borderId="13" xfId="0" applyNumberFormat="1" applyFont="1" applyFill="1" applyBorder="1" applyAlignment="1">
      <alignment horizontal="center" vertical="center"/>
    </xf>
    <xf numFmtId="0" fontId="6" fillId="0" borderId="13" xfId="0" applyNumberFormat="1" applyFont="1" applyBorder="1" applyAlignment="1">
      <alignment horizontal="center" vertical="center" wrapText="1"/>
    </xf>
    <xf numFmtId="0" fontId="17" fillId="0" borderId="13" xfId="0" applyNumberFormat="1" applyFont="1" applyBorder="1" applyAlignment="1">
      <alignment horizontal="center" vertical="center" wrapText="1"/>
    </xf>
    <xf numFmtId="0" fontId="6" fillId="0" borderId="14" xfId="0" applyFont="1" applyFill="1" applyBorder="1" applyAlignment="1">
      <alignment vertical="center"/>
    </xf>
    <xf numFmtId="1" fontId="6" fillId="0" borderId="15" xfId="0" applyNumberFormat="1" applyFont="1" applyBorder="1" applyAlignment="1">
      <alignment horizontal="center"/>
    </xf>
    <xf numFmtId="0" fontId="6" fillId="0" borderId="15" xfId="0" applyNumberFormat="1" applyFont="1" applyFill="1" applyBorder="1"/>
    <xf numFmtId="1" fontId="6" fillId="0" borderId="14" xfId="0" applyNumberFormat="1" applyFont="1" applyFill="1" applyBorder="1" applyAlignment="1">
      <alignment horizontal="center" vertical="center"/>
    </xf>
    <xf numFmtId="1" fontId="26" fillId="0" borderId="14" xfId="0" applyNumberFormat="1" applyFont="1" applyFill="1" applyBorder="1" applyAlignment="1">
      <alignment horizontal="center" vertical="center"/>
    </xf>
    <xf numFmtId="1" fontId="13" fillId="0" borderId="0" xfId="0" applyNumberFormat="1" applyFont="1" applyFill="1"/>
    <xf numFmtId="1" fontId="6" fillId="0" borderId="0" xfId="0" applyNumberFormat="1" applyFont="1" applyFill="1"/>
    <xf numFmtId="1" fontId="6" fillId="0" borderId="14" xfId="0" applyNumberFormat="1" applyFont="1" applyBorder="1" applyAlignment="1">
      <alignment horizontal="center" vertical="center"/>
    </xf>
    <xf numFmtId="0" fontId="6" fillId="0" borderId="14" xfId="0" applyFont="1" applyFill="1" applyBorder="1" applyAlignment="1">
      <alignment horizontal="left" vertical="center" indent="1"/>
    </xf>
    <xf numFmtId="0" fontId="6" fillId="0" borderId="14" xfId="0" applyNumberFormat="1" applyFont="1" applyFill="1" applyBorder="1" applyAlignment="1">
      <alignment horizontal="center" vertical="center"/>
    </xf>
    <xf numFmtId="0" fontId="26" fillId="0" borderId="14" xfId="0" applyNumberFormat="1" applyFont="1" applyFill="1" applyBorder="1" applyAlignment="1">
      <alignment horizontal="center" vertical="center"/>
    </xf>
    <xf numFmtId="0" fontId="26" fillId="0" borderId="14" xfId="0" applyNumberFormat="1" applyFont="1" applyFill="1" applyBorder="1" applyAlignment="1">
      <alignment horizontal="left"/>
    </xf>
    <xf numFmtId="0" fontId="6" fillId="0" borderId="16" xfId="0" applyFont="1" applyFill="1" applyBorder="1" applyAlignment="1">
      <alignment horizontal="left" vertical="center" indent="1"/>
    </xf>
    <xf numFmtId="0" fontId="6" fillId="0" borderId="14" xfId="0" applyNumberFormat="1" applyFont="1" applyFill="1" applyBorder="1" applyAlignment="1">
      <alignment horizontal="center" vertical="center" wrapText="1"/>
    </xf>
    <xf numFmtId="1" fontId="13" fillId="0" borderId="0" xfId="0" applyNumberFormat="1" applyFont="1"/>
    <xf numFmtId="0" fontId="91" fillId="0" borderId="14" xfId="0" applyNumberFormat="1" applyFont="1" applyFill="1" applyBorder="1" applyAlignment="1">
      <alignment horizontal="left"/>
    </xf>
    <xf numFmtId="0" fontId="17" fillId="0" borderId="14" xfId="0" applyNumberFormat="1" applyFont="1" applyFill="1" applyBorder="1" applyAlignment="1">
      <alignment horizontal="center" vertical="center"/>
    </xf>
    <xf numFmtId="0" fontId="26" fillId="0" borderId="14" xfId="0" applyNumberFormat="1" applyFont="1" applyFill="1" applyBorder="1" applyAlignment="1">
      <alignment vertical="center"/>
    </xf>
    <xf numFmtId="0" fontId="6" fillId="0" borderId="16" xfId="0" applyNumberFormat="1" applyFont="1" applyFill="1" applyBorder="1" applyAlignment="1">
      <alignment horizontal="center" vertical="center" wrapText="1"/>
    </xf>
    <xf numFmtId="0" fontId="26" fillId="0" borderId="16" xfId="0" applyNumberFormat="1" applyFont="1" applyBorder="1"/>
    <xf numFmtId="0" fontId="26" fillId="0" borderId="14" xfId="0" applyNumberFormat="1" applyFont="1" applyBorder="1"/>
    <xf numFmtId="0" fontId="26" fillId="0" borderId="14" xfId="0" applyNumberFormat="1" applyFont="1" applyBorder="1" applyAlignment="1">
      <alignment horizontal="left"/>
    </xf>
    <xf numFmtId="1" fontId="6" fillId="0" borderId="17" xfId="0" applyNumberFormat="1" applyFont="1" applyBorder="1" applyAlignment="1">
      <alignment horizontal="center" vertical="center"/>
    </xf>
    <xf numFmtId="1" fontId="26" fillId="0" borderId="14" xfId="0" applyNumberFormat="1" applyFont="1" applyBorder="1" applyAlignment="1">
      <alignment horizontal="center"/>
    </xf>
    <xf numFmtId="0" fontId="26" fillId="24" borderId="16" xfId="0" applyNumberFormat="1" applyFont="1" applyFill="1" applyBorder="1"/>
    <xf numFmtId="0" fontId="26" fillId="24" borderId="14" xfId="0" applyNumberFormat="1" applyFont="1" applyFill="1" applyBorder="1"/>
    <xf numFmtId="0" fontId="26" fillId="24" borderId="16" xfId="0" applyNumberFormat="1" applyFont="1" applyFill="1" applyBorder="1" applyAlignment="1">
      <alignment horizontal="left"/>
    </xf>
    <xf numFmtId="0" fontId="26" fillId="24" borderId="14" xfId="0" applyNumberFormat="1" applyFont="1" applyFill="1" applyBorder="1" applyAlignment="1">
      <alignment horizontal="left"/>
    </xf>
    <xf numFmtId="1" fontId="6" fillId="0" borderId="0" xfId="0" applyNumberFormat="1" applyFont="1" applyAlignment="1">
      <alignment vertical="center"/>
    </xf>
    <xf numFmtId="1" fontId="6" fillId="0" borderId="17" xfId="0" applyNumberFormat="1" applyFont="1" applyFill="1" applyBorder="1" applyAlignment="1">
      <alignment horizontal="center" vertical="center"/>
    </xf>
    <xf numFmtId="0" fontId="91" fillId="0" borderId="14" xfId="0" applyNumberFormat="1" applyFont="1" applyFill="1" applyBorder="1" applyAlignment="1">
      <alignment horizontal="left" wrapText="1"/>
    </xf>
    <xf numFmtId="0" fontId="26" fillId="0" borderId="14" xfId="0" applyNumberFormat="1" applyFont="1" applyFill="1" applyBorder="1" applyAlignment="1">
      <alignment horizontal="left" wrapText="1"/>
    </xf>
    <xf numFmtId="0" fontId="91" fillId="0" borderId="14" xfId="0" applyNumberFormat="1" applyFont="1" applyFill="1" applyBorder="1" applyAlignment="1">
      <alignment horizontal="left" vertical="top"/>
    </xf>
    <xf numFmtId="0" fontId="6" fillId="0" borderId="14" xfId="0" applyFont="1" applyFill="1" applyBorder="1" applyAlignment="1">
      <alignment horizontal="left" indent="3"/>
    </xf>
    <xf numFmtId="1" fontId="6" fillId="0" borderId="14" xfId="0" applyNumberFormat="1" applyFont="1" applyFill="1" applyBorder="1" applyAlignment="1">
      <alignment horizontal="center"/>
    </xf>
    <xf numFmtId="0" fontId="6" fillId="0" borderId="14" xfId="0" applyFont="1" applyFill="1" applyBorder="1" applyAlignment="1">
      <alignment horizontal="left" vertical="center" indent="3"/>
    </xf>
    <xf numFmtId="1" fontId="26" fillId="0" borderId="14" xfId="0" applyNumberFormat="1" applyFont="1" applyFill="1" applyBorder="1"/>
    <xf numFmtId="1" fontId="26" fillId="0" borderId="14" xfId="0" applyNumberFormat="1" applyFont="1" applyFill="1" applyBorder="1" applyAlignment="1">
      <alignment wrapText="1"/>
    </xf>
    <xf numFmtId="1" fontId="26" fillId="0" borderId="14" xfId="0" applyNumberFormat="1" applyFont="1" applyFill="1" applyBorder="1" applyAlignment="1">
      <alignment horizontal="center" vertical="center" wrapText="1"/>
    </xf>
    <xf numFmtId="1" fontId="6" fillId="0" borderId="0" xfId="0" applyNumberFormat="1" applyFont="1" applyFill="1" applyAlignment="1">
      <alignment horizontal="center" vertical="center"/>
    </xf>
    <xf numFmtId="1" fontId="26" fillId="0" borderId="14" xfId="0" applyNumberFormat="1" applyFont="1" applyFill="1" applyBorder="1" applyAlignment="1"/>
    <xf numFmtId="0" fontId="9" fillId="0" borderId="14" xfId="0" applyFont="1" applyFill="1" applyBorder="1" applyAlignment="1">
      <alignment vertical="center"/>
    </xf>
    <xf numFmtId="1" fontId="26" fillId="0" borderId="14" xfId="0" applyNumberFormat="1" applyFont="1" applyFill="1" applyBorder="1" applyAlignment="1">
      <alignment vertical="center"/>
    </xf>
    <xf numFmtId="1" fontId="26" fillId="0" borderId="14" xfId="0" applyNumberFormat="1" applyFont="1" applyFill="1" applyBorder="1" applyAlignment="1">
      <alignment horizontal="left" vertical="center" wrapText="1"/>
    </xf>
    <xf numFmtId="0" fontId="26" fillId="0" borderId="14" xfId="0" applyNumberFormat="1" applyFont="1" applyFill="1" applyBorder="1"/>
    <xf numFmtId="0" fontId="6" fillId="0" borderId="14" xfId="0" applyFont="1" applyFill="1" applyBorder="1" applyAlignment="1">
      <alignment horizontal="left" vertical="center" indent="5"/>
    </xf>
    <xf numFmtId="1" fontId="6" fillId="0" borderId="17" xfId="0" applyNumberFormat="1" applyFont="1" applyFill="1" applyBorder="1" applyAlignment="1">
      <alignment horizontal="center"/>
    </xf>
    <xf numFmtId="1" fontId="26" fillId="0" borderId="14" xfId="0" applyNumberFormat="1" applyFont="1" applyFill="1" applyBorder="1" applyAlignment="1">
      <alignment horizontal="center"/>
    </xf>
    <xf numFmtId="0" fontId="9" fillId="0" borderId="13" xfId="0" applyFont="1" applyFill="1" applyBorder="1" applyAlignment="1">
      <alignment vertical="center"/>
    </xf>
    <xf numFmtId="1" fontId="6" fillId="0" borderId="13" xfId="0" applyNumberFormat="1" applyFont="1" applyFill="1" applyBorder="1" applyAlignment="1">
      <alignment horizontal="center" vertical="center"/>
    </xf>
    <xf numFmtId="0" fontId="26" fillId="0" borderId="13" xfId="0" applyNumberFormat="1" applyFont="1" applyFill="1" applyBorder="1" applyAlignment="1">
      <alignment horizontal="center" vertical="center"/>
    </xf>
    <xf numFmtId="1" fontId="6" fillId="0" borderId="0" xfId="0" applyNumberFormat="1" applyFont="1" applyFill="1" applyBorder="1"/>
    <xf numFmtId="0" fontId="6" fillId="0" borderId="0" xfId="0" applyNumberFormat="1" applyFont="1" applyFill="1" applyBorder="1"/>
    <xf numFmtId="1" fontId="6" fillId="0" borderId="0" xfId="0" applyNumberFormat="1" applyFont="1" applyBorder="1"/>
    <xf numFmtId="0" fontId="6" fillId="0" borderId="0" xfId="0" applyNumberFormat="1" applyFont="1" applyBorder="1"/>
    <xf numFmtId="0" fontId="6" fillId="0" borderId="0" xfId="0" applyNumberFormat="1" applyFont="1"/>
    <xf numFmtId="0" fontId="6" fillId="0" borderId="17" xfId="0" applyNumberFormat="1" applyFont="1" applyBorder="1"/>
    <xf numFmtId="1" fontId="18" fillId="0" borderId="0" xfId="0" applyNumberFormat="1" applyFont="1" applyBorder="1" applyAlignment="1">
      <alignment horizontal="center"/>
    </xf>
    <xf numFmtId="1" fontId="32" fillId="0" borderId="0" xfId="0" applyNumberFormat="1" applyFont="1"/>
    <xf numFmtId="0" fontId="32" fillId="0" borderId="0" xfId="0" applyNumberFormat="1" applyFont="1"/>
    <xf numFmtId="1" fontId="6" fillId="0" borderId="15" xfId="0" applyNumberFormat="1" applyFont="1" applyBorder="1"/>
    <xf numFmtId="0" fontId="6" fillId="0" borderId="15" xfId="0" applyNumberFormat="1" applyFont="1" applyBorder="1"/>
    <xf numFmtId="0" fontId="6" fillId="0" borderId="16" xfId="0" applyFont="1" applyFill="1" applyBorder="1" applyAlignment="1"/>
    <xf numFmtId="1" fontId="6" fillId="0" borderId="14" xfId="0" applyNumberFormat="1" applyFont="1" applyBorder="1" applyAlignment="1">
      <alignment horizontal="center"/>
    </xf>
    <xf numFmtId="0" fontId="6" fillId="0" borderId="16" xfId="0" applyFont="1" applyFill="1" applyBorder="1"/>
    <xf numFmtId="0" fontId="26" fillId="0" borderId="16" xfId="0" applyFont="1" applyBorder="1" applyAlignment="1">
      <alignment horizontal="left"/>
    </xf>
    <xf numFmtId="0" fontId="26" fillId="0" borderId="14" xfId="0" applyFont="1" applyFill="1" applyBorder="1" applyAlignment="1">
      <alignment horizontal="left"/>
    </xf>
    <xf numFmtId="0" fontId="6" fillId="0" borderId="16" xfId="0" applyFont="1" applyFill="1" applyBorder="1" applyAlignment="1">
      <alignment horizontal="left" indent="1"/>
    </xf>
    <xf numFmtId="1" fontId="6" fillId="0" borderId="0" xfId="0" quotePrefix="1" applyNumberFormat="1" applyFont="1" applyBorder="1" applyAlignment="1">
      <alignment horizontal="left"/>
    </xf>
    <xf numFmtId="1" fontId="6" fillId="0" borderId="0" xfId="0" applyNumberFormat="1" applyFont="1" applyBorder="1" applyAlignment="1">
      <alignment horizontal="left"/>
    </xf>
    <xf numFmtId="0" fontId="6" fillId="0" borderId="16" xfId="0" applyFont="1" applyFill="1" applyBorder="1" applyAlignment="1">
      <alignment vertical="center"/>
    </xf>
    <xf numFmtId="1" fontId="6" fillId="0" borderId="0" xfId="0" applyNumberFormat="1" applyFont="1" applyBorder="1" applyAlignment="1">
      <alignment horizontal="left" wrapText="1"/>
    </xf>
    <xf numFmtId="0" fontId="26" fillId="0" borderId="17" xfId="0" applyNumberFormat="1" applyFont="1" applyFill="1" applyBorder="1" applyAlignment="1">
      <alignment vertical="center"/>
    </xf>
    <xf numFmtId="0" fontId="26" fillId="0" borderId="14" xfId="0" applyFont="1" applyBorder="1" applyAlignment="1">
      <alignment horizontal="left"/>
    </xf>
    <xf numFmtId="0" fontId="26" fillId="0" borderId="17" xfId="0" applyNumberFormat="1" applyFont="1" applyBorder="1"/>
    <xf numFmtId="0" fontId="26" fillId="0" borderId="17" xfId="0" applyNumberFormat="1" applyFont="1" applyFill="1" applyBorder="1" applyAlignment="1">
      <alignment horizontal="center" vertical="center"/>
    </xf>
    <xf numFmtId="0" fontId="6" fillId="0" borderId="16" xfId="0" applyNumberFormat="1" applyFont="1" applyFill="1" applyBorder="1" applyAlignment="1"/>
    <xf numFmtId="0" fontId="26" fillId="0" borderId="16" xfId="0" applyNumberFormat="1" applyFont="1" applyFill="1" applyBorder="1" applyAlignment="1">
      <alignment horizontal="center" vertical="center" wrapText="1"/>
    </xf>
    <xf numFmtId="0" fontId="6" fillId="0" borderId="0" xfId="0" applyNumberFormat="1" applyFont="1" applyFill="1" applyBorder="1" applyAlignment="1">
      <alignment horizontal="left" vertical="center" wrapText="1"/>
    </xf>
    <xf numFmtId="1" fontId="26" fillId="0" borderId="14" xfId="0" applyNumberFormat="1" applyFont="1" applyBorder="1"/>
    <xf numFmtId="0" fontId="26" fillId="0" borderId="14" xfId="0" applyFont="1" applyBorder="1" applyAlignment="1">
      <alignment horizontal="center"/>
    </xf>
    <xf numFmtId="0" fontId="26" fillId="0" borderId="14" xfId="0" applyNumberFormat="1" applyFont="1" applyFill="1" applyBorder="1" applyAlignment="1">
      <alignment horizontal="center" wrapText="1"/>
    </xf>
    <xf numFmtId="0" fontId="26" fillId="0" borderId="14" xfId="0" applyNumberFormat="1" applyFont="1" applyFill="1" applyBorder="1" applyAlignment="1">
      <alignment horizontal="center"/>
    </xf>
    <xf numFmtId="0" fontId="6" fillId="0" borderId="16" xfId="0" applyFont="1" applyFill="1" applyBorder="1" applyAlignment="1">
      <alignment horizontal="left" vertical="center" indent="3"/>
    </xf>
    <xf numFmtId="0" fontId="6" fillId="0" borderId="16" xfId="0" applyFont="1" applyFill="1" applyBorder="1" applyAlignment="1">
      <alignment horizontal="left" indent="3"/>
    </xf>
    <xf numFmtId="0" fontId="26" fillId="0" borderId="14" xfId="0" applyNumberFormat="1" applyFont="1" applyBorder="1" applyAlignment="1">
      <alignment horizontal="center"/>
    </xf>
    <xf numFmtId="0" fontId="92" fillId="0" borderId="16" xfId="0" applyNumberFormat="1" applyFont="1" applyFill="1" applyBorder="1" applyAlignment="1">
      <alignment horizontal="center" vertical="center" wrapText="1"/>
    </xf>
    <xf numFmtId="0" fontId="26" fillId="0" borderId="14" xfId="0" applyFont="1" applyFill="1" applyBorder="1" applyAlignment="1">
      <alignment horizontal="center"/>
    </xf>
    <xf numFmtId="0" fontId="26" fillId="24" borderId="14" xfId="0" applyNumberFormat="1" applyFont="1" applyFill="1" applyBorder="1" applyAlignment="1">
      <alignment horizontal="center"/>
    </xf>
    <xf numFmtId="0" fontId="26" fillId="0" borderId="14" xfId="0" applyNumberFormat="1" applyFont="1" applyFill="1" applyBorder="1" applyAlignment="1">
      <alignment horizontal="center" vertical="center" wrapText="1"/>
    </xf>
    <xf numFmtId="0" fontId="6" fillId="0" borderId="16" xfId="0" applyNumberFormat="1" applyFont="1" applyFill="1" applyBorder="1" applyAlignment="1">
      <alignment horizontal="left" vertical="center" wrapText="1"/>
    </xf>
    <xf numFmtId="0" fontId="6" fillId="0" borderId="16" xfId="0" applyNumberFormat="1" applyFont="1" applyFill="1" applyBorder="1" applyAlignment="1">
      <alignment horizontal="left" indent="1"/>
    </xf>
    <xf numFmtId="0" fontId="91" fillId="0" borderId="14" xfId="0" applyNumberFormat="1" applyFont="1" applyFill="1" applyBorder="1" applyAlignment="1">
      <alignment horizontal="center" wrapText="1"/>
    </xf>
    <xf numFmtId="0" fontId="91" fillId="0" borderId="14" xfId="0" applyNumberFormat="1" applyFont="1" applyFill="1" applyBorder="1" applyAlignment="1">
      <alignment horizontal="center" vertical="top"/>
    </xf>
    <xf numFmtId="0" fontId="9" fillId="0" borderId="16" xfId="0" applyFont="1" applyFill="1" applyBorder="1" applyAlignment="1">
      <alignment vertical="center"/>
    </xf>
    <xf numFmtId="1" fontId="26" fillId="0" borderId="14" xfId="0" applyNumberFormat="1" applyFont="1" applyFill="1" applyBorder="1" applyAlignment="1">
      <alignment horizontal="center" wrapText="1"/>
    </xf>
    <xf numFmtId="0" fontId="6" fillId="0" borderId="16" xfId="0" applyFont="1" applyFill="1" applyBorder="1" applyAlignment="1">
      <alignment horizontal="left" indent="5"/>
    </xf>
    <xf numFmtId="0" fontId="6" fillId="0" borderId="16" xfId="0" applyFont="1" applyFill="1" applyBorder="1" applyAlignment="1">
      <alignment horizontal="left" vertical="center" indent="5"/>
    </xf>
    <xf numFmtId="0" fontId="26" fillId="0" borderId="14" xfId="0" applyFont="1" applyFill="1" applyBorder="1" applyAlignment="1">
      <alignment horizontal="center" vertical="center"/>
    </xf>
    <xf numFmtId="1" fontId="26" fillId="0" borderId="17" xfId="0" applyNumberFormat="1" applyFont="1" applyFill="1" applyBorder="1" applyAlignment="1">
      <alignment horizontal="center" vertical="center" wrapText="1"/>
    </xf>
    <xf numFmtId="1" fontId="26" fillId="0" borderId="17" xfId="0" applyNumberFormat="1" applyFont="1" applyBorder="1" applyAlignment="1">
      <alignment horizontal="center"/>
    </xf>
    <xf numFmtId="0" fontId="26" fillId="0" borderId="17" xfId="0" applyNumberFormat="1" applyFont="1" applyFill="1" applyBorder="1" applyAlignment="1">
      <alignment horizontal="center"/>
    </xf>
    <xf numFmtId="169" fontId="24" fillId="0" borderId="16" xfId="0" applyNumberFormat="1" applyFont="1" applyFill="1" applyBorder="1" applyAlignment="1">
      <alignment horizontal="left" vertical="center"/>
    </xf>
    <xf numFmtId="0" fontId="9" fillId="0" borderId="16" xfId="0" applyFont="1" applyFill="1" applyBorder="1" applyAlignment="1"/>
    <xf numFmtId="169" fontId="9" fillId="0" borderId="16" xfId="0" applyNumberFormat="1" applyFont="1" applyFill="1" applyBorder="1" applyAlignment="1">
      <alignment horizontal="left" vertical="center"/>
    </xf>
    <xf numFmtId="0" fontId="9" fillId="0" borderId="18" xfId="0" applyFont="1" applyFill="1" applyBorder="1" applyAlignment="1">
      <alignment vertical="center"/>
    </xf>
    <xf numFmtId="1" fontId="6" fillId="0" borderId="13" xfId="0" applyNumberFormat="1" applyFont="1" applyBorder="1" applyAlignment="1">
      <alignment horizontal="center" vertical="center"/>
    </xf>
    <xf numFmtId="0" fontId="6" fillId="0" borderId="0" xfId="0" applyNumberFormat="1" applyFont="1" applyBorder="1" applyAlignment="1">
      <alignment horizontal="center"/>
    </xf>
    <xf numFmtId="0" fontId="6" fillId="0" borderId="17" xfId="0" applyNumberFormat="1" applyFont="1" applyFill="1" applyBorder="1"/>
    <xf numFmtId="0" fontId="6" fillId="0" borderId="0" xfId="0" applyNumberFormat="1" applyFont="1" applyFill="1" applyBorder="1" applyAlignment="1">
      <alignment horizontal="center"/>
    </xf>
    <xf numFmtId="0" fontId="6" fillId="0" borderId="0" xfId="0" applyNumberFormat="1" applyFont="1" applyFill="1" applyBorder="1" applyAlignment="1">
      <alignment horizontal="center" vertical="center"/>
    </xf>
    <xf numFmtId="0" fontId="6" fillId="0" borderId="0" xfId="0" applyNumberFormat="1" applyFont="1" applyBorder="1" applyAlignment="1">
      <alignment horizontal="left"/>
    </xf>
    <xf numFmtId="49" fontId="6" fillId="0" borderId="15" xfId="0" applyNumberFormat="1" applyFont="1" applyBorder="1" applyAlignment="1">
      <alignment horizontal="center" vertical="center"/>
    </xf>
    <xf numFmtId="0" fontId="6" fillId="0" borderId="15" xfId="0" applyNumberFormat="1" applyFont="1" applyBorder="1" applyAlignment="1">
      <alignment horizontal="center" vertical="center" wrapText="1"/>
    </xf>
    <xf numFmtId="0" fontId="17" fillId="0" borderId="15" xfId="0" applyNumberFormat="1" applyFont="1" applyBorder="1" applyAlignment="1">
      <alignment horizontal="center" vertical="center" wrapText="1"/>
    </xf>
    <xf numFmtId="1" fontId="1" fillId="0" borderId="19" xfId="0" applyNumberFormat="1" applyFont="1" applyBorder="1" applyAlignment="1">
      <alignment horizontal="center" vertical="center" wrapText="1"/>
    </xf>
    <xf numFmtId="49" fontId="6" fillId="0" borderId="15" xfId="0" applyNumberFormat="1" applyFont="1" applyBorder="1" applyAlignment="1">
      <alignment horizontal="center"/>
    </xf>
    <xf numFmtId="0" fontId="1" fillId="0" borderId="20" xfId="0" applyNumberFormat="1" applyFont="1" applyBorder="1" applyAlignment="1">
      <alignment horizontal="center" vertical="center" wrapText="1"/>
    </xf>
    <xf numFmtId="0" fontId="17" fillId="0" borderId="15" xfId="0" applyNumberFormat="1" applyFont="1" applyFill="1" applyBorder="1"/>
    <xf numFmtId="1" fontId="6" fillId="0" borderId="16" xfId="0" applyNumberFormat="1" applyFont="1" applyBorder="1" applyAlignment="1">
      <alignment vertical="center"/>
    </xf>
    <xf numFmtId="1" fontId="6" fillId="0" borderId="16" xfId="0" applyNumberFormat="1" applyFont="1" applyBorder="1" applyAlignment="1">
      <alignment horizontal="center" vertical="center"/>
    </xf>
    <xf numFmtId="1" fontId="26" fillId="0" borderId="14" xfId="0" applyNumberFormat="1" applyFont="1" applyBorder="1" applyAlignment="1">
      <alignment horizontal="center" vertical="center"/>
    </xf>
    <xf numFmtId="1" fontId="6" fillId="0" borderId="16" xfId="0" applyNumberFormat="1" applyFont="1" applyBorder="1"/>
    <xf numFmtId="1" fontId="6" fillId="0" borderId="16" xfId="0" applyNumberFormat="1" applyFont="1" applyBorder="1" applyAlignment="1">
      <alignment horizontal="left" indent="1"/>
    </xf>
    <xf numFmtId="0" fontId="26" fillId="0" borderId="17" xfId="0" applyNumberFormat="1" applyFont="1" applyBorder="1" applyAlignment="1">
      <alignment horizontal="center"/>
    </xf>
    <xf numFmtId="1" fontId="6" fillId="0" borderId="16" xfId="0" applyNumberFormat="1" applyFont="1" applyBorder="1" applyAlignment="1">
      <alignment horizontal="left" vertical="center" indent="1"/>
    </xf>
    <xf numFmtId="0" fontId="26" fillId="0" borderId="14" xfId="0" applyNumberFormat="1" applyFont="1" applyBorder="1" applyAlignment="1">
      <alignment horizontal="center" vertical="center"/>
    </xf>
    <xf numFmtId="1" fontId="6" fillId="0" borderId="21" xfId="0" applyNumberFormat="1" applyFont="1" applyBorder="1" applyAlignment="1">
      <alignment horizontal="left" indent="1"/>
    </xf>
    <xf numFmtId="1" fontId="6" fillId="0" borderId="22" xfId="0" applyNumberFormat="1" applyFont="1" applyBorder="1" applyAlignment="1">
      <alignment horizontal="center"/>
    </xf>
    <xf numFmtId="0" fontId="26" fillId="0" borderId="22" xfId="0" applyNumberFormat="1" applyFont="1" applyBorder="1" applyAlignment="1">
      <alignment horizontal="center"/>
    </xf>
    <xf numFmtId="1" fontId="26" fillId="0" borderId="22" xfId="0" applyNumberFormat="1" applyFont="1" applyBorder="1" applyAlignment="1">
      <alignment horizontal="center"/>
    </xf>
    <xf numFmtId="0" fontId="26" fillId="0" borderId="22" xfId="0" applyNumberFormat="1" applyFont="1" applyFill="1" applyBorder="1" applyAlignment="1">
      <alignment horizontal="center" vertical="center"/>
    </xf>
    <xf numFmtId="0" fontId="6" fillId="24" borderId="0" xfId="0" applyNumberFormat="1" applyFont="1" applyFill="1" applyBorder="1" applyAlignment="1">
      <alignment horizontal="center"/>
    </xf>
    <xf numFmtId="0" fontId="13" fillId="0" borderId="0" xfId="0" applyNumberFormat="1" applyFont="1" applyFill="1" applyBorder="1" applyAlignment="1">
      <alignment horizontal="center" wrapText="1"/>
    </xf>
    <xf numFmtId="0" fontId="6" fillId="0" borderId="0" xfId="0" applyNumberFormat="1" applyFont="1" applyFill="1" applyBorder="1" applyAlignment="1">
      <alignment horizontal="center" wrapText="1"/>
    </xf>
    <xf numFmtId="0" fontId="13" fillId="0" borderId="0" xfId="0" applyNumberFormat="1" applyFont="1" applyFill="1" applyBorder="1" applyAlignment="1">
      <alignment horizontal="center" vertical="top"/>
    </xf>
    <xf numFmtId="0" fontId="6" fillId="0" borderId="0" xfId="0" applyFont="1" applyFill="1" applyBorder="1" applyAlignment="1">
      <alignment horizontal="center"/>
    </xf>
    <xf numFmtId="1" fontId="6" fillId="0" borderId="0" xfId="0" applyNumberFormat="1" applyFont="1" applyFill="1" applyBorder="1" applyAlignment="1">
      <alignment horizontal="center"/>
    </xf>
    <xf numFmtId="1" fontId="6" fillId="0" borderId="0" xfId="0" applyNumberFormat="1" applyFont="1" applyFill="1" applyBorder="1" applyAlignment="1">
      <alignment horizontal="center" wrapText="1"/>
    </xf>
    <xf numFmtId="1" fontId="6" fillId="0" borderId="0" xfId="0" applyNumberFormat="1" applyFont="1" applyFill="1" applyBorder="1" applyAlignment="1">
      <alignment horizontal="center" vertical="center" wrapText="1"/>
    </xf>
    <xf numFmtId="1" fontId="6" fillId="0" borderId="0" xfId="0" applyNumberFormat="1" applyFont="1" applyFill="1" applyBorder="1" applyAlignment="1">
      <alignment horizontal="center" vertical="center"/>
    </xf>
    <xf numFmtId="0" fontId="6" fillId="0" borderId="0" xfId="0" applyNumberFormat="1" applyFont="1" applyBorder="1" applyAlignment="1">
      <alignment horizontal="center" vertical="center"/>
    </xf>
    <xf numFmtId="1" fontId="6" fillId="0" borderId="0" xfId="0" applyNumberFormat="1" applyFont="1" applyFill="1" applyAlignment="1">
      <alignment horizontal="center"/>
    </xf>
    <xf numFmtId="1" fontId="18" fillId="0" borderId="0" xfId="0" applyNumberFormat="1" applyFont="1" applyAlignment="1"/>
    <xf numFmtId="1" fontId="18" fillId="0" borderId="0" xfId="0" applyNumberFormat="1" applyFont="1" applyFill="1" applyAlignment="1">
      <alignment horizontal="center"/>
    </xf>
    <xf numFmtId="49" fontId="6" fillId="0" borderId="15" xfId="0" applyNumberFormat="1" applyFont="1" applyBorder="1" applyAlignment="1">
      <alignment horizontal="center" vertical="center" wrapText="1"/>
    </xf>
    <xf numFmtId="0" fontId="6" fillId="0" borderId="15" xfId="0" applyNumberFormat="1" applyFont="1" applyFill="1" applyBorder="1" applyAlignment="1">
      <alignment horizontal="center" vertical="center" wrapText="1"/>
    </xf>
    <xf numFmtId="1" fontId="6" fillId="0" borderId="19" xfId="0" applyNumberFormat="1" applyFont="1" applyBorder="1"/>
    <xf numFmtId="0" fontId="24" fillId="0" borderId="16" xfId="0" applyFont="1" applyFill="1" applyBorder="1" applyAlignment="1">
      <alignment horizontal="left" vertical="center"/>
    </xf>
    <xf numFmtId="0" fontId="79" fillId="0" borderId="14" xfId="0" applyFont="1" applyFill="1" applyBorder="1" applyAlignment="1">
      <alignment horizontal="center" vertical="center"/>
    </xf>
    <xf numFmtId="0" fontId="92" fillId="0" borderId="14" xfId="0" applyNumberFormat="1" applyFont="1" applyFill="1" applyBorder="1" applyAlignment="1">
      <alignment horizontal="center" vertical="center"/>
    </xf>
    <xf numFmtId="0" fontId="79" fillId="0" borderId="16" xfId="0" applyFont="1" applyFill="1" applyBorder="1" applyAlignment="1">
      <alignment horizontal="center" vertical="center"/>
    </xf>
    <xf numFmtId="1" fontId="26" fillId="0" borderId="16" xfId="0" applyNumberFormat="1" applyFont="1" applyBorder="1" applyAlignment="1">
      <alignment horizontal="center"/>
    </xf>
    <xf numFmtId="0" fontId="24" fillId="0" borderId="21" xfId="0" applyFont="1" applyFill="1" applyBorder="1" applyAlignment="1">
      <alignment horizontal="left" vertical="center"/>
    </xf>
    <xf numFmtId="1" fontId="6" fillId="0" borderId="22" xfId="0" applyNumberFormat="1" applyFont="1" applyBorder="1" applyAlignment="1">
      <alignment horizontal="center" vertical="center"/>
    </xf>
    <xf numFmtId="0" fontId="26" fillId="0" borderId="22" xfId="0" applyNumberFormat="1" applyFont="1" applyFill="1" applyBorder="1" applyAlignment="1">
      <alignment horizontal="center" vertical="center" wrapText="1"/>
    </xf>
    <xf numFmtId="0" fontId="26" fillId="0" borderId="21" xfId="0" applyNumberFormat="1" applyFont="1" applyFill="1" applyBorder="1" applyAlignment="1">
      <alignment horizontal="center" vertical="center" wrapText="1"/>
    </xf>
    <xf numFmtId="0" fontId="26" fillId="0" borderId="23" xfId="0" applyNumberFormat="1" applyFont="1" applyFill="1" applyBorder="1" applyAlignment="1">
      <alignment horizontal="center" vertical="center"/>
    </xf>
    <xf numFmtId="1" fontId="90" fillId="0" borderId="0" xfId="0" applyNumberFormat="1" applyFont="1"/>
    <xf numFmtId="49" fontId="6" fillId="0" borderId="13" xfId="0" applyNumberFormat="1" applyFont="1" applyBorder="1" applyAlignment="1">
      <alignment horizontal="center" vertical="center" wrapText="1"/>
    </xf>
    <xf numFmtId="1" fontId="6" fillId="0" borderId="19" xfId="0" applyNumberFormat="1" applyFont="1" applyBorder="1" applyAlignment="1">
      <alignment horizontal="center"/>
    </xf>
    <xf numFmtId="0" fontId="6" fillId="0" borderId="19" xfId="0" applyNumberFormat="1" applyFont="1" applyBorder="1"/>
    <xf numFmtId="1" fontId="6" fillId="0" borderId="16" xfId="0" applyNumberFormat="1" applyFont="1" applyBorder="1" applyAlignment="1">
      <alignment horizontal="center"/>
    </xf>
    <xf numFmtId="0" fontId="6" fillId="0" borderId="16" xfId="0" applyNumberFormat="1" applyFont="1" applyFill="1" applyBorder="1" applyAlignment="1">
      <alignment horizontal="left"/>
    </xf>
    <xf numFmtId="0" fontId="6" fillId="0" borderId="14" xfId="0" applyNumberFormat="1" applyFont="1" applyFill="1" applyBorder="1" applyAlignment="1">
      <alignment horizontal="left"/>
    </xf>
    <xf numFmtId="0" fontId="26" fillId="0" borderId="16" xfId="0" applyNumberFormat="1" applyFont="1" applyBorder="1" applyAlignment="1">
      <alignment horizontal="center"/>
    </xf>
    <xf numFmtId="0" fontId="24" fillId="0" borderId="16" xfId="0" applyFont="1" applyFill="1" applyBorder="1" applyAlignment="1">
      <alignment horizontal="left" vertical="center" indent="1"/>
    </xf>
    <xf numFmtId="0" fontId="9" fillId="0" borderId="18" xfId="0" applyFont="1" applyFill="1" applyBorder="1" applyAlignment="1">
      <alignment horizontal="left" vertical="center"/>
    </xf>
    <xf numFmtId="0" fontId="26" fillId="0" borderId="13" xfId="0" applyNumberFormat="1" applyFont="1" applyBorder="1" applyAlignment="1">
      <alignment horizontal="center" vertical="center"/>
    </xf>
    <xf numFmtId="0" fontId="6" fillId="0" borderId="0" xfId="0" applyFont="1" applyFill="1" applyBorder="1" applyAlignment="1">
      <alignment horizontal="left" vertical="center" indent="5"/>
    </xf>
    <xf numFmtId="0" fontId="6" fillId="0" borderId="0" xfId="0" applyNumberFormat="1" applyFont="1" applyFill="1" applyBorder="1" applyAlignment="1">
      <alignment horizontal="left"/>
    </xf>
    <xf numFmtId="0" fontId="6" fillId="0" borderId="0" xfId="0" applyFont="1" applyFill="1" applyBorder="1" applyAlignment="1">
      <alignment horizontal="left" vertical="center" indent="1"/>
    </xf>
    <xf numFmtId="0" fontId="6" fillId="0" borderId="0" xfId="0" applyFont="1" applyFill="1" applyBorder="1" applyAlignment="1">
      <alignment horizontal="left" vertical="center" indent="3"/>
    </xf>
    <xf numFmtId="1" fontId="6" fillId="0" borderId="0" xfId="0" quotePrefix="1" applyNumberFormat="1" applyFont="1" applyFill="1" applyBorder="1" applyAlignment="1">
      <alignment horizontal="left"/>
    </xf>
    <xf numFmtId="0" fontId="94" fillId="0" borderId="0" xfId="0" applyFont="1" applyFill="1" applyAlignment="1">
      <alignment horizontal="right" vertical="center"/>
    </xf>
    <xf numFmtId="0" fontId="89" fillId="0" borderId="0" xfId="0" applyFont="1" applyFill="1"/>
    <xf numFmtId="172" fontId="94" fillId="0" borderId="0" xfId="0" applyNumberFormat="1" applyFont="1" applyFill="1" applyAlignment="1">
      <alignment horizontal="right" vertical="center"/>
    </xf>
    <xf numFmtId="0" fontId="13" fillId="0" borderId="0" xfId="0" applyFont="1"/>
    <xf numFmtId="1" fontId="24" fillId="0" borderId="0" xfId="0" applyNumberFormat="1" applyFont="1" applyFill="1" applyAlignment="1">
      <alignment horizontal="right" vertical="center"/>
    </xf>
    <xf numFmtId="199" fontId="6" fillId="0" borderId="0" xfId="0" applyNumberFormat="1" applyFont="1" applyFill="1"/>
    <xf numFmtId="0" fontId="13" fillId="0" borderId="0" xfId="0" applyFont="1" applyFill="1" applyAlignment="1">
      <alignment wrapText="1"/>
    </xf>
    <xf numFmtId="182" fontId="2" fillId="0" borderId="0" xfId="51" applyNumberFormat="1" applyFill="1" applyAlignment="1" applyProtection="1"/>
    <xf numFmtId="0" fontId="13" fillId="0" borderId="0" xfId="51" applyFont="1" applyFill="1" applyAlignment="1" applyProtection="1"/>
    <xf numFmtId="0" fontId="95" fillId="0" borderId="0" xfId="51" applyFont="1" applyFill="1" applyAlignment="1" applyProtection="1"/>
    <xf numFmtId="0" fontId="93" fillId="0" borderId="0" xfId="0" applyFont="1"/>
    <xf numFmtId="0" fontId="17" fillId="0" borderId="0" xfId="0" applyFont="1" applyFill="1" applyAlignment="1">
      <alignment wrapText="1"/>
    </xf>
    <xf numFmtId="164" fontId="9" fillId="0" borderId="4" xfId="0" applyNumberFormat="1" applyFont="1" applyFill="1" applyBorder="1" applyAlignment="1">
      <alignment horizontal="left" vertical="center"/>
    </xf>
    <xf numFmtId="164" fontId="9" fillId="0" borderId="11" xfId="0" applyNumberFormat="1" applyFont="1" applyFill="1" applyBorder="1" applyAlignment="1">
      <alignment horizontal="left" vertical="center"/>
    </xf>
    <xf numFmtId="164" fontId="36" fillId="0" borderId="0" xfId="0" applyNumberFormat="1" applyFont="1"/>
    <xf numFmtId="165" fontId="64" fillId="0" borderId="0" xfId="0" applyNumberFormat="1" applyFont="1" applyFill="1" applyAlignment="1">
      <alignment horizontal="right"/>
    </xf>
    <xf numFmtId="165" fontId="64" fillId="0" borderId="0" xfId="0" applyNumberFormat="1" applyFont="1" applyAlignment="1">
      <alignment horizontal="right"/>
    </xf>
    <xf numFmtId="172" fontId="64" fillId="0" borderId="0" xfId="0" applyNumberFormat="1" applyFont="1" applyAlignment="1">
      <alignment horizontal="right"/>
    </xf>
    <xf numFmtId="165" fontId="64" fillId="0" borderId="0" xfId="0" quotePrefix="1" applyNumberFormat="1" applyFont="1" applyAlignment="1">
      <alignment horizontal="right"/>
    </xf>
    <xf numFmtId="164" fontId="64" fillId="0" borderId="0" xfId="0" applyNumberFormat="1" applyFont="1" applyFill="1" applyBorder="1" applyAlignment="1">
      <alignment horizontal="right"/>
    </xf>
    <xf numFmtId="171" fontId="64" fillId="0" borderId="0" xfId="0" quotePrefix="1" applyNumberFormat="1" applyFont="1" applyAlignment="1">
      <alignment horizontal="right"/>
    </xf>
    <xf numFmtId="164" fontId="64" fillId="0" borderId="0" xfId="0" quotePrefix="1" applyNumberFormat="1" applyFont="1" applyFill="1" applyAlignment="1">
      <alignment horizontal="right"/>
    </xf>
    <xf numFmtId="164" fontId="64" fillId="0" borderId="0" xfId="0" applyNumberFormat="1" applyFont="1" applyBorder="1" applyAlignment="1">
      <alignment horizontal="right"/>
    </xf>
    <xf numFmtId="164" fontId="64" fillId="0" borderId="0" xfId="0" applyNumberFormat="1" applyFont="1" applyAlignment="1">
      <alignment horizontal="right"/>
    </xf>
    <xf numFmtId="167" fontId="35" fillId="0" borderId="0" xfId="0" applyNumberFormat="1" applyFont="1" applyFill="1" applyBorder="1" applyAlignment="1" applyProtection="1">
      <alignment horizontal="right" vertical="center"/>
    </xf>
    <xf numFmtId="0" fontId="66" fillId="0" borderId="0" xfId="0" applyFont="1" applyFill="1" applyAlignment="1">
      <alignment horizontal="left" vertical="center"/>
    </xf>
    <xf numFmtId="0" fontId="66" fillId="0" borderId="0" xfId="0" applyFont="1" applyFill="1" applyAlignment="1">
      <alignment horizontal="left" vertical="center" wrapText="1"/>
    </xf>
    <xf numFmtId="0" fontId="6" fillId="0" borderId="12" xfId="0" applyFont="1" applyFill="1" applyBorder="1" applyAlignment="1">
      <alignment horizontal="center" vertical="center" wrapText="1"/>
    </xf>
    <xf numFmtId="0" fontId="24" fillId="0" borderId="14" xfId="0" applyFont="1" applyFill="1" applyBorder="1" applyAlignment="1">
      <alignment horizontal="left" vertical="center"/>
    </xf>
    <xf numFmtId="0" fontId="24" fillId="0" borderId="14" xfId="0" applyFont="1" applyFill="1" applyBorder="1" applyAlignment="1">
      <alignment horizontal="left" vertical="center" indent="1"/>
    </xf>
    <xf numFmtId="0" fontId="9" fillId="0" borderId="14" xfId="0" applyFont="1" applyFill="1" applyBorder="1" applyAlignment="1">
      <alignment horizontal="left" vertical="center"/>
    </xf>
    <xf numFmtId="0" fontId="6" fillId="0" borderId="14" xfId="0" applyNumberFormat="1" applyFont="1" applyFill="1" applyBorder="1" applyAlignment="1">
      <alignment horizontal="left" vertical="center" wrapText="1" indent="1"/>
    </xf>
    <xf numFmtId="0" fontId="6" fillId="0" borderId="14" xfId="0" applyFont="1" applyFill="1" applyBorder="1"/>
    <xf numFmtId="169" fontId="13" fillId="0" borderId="0" xfId="0" applyNumberFormat="1" applyFont="1" applyFill="1"/>
    <xf numFmtId="169" fontId="13" fillId="0" borderId="0" xfId="0" applyNumberFormat="1" applyFont="1" applyFill="1" applyAlignment="1">
      <alignment horizontal="left"/>
    </xf>
    <xf numFmtId="173" fontId="97" fillId="0" borderId="0" xfId="0" applyNumberFormat="1" applyFont="1" applyFill="1" applyAlignment="1">
      <alignment horizontal="right" vertical="center"/>
    </xf>
    <xf numFmtId="169" fontId="64" fillId="0" borderId="0" xfId="0" applyNumberFormat="1" applyFont="1" applyAlignment="1">
      <alignment vertical="center"/>
    </xf>
    <xf numFmtId="169" fontId="65" fillId="0" borderId="0" xfId="0" applyNumberFormat="1" applyFont="1" applyFill="1" applyAlignment="1">
      <alignment vertical="center"/>
    </xf>
    <xf numFmtId="169" fontId="65" fillId="0" borderId="0" xfId="0" applyNumberFormat="1" applyFont="1" applyAlignment="1">
      <alignment vertical="center"/>
    </xf>
    <xf numFmtId="169" fontId="20" fillId="0" borderId="0" xfId="0" quotePrefix="1" applyNumberFormat="1" applyFont="1" applyAlignment="1"/>
    <xf numFmtId="167" fontId="66" fillId="0" borderId="0" xfId="0" applyNumberFormat="1" applyFont="1" applyFill="1" applyAlignment="1">
      <alignment horizontal="right" vertical="center"/>
    </xf>
    <xf numFmtId="1" fontId="98" fillId="0" borderId="0" xfId="0" applyNumberFormat="1" applyFont="1" applyFill="1" applyAlignment="1">
      <alignment horizontal="left" vertical="center"/>
    </xf>
    <xf numFmtId="167" fontId="17" fillId="0" borderId="0" xfId="0" applyNumberFormat="1" applyFont="1" applyFill="1"/>
    <xf numFmtId="177" fontId="66" fillId="0" borderId="0" xfId="0" applyNumberFormat="1" applyFont="1" applyFill="1" applyAlignment="1">
      <alignment horizontal="right" vertical="center"/>
    </xf>
    <xf numFmtId="174" fontId="35" fillId="0" borderId="12" xfId="0" applyNumberFormat="1" applyFont="1" applyFill="1" applyBorder="1" applyAlignment="1">
      <alignment horizontal="right" vertical="center"/>
    </xf>
    <xf numFmtId="173" fontId="35" fillId="0" borderId="12" xfId="0" applyNumberFormat="1" applyFont="1" applyFill="1" applyBorder="1" applyAlignment="1">
      <alignment horizontal="right" vertical="center"/>
    </xf>
    <xf numFmtId="0" fontId="35" fillId="0" borderId="12" xfId="0" applyFont="1" applyFill="1" applyBorder="1" applyAlignment="1">
      <alignment vertical="center"/>
    </xf>
    <xf numFmtId="167" fontId="66" fillId="0" borderId="0" xfId="0" applyNumberFormat="1" applyFont="1" applyFill="1" applyBorder="1" applyAlignment="1">
      <alignment horizontal="right" vertical="center"/>
    </xf>
    <xf numFmtId="174" fontId="66" fillId="0" borderId="0" xfId="0" applyNumberFormat="1" applyFont="1" applyFill="1" applyAlignment="1">
      <alignment horizontal="right" vertical="center"/>
    </xf>
    <xf numFmtId="167" fontId="35" fillId="0" borderId="12" xfId="0" applyNumberFormat="1" applyFont="1" applyFill="1" applyBorder="1" applyAlignment="1">
      <alignment vertical="center"/>
    </xf>
    <xf numFmtId="167" fontId="35" fillId="0" borderId="12" xfId="0" applyNumberFormat="1" applyFont="1" applyFill="1" applyBorder="1" applyAlignment="1">
      <alignment horizontal="right" vertical="center"/>
    </xf>
    <xf numFmtId="173" fontId="66" fillId="0" borderId="0" xfId="0" applyNumberFormat="1" applyFont="1" applyFill="1" applyBorder="1" applyAlignment="1">
      <alignment horizontal="right" vertical="center"/>
    </xf>
    <xf numFmtId="167" fontId="35" fillId="0" borderId="0" xfId="0" applyNumberFormat="1" applyFont="1" applyFill="1" applyBorder="1" applyAlignment="1">
      <alignment horizontal="right" vertical="center"/>
    </xf>
    <xf numFmtId="167" fontId="17" fillId="0" borderId="0" xfId="0" applyNumberFormat="1" applyFont="1"/>
    <xf numFmtId="169" fontId="99" fillId="0" borderId="0" xfId="0" applyNumberFormat="1" applyFont="1" applyFill="1"/>
    <xf numFmtId="0" fontId="82" fillId="0" borderId="0" xfId="0" applyFont="1"/>
    <xf numFmtId="0" fontId="100" fillId="0" borderId="0" xfId="51" applyFont="1" applyAlignment="1" applyProtection="1"/>
    <xf numFmtId="0" fontId="101" fillId="0" borderId="0" xfId="0" applyFont="1"/>
    <xf numFmtId="167" fontId="6" fillId="0" borderId="0" xfId="0" applyNumberFormat="1" applyFont="1" applyFill="1" applyAlignment="1">
      <alignment horizontal="right" vertical="center"/>
    </xf>
    <xf numFmtId="167" fontId="13" fillId="0" borderId="0" xfId="0" applyNumberFormat="1" applyFont="1" applyFill="1" applyBorder="1" applyAlignment="1">
      <alignment horizontal="right" vertical="center"/>
    </xf>
    <xf numFmtId="167" fontId="6" fillId="0" borderId="0" xfId="0" applyNumberFormat="1" applyFont="1" applyFill="1" applyBorder="1" applyAlignment="1">
      <alignment horizontal="right" vertical="center"/>
    </xf>
    <xf numFmtId="173" fontId="6" fillId="0" borderId="0" xfId="0" applyNumberFormat="1" applyFont="1" applyFill="1" applyBorder="1" applyAlignment="1">
      <alignment horizontal="right" vertical="center"/>
    </xf>
    <xf numFmtId="0" fontId="23" fillId="0" borderId="0" xfId="0" applyFont="1"/>
    <xf numFmtId="167" fontId="6" fillId="0" borderId="0" xfId="0" applyNumberFormat="1" applyFont="1" applyFill="1" applyAlignment="1">
      <alignment horizontal="left" vertical="center"/>
    </xf>
    <xf numFmtId="173" fontId="6" fillId="0" borderId="0" xfId="0" quotePrefix="1" applyNumberFormat="1" applyFont="1" applyFill="1" applyAlignment="1">
      <alignment horizontal="right" vertical="center"/>
    </xf>
    <xf numFmtId="164" fontId="6" fillId="0" borderId="0" xfId="0" applyNumberFormat="1" applyFont="1" applyFill="1" applyAlignment="1">
      <alignment horizontal="left" vertical="center"/>
    </xf>
    <xf numFmtId="173" fontId="6" fillId="24" borderId="0" xfId="0" applyNumberFormat="1" applyFont="1" applyFill="1" applyAlignment="1">
      <alignment horizontal="right" vertical="center"/>
    </xf>
    <xf numFmtId="167" fontId="6" fillId="24" borderId="0" xfId="0" applyNumberFormat="1" applyFont="1" applyFill="1" applyAlignment="1">
      <alignment horizontal="right" vertical="center"/>
    </xf>
    <xf numFmtId="173" fontId="13" fillId="0" borderId="0" xfId="0" applyNumberFormat="1" applyFont="1" applyFill="1" applyAlignment="1">
      <alignment horizontal="right" vertical="center"/>
    </xf>
    <xf numFmtId="173" fontId="6" fillId="0" borderId="0" xfId="0" quotePrefix="1" applyNumberFormat="1" applyFont="1" applyFill="1" applyBorder="1" applyAlignment="1">
      <alignment horizontal="right" vertical="center"/>
    </xf>
    <xf numFmtId="173" fontId="6" fillId="24" borderId="0" xfId="0" quotePrefix="1" applyNumberFormat="1" applyFont="1" applyFill="1" applyAlignment="1">
      <alignment horizontal="right" vertical="center"/>
    </xf>
    <xf numFmtId="173" fontId="17" fillId="24" borderId="0" xfId="0" applyNumberFormat="1" applyFont="1" applyFill="1" applyAlignment="1">
      <alignment horizontal="right" vertical="center"/>
    </xf>
    <xf numFmtId="173" fontId="13" fillId="0" borderId="0" xfId="0" quotePrefix="1" applyNumberFormat="1" applyFont="1" applyFill="1" applyAlignment="1">
      <alignment horizontal="right" vertical="center"/>
    </xf>
    <xf numFmtId="173" fontId="17" fillId="0" borderId="0" xfId="0" quotePrefix="1" applyNumberFormat="1" applyFont="1" applyFill="1" applyAlignment="1">
      <alignment horizontal="right" vertical="center"/>
    </xf>
    <xf numFmtId="14" fontId="102" fillId="0" borderId="0" xfId="0" applyNumberFormat="1" applyFont="1" applyFill="1"/>
    <xf numFmtId="14" fontId="102" fillId="0" borderId="0" xfId="0" applyNumberFormat="1" applyFont="1" applyFill="1" applyAlignment="1">
      <alignment horizontal="left" vertical="center"/>
    </xf>
    <xf numFmtId="164" fontId="102" fillId="0" borderId="0" xfId="0" applyNumberFormat="1" applyFont="1" applyFill="1" applyAlignment="1">
      <alignment horizontal="right"/>
    </xf>
    <xf numFmtId="0" fontId="102" fillId="0" borderId="0" xfId="0" applyFont="1" applyFill="1" applyAlignment="1">
      <alignment horizontal="right"/>
    </xf>
    <xf numFmtId="0" fontId="102" fillId="0" borderId="0" xfId="0" applyFont="1" applyFill="1" applyAlignment="1">
      <alignment horizontal="left" vertical="center"/>
    </xf>
    <xf numFmtId="165" fontId="102" fillId="0" borderId="0" xfId="0" applyNumberFormat="1" applyFont="1" applyFill="1" applyAlignment="1">
      <alignment horizontal="right"/>
    </xf>
    <xf numFmtId="168" fontId="102" fillId="0" borderId="0" xfId="0" quotePrefix="1" applyNumberFormat="1" applyFont="1" applyFill="1" applyAlignment="1">
      <alignment horizontal="right"/>
    </xf>
    <xf numFmtId="0" fontId="103" fillId="0" borderId="0" xfId="0" applyFont="1"/>
    <xf numFmtId="0" fontId="103" fillId="0" borderId="0" xfId="0" applyFont="1" applyAlignment="1">
      <alignment horizontal="left" vertical="center"/>
    </xf>
    <xf numFmtId="200" fontId="24" fillId="0" borderId="0" xfId="0" applyNumberFormat="1" applyFont="1" applyFill="1" applyAlignment="1">
      <alignment horizontal="left" vertical="center"/>
    </xf>
    <xf numFmtId="169" fontId="6" fillId="0" borderId="0" xfId="0" applyNumberFormat="1" applyFont="1" applyFill="1" applyAlignment="1">
      <alignment horizontal="left" vertical="center"/>
    </xf>
    <xf numFmtId="0" fontId="104" fillId="0" borderId="0" xfId="0" applyFont="1" applyFill="1" applyAlignment="1">
      <alignment horizontal="justify" vertical="justify" wrapText="1"/>
    </xf>
    <xf numFmtId="174" fontId="6" fillId="24" borderId="0" xfId="0" applyNumberFormat="1" applyFont="1" applyFill="1" applyBorder="1" applyAlignment="1" applyProtection="1">
      <alignment horizontal="right"/>
    </xf>
    <xf numFmtId="164" fontId="9" fillId="0" borderId="0" xfId="0" applyNumberFormat="1" applyFont="1" applyBorder="1" applyProtection="1"/>
    <xf numFmtId="164" fontId="9" fillId="0" borderId="0" xfId="0" applyNumberFormat="1" applyFont="1" applyFill="1" applyBorder="1" applyAlignment="1" applyProtection="1"/>
    <xf numFmtId="164" fontId="9" fillId="0" borderId="0" xfId="0" applyNumberFormat="1" applyFont="1" applyBorder="1" applyAlignment="1" applyProtection="1"/>
    <xf numFmtId="164" fontId="9" fillId="0" borderId="0" xfId="0" applyNumberFormat="1" applyFont="1" applyFill="1" applyBorder="1" applyAlignment="1" applyProtection="1">
      <alignment horizontal="center"/>
    </xf>
    <xf numFmtId="164" fontId="9" fillId="0" borderId="0" xfId="0" applyNumberFormat="1" applyFont="1" applyBorder="1" applyAlignment="1" applyProtection="1">
      <alignment horizontal="center"/>
    </xf>
    <xf numFmtId="174" fontId="6" fillId="24" borderId="0" xfId="0" applyNumberFormat="1" applyFont="1" applyFill="1" applyBorder="1" applyAlignment="1" applyProtection="1">
      <alignment horizontal="right"/>
      <protection locked="0"/>
    </xf>
    <xf numFmtId="0" fontId="6" fillId="0" borderId="12" xfId="0" applyFont="1" applyFill="1" applyBorder="1" applyAlignment="1" applyProtection="1">
      <alignment horizontal="center" vertical="center"/>
    </xf>
    <xf numFmtId="169" fontId="9" fillId="0" borderId="12" xfId="0" applyNumberFormat="1" applyFont="1" applyFill="1" applyBorder="1" applyAlignment="1" applyProtection="1">
      <alignment horizontal="left" vertical="center"/>
    </xf>
    <xf numFmtId="169" fontId="6" fillId="0" borderId="0" xfId="0" applyNumberFormat="1" applyFont="1" applyFill="1" applyAlignment="1">
      <alignment horizontal="left" vertical="center"/>
    </xf>
    <xf numFmtId="0" fontId="4" fillId="0" borderId="11" xfId="0" applyFont="1" applyBorder="1" applyAlignment="1"/>
    <xf numFmtId="0" fontId="5" fillId="0" borderId="11" xfId="0" applyFont="1" applyBorder="1" applyAlignment="1"/>
    <xf numFmtId="0" fontId="7" fillId="0" borderId="0" xfId="0" applyFont="1" applyAlignment="1" applyProtection="1">
      <alignment horizontal="center" vertical="center"/>
      <protection locked="0"/>
    </xf>
    <xf numFmtId="0" fontId="6" fillId="0" borderId="0" xfId="0" applyFont="1" applyAlignment="1" applyProtection="1">
      <alignment horizontal="center" vertical="center"/>
      <protection locked="0"/>
    </xf>
    <xf numFmtId="0" fontId="6" fillId="0" borderId="0" xfId="0" applyFont="1" applyAlignment="1"/>
    <xf numFmtId="0" fontId="0" fillId="0" borderId="0" xfId="0" applyAlignment="1"/>
    <xf numFmtId="0" fontId="8" fillId="0" borderId="0" xfId="0" applyFont="1" applyFill="1" applyAlignment="1">
      <alignment horizontal="center"/>
    </xf>
    <xf numFmtId="0" fontId="9" fillId="0" borderId="0" xfId="0" applyFont="1" applyFill="1" applyAlignment="1">
      <alignment horizontal="center"/>
    </xf>
    <xf numFmtId="0" fontId="15" fillId="0" borderId="0" xfId="0" applyFont="1" applyFill="1" applyAlignment="1">
      <alignment horizontal="center"/>
    </xf>
    <xf numFmtId="0" fontId="62" fillId="0" borderId="0" xfId="0" applyFont="1" applyAlignment="1">
      <alignment horizontal="center" wrapText="1"/>
    </xf>
    <xf numFmtId="0" fontId="64" fillId="0" borderId="0" xfId="0" applyFont="1" applyAlignment="1">
      <alignment horizontal="center"/>
    </xf>
    <xf numFmtId="0" fontId="64" fillId="0" borderId="19" xfId="0" applyFont="1" applyBorder="1" applyAlignment="1">
      <alignment horizontal="center" vertical="center" wrapText="1"/>
    </xf>
    <xf numFmtId="0" fontId="64" fillId="0" borderId="20" xfId="0" applyFont="1" applyBorder="1" applyAlignment="1">
      <alignment horizontal="center" vertical="center" wrapText="1"/>
    </xf>
    <xf numFmtId="0" fontId="64" fillId="0" borderId="16" xfId="0" applyFont="1" applyBorder="1" applyAlignment="1">
      <alignment horizontal="center" vertical="center" wrapText="1"/>
    </xf>
    <xf numFmtId="0" fontId="64" fillId="0" borderId="17" xfId="0" applyFont="1" applyBorder="1" applyAlignment="1">
      <alignment horizontal="center" vertical="center" wrapText="1"/>
    </xf>
    <xf numFmtId="0" fontId="64" fillId="0" borderId="21" xfId="0" applyFont="1" applyBorder="1" applyAlignment="1">
      <alignment horizontal="center" vertical="center" wrapText="1"/>
    </xf>
    <xf numFmtId="0" fontId="64" fillId="0" borderId="23" xfId="0" applyFont="1" applyBorder="1" applyAlignment="1">
      <alignment horizontal="center" vertical="center" wrapText="1"/>
    </xf>
    <xf numFmtId="169" fontId="6" fillId="0" borderId="0" xfId="0" applyNumberFormat="1" applyFont="1" applyFill="1" applyAlignment="1">
      <alignment horizontal="left"/>
    </xf>
    <xf numFmtId="0" fontId="62" fillId="0" borderId="0" xfId="0" applyFont="1" applyAlignment="1">
      <alignment horizontal="center"/>
    </xf>
    <xf numFmtId="0" fontId="64" fillId="0" borderId="15" xfId="0" applyFont="1" applyBorder="1" applyAlignment="1">
      <alignment horizontal="center" vertical="center" wrapText="1"/>
    </xf>
    <xf numFmtId="0" fontId="64" fillId="0" borderId="14" xfId="0" applyFont="1" applyBorder="1" applyAlignment="1">
      <alignment horizontal="center" vertical="center" wrapText="1"/>
    </xf>
    <xf numFmtId="0" fontId="64" fillId="0" borderId="22" xfId="0" applyFont="1" applyBorder="1" applyAlignment="1">
      <alignment horizontal="center" vertical="center" wrapText="1"/>
    </xf>
    <xf numFmtId="169" fontId="6" fillId="0" borderId="15" xfId="0" applyNumberFormat="1" applyFont="1" applyFill="1" applyBorder="1" applyAlignment="1">
      <alignment horizontal="center" vertical="center" wrapText="1"/>
    </xf>
    <xf numFmtId="169" fontId="6" fillId="0" borderId="14" xfId="0" applyNumberFormat="1" applyFont="1" applyFill="1" applyBorder="1" applyAlignment="1">
      <alignment horizontal="center" vertical="center" wrapText="1"/>
    </xf>
    <xf numFmtId="169" fontId="6" fillId="0" borderId="22" xfId="0" applyNumberFormat="1" applyFont="1" applyFill="1" applyBorder="1" applyAlignment="1">
      <alignment horizontal="center" vertical="center" wrapText="1"/>
    </xf>
    <xf numFmtId="169" fontId="24" fillId="0" borderId="4" xfId="0" applyNumberFormat="1" applyFont="1" applyFill="1" applyBorder="1" applyAlignment="1">
      <alignment horizontal="center" vertical="center"/>
    </xf>
    <xf numFmtId="169" fontId="24" fillId="0" borderId="0" xfId="0" applyNumberFormat="1" applyFont="1" applyFill="1" applyBorder="1" applyAlignment="1">
      <alignment horizontal="center" vertical="center"/>
    </xf>
    <xf numFmtId="169" fontId="24" fillId="0" borderId="11" xfId="0" applyNumberFormat="1" applyFont="1" applyFill="1" applyBorder="1" applyAlignment="1">
      <alignment horizontal="center" vertical="center"/>
    </xf>
    <xf numFmtId="169" fontId="24" fillId="0" borderId="15" xfId="0" applyNumberFormat="1" applyFont="1" applyFill="1" applyBorder="1" applyAlignment="1">
      <alignment horizontal="center" vertical="center" wrapText="1"/>
    </xf>
    <xf numFmtId="169" fontId="24" fillId="0" borderId="14" xfId="0" applyNumberFormat="1" applyFont="1" applyFill="1" applyBorder="1" applyAlignment="1">
      <alignment horizontal="center" vertical="center" wrapText="1"/>
    </xf>
    <xf numFmtId="169" fontId="24" fillId="0" borderId="22" xfId="0" applyNumberFormat="1" applyFont="1" applyFill="1" applyBorder="1" applyAlignment="1">
      <alignment horizontal="center" vertical="center" wrapText="1"/>
    </xf>
    <xf numFmtId="0" fontId="6" fillId="0" borderId="15" xfId="0" applyFont="1" applyFill="1" applyBorder="1" applyAlignment="1">
      <alignment horizontal="center" vertical="center" wrapText="1"/>
    </xf>
    <xf numFmtId="0" fontId="6" fillId="0" borderId="14" xfId="0" applyFont="1" applyFill="1" applyBorder="1" applyAlignment="1">
      <alignment horizontal="center" vertical="center" wrapText="1"/>
    </xf>
    <xf numFmtId="0" fontId="6" fillId="0" borderId="22" xfId="0" applyFont="1" applyFill="1" applyBorder="1" applyAlignment="1">
      <alignment horizontal="center" vertical="center" wrapText="1"/>
    </xf>
    <xf numFmtId="169" fontId="20" fillId="0" borderId="0" xfId="0" applyNumberFormat="1" applyFont="1" applyAlignment="1">
      <alignment horizontal="left"/>
    </xf>
    <xf numFmtId="169" fontId="20" fillId="0" borderId="0" xfId="0" quotePrefix="1" applyNumberFormat="1" applyFont="1" applyAlignment="1">
      <alignment horizontal="left"/>
    </xf>
    <xf numFmtId="169" fontId="24" fillId="0" borderId="19" xfId="0" applyNumberFormat="1" applyFont="1" applyFill="1" applyBorder="1" applyAlignment="1">
      <alignment horizontal="center" vertical="center" wrapText="1"/>
    </xf>
    <xf numFmtId="169" fontId="24" fillId="0" borderId="20" xfId="0" applyNumberFormat="1" applyFont="1" applyFill="1" applyBorder="1" applyAlignment="1">
      <alignment horizontal="center" vertical="center" wrapText="1"/>
    </xf>
    <xf numFmtId="169" fontId="24" fillId="0" borderId="16" xfId="0" applyNumberFormat="1" applyFont="1" applyFill="1" applyBorder="1" applyAlignment="1">
      <alignment horizontal="center" vertical="center" wrapText="1"/>
    </xf>
    <xf numFmtId="169" fontId="24" fillId="0" borderId="17" xfId="0" applyNumberFormat="1" applyFont="1" applyFill="1" applyBorder="1" applyAlignment="1">
      <alignment horizontal="center" vertical="center" wrapText="1"/>
    </xf>
    <xf numFmtId="169" fontId="24" fillId="0" borderId="21" xfId="0" applyNumberFormat="1" applyFont="1" applyFill="1" applyBorder="1" applyAlignment="1">
      <alignment horizontal="center" vertical="center" wrapText="1"/>
    </xf>
    <xf numFmtId="169" fontId="24" fillId="0" borderId="23" xfId="0" applyNumberFormat="1" applyFont="1" applyFill="1" applyBorder="1" applyAlignment="1">
      <alignment horizontal="center" vertical="center" wrapText="1"/>
    </xf>
    <xf numFmtId="169" fontId="24" fillId="0" borderId="15" xfId="0" applyNumberFormat="1" applyFont="1" applyFill="1" applyBorder="1" applyAlignment="1">
      <alignment horizontal="center" vertical="center"/>
    </xf>
    <xf numFmtId="169" fontId="24" fillId="0" borderId="14" xfId="0" applyNumberFormat="1" applyFont="1" applyFill="1" applyBorder="1" applyAlignment="1">
      <alignment horizontal="center" vertical="center"/>
    </xf>
    <xf numFmtId="169" fontId="24" fillId="0" borderId="22" xfId="0" applyNumberFormat="1" applyFont="1" applyFill="1" applyBorder="1" applyAlignment="1">
      <alignment horizontal="center" vertical="center"/>
    </xf>
    <xf numFmtId="169" fontId="20" fillId="0" borderId="0" xfId="0" applyNumberFormat="1" applyFont="1" applyFill="1" applyAlignment="1">
      <alignment horizontal="left"/>
    </xf>
    <xf numFmtId="0" fontId="18" fillId="0" borderId="0" xfId="0" applyFont="1" applyFill="1" applyAlignment="1">
      <alignment horizontal="center"/>
    </xf>
    <xf numFmtId="169" fontId="19" fillId="0" borderId="0" xfId="0" applyNumberFormat="1" applyFont="1" applyFill="1" applyAlignment="1">
      <alignment horizontal="left" vertical="center"/>
    </xf>
    <xf numFmtId="0" fontId="20" fillId="0" borderId="0" xfId="0" applyFont="1" applyFill="1" applyAlignment="1">
      <alignment horizontal="center" vertical="center"/>
    </xf>
    <xf numFmtId="169" fontId="20" fillId="0" borderId="0" xfId="0" applyNumberFormat="1" applyFont="1" applyFill="1" applyAlignment="1">
      <alignment horizontal="left" vertical="center"/>
    </xf>
    <xf numFmtId="169" fontId="12" fillId="0" borderId="0" xfId="0" applyNumberFormat="1" applyFont="1" applyFill="1" applyBorder="1" applyAlignment="1">
      <alignment horizontal="left" vertical="center"/>
    </xf>
    <xf numFmtId="169" fontId="24" fillId="0" borderId="13" xfId="0" applyNumberFormat="1" applyFont="1" applyFill="1" applyBorder="1" applyAlignment="1">
      <alignment horizontal="center" vertical="center" wrapText="1"/>
    </xf>
    <xf numFmtId="169" fontId="20" fillId="0" borderId="0" xfId="0" applyNumberFormat="1" applyFont="1" applyAlignment="1">
      <alignment horizontal="left" vertical="center"/>
    </xf>
    <xf numFmtId="169" fontId="20" fillId="0" borderId="0" xfId="0" quotePrefix="1" applyNumberFormat="1" applyFont="1" applyAlignment="1">
      <alignment horizontal="left" vertical="center"/>
    </xf>
    <xf numFmtId="169" fontId="24" fillId="0" borderId="24" xfId="0" applyNumberFormat="1" applyFont="1" applyFill="1" applyBorder="1" applyAlignment="1">
      <alignment horizontal="center" vertical="center"/>
    </xf>
    <xf numFmtId="169" fontId="24" fillId="0" borderId="13" xfId="0" applyNumberFormat="1" applyFont="1" applyFill="1" applyBorder="1" applyAlignment="1">
      <alignment horizontal="center" vertical="center"/>
    </xf>
    <xf numFmtId="169" fontId="24" fillId="0" borderId="18" xfId="0" applyNumberFormat="1" applyFont="1" applyFill="1" applyBorder="1" applyAlignment="1">
      <alignment horizontal="center" vertical="center" wrapText="1"/>
    </xf>
    <xf numFmtId="182" fontId="6" fillId="0" borderId="0" xfId="0" applyNumberFormat="1" applyFont="1" applyFill="1" applyAlignment="1">
      <alignment horizontal="right"/>
    </xf>
    <xf numFmtId="0" fontId="24" fillId="0" borderId="13" xfId="0" applyFont="1" applyFill="1" applyBorder="1" applyAlignment="1">
      <alignment horizontal="center" vertical="center"/>
    </xf>
    <xf numFmtId="169" fontId="18" fillId="0" borderId="0" xfId="0" applyNumberFormat="1" applyFont="1" applyFill="1" applyBorder="1" applyAlignment="1">
      <alignment horizontal="center"/>
    </xf>
    <xf numFmtId="0" fontId="6" fillId="0" borderId="13" xfId="0" applyFont="1" applyFill="1" applyBorder="1" applyAlignment="1">
      <alignment horizontal="center" vertical="center" wrapText="1"/>
    </xf>
    <xf numFmtId="169" fontId="6" fillId="0" borderId="0" xfId="0" applyNumberFormat="1" applyFont="1" applyFill="1" applyAlignment="1">
      <alignment horizontal="left" vertical="center"/>
    </xf>
    <xf numFmtId="169" fontId="24" fillId="0" borderId="19" xfId="0" applyNumberFormat="1" applyFont="1" applyFill="1" applyBorder="1" applyAlignment="1">
      <alignment horizontal="center" vertical="center"/>
    </xf>
    <xf numFmtId="169" fontId="24" fillId="0" borderId="16" xfId="0" applyNumberFormat="1" applyFont="1" applyFill="1" applyBorder="1" applyAlignment="1">
      <alignment horizontal="center" vertical="center"/>
    </xf>
    <xf numFmtId="169" fontId="24" fillId="0" borderId="21" xfId="0" applyNumberFormat="1" applyFont="1" applyFill="1" applyBorder="1" applyAlignment="1">
      <alignment horizontal="center" vertical="center"/>
    </xf>
    <xf numFmtId="0" fontId="1" fillId="0" borderId="14" xfId="0" applyFont="1" applyFill="1" applyBorder="1" applyAlignment="1">
      <alignment horizontal="center" vertical="center" wrapText="1"/>
    </xf>
    <xf numFmtId="0" fontId="1" fillId="0" borderId="22" xfId="0" applyFont="1" applyFill="1" applyBorder="1" applyAlignment="1">
      <alignment horizontal="center" vertical="center" wrapText="1"/>
    </xf>
    <xf numFmtId="169" fontId="24" fillId="0" borderId="12" xfId="0" applyNumberFormat="1" applyFont="1" applyFill="1" applyBorder="1" applyAlignment="1">
      <alignment horizontal="center" vertical="center"/>
    </xf>
    <xf numFmtId="0" fontId="6" fillId="0" borderId="15" xfId="0" applyNumberFormat="1" applyFont="1" applyFill="1" applyBorder="1" applyAlignment="1">
      <alignment horizontal="center" vertical="center" wrapText="1"/>
    </xf>
    <xf numFmtId="0" fontId="24" fillId="0" borderId="14" xfId="0" applyNumberFormat="1" applyFont="1" applyFill="1" applyBorder="1" applyAlignment="1">
      <alignment horizontal="center" vertical="center" wrapText="1"/>
    </xf>
    <xf numFmtId="0" fontId="24" fillId="0" borderId="22" xfId="0" applyNumberFormat="1" applyFont="1" applyFill="1" applyBorder="1" applyAlignment="1">
      <alignment horizontal="center" vertical="center" wrapText="1"/>
    </xf>
    <xf numFmtId="169" fontId="20" fillId="0" borderId="0" xfId="0" quotePrefix="1" applyNumberFormat="1" applyFont="1" applyFill="1" applyAlignment="1">
      <alignment horizontal="left" vertical="center"/>
    </xf>
    <xf numFmtId="169" fontId="24" fillId="0" borderId="18" xfId="0" applyNumberFormat="1" applyFont="1" applyFill="1" applyBorder="1" applyAlignment="1">
      <alignment horizontal="center" vertical="center"/>
    </xf>
    <xf numFmtId="169" fontId="24" fillId="0" borderId="12" xfId="0" applyNumberFormat="1" applyFont="1" applyFill="1" applyBorder="1" applyAlignment="1">
      <alignment horizontal="center" vertical="center" wrapText="1"/>
    </xf>
    <xf numFmtId="169" fontId="24" fillId="0" borderId="24" xfId="0" applyNumberFormat="1" applyFont="1" applyFill="1" applyBorder="1" applyAlignment="1">
      <alignment horizontal="center" vertical="center" wrapText="1"/>
    </xf>
    <xf numFmtId="169" fontId="9" fillId="0" borderId="0" xfId="0" applyNumberFormat="1" applyFont="1" applyFill="1" applyAlignment="1">
      <alignment horizontal="left" vertical="center"/>
    </xf>
    <xf numFmtId="169" fontId="24" fillId="24" borderId="18" xfId="0" applyNumberFormat="1" applyFont="1" applyFill="1" applyBorder="1" applyAlignment="1">
      <alignment horizontal="center" vertical="center"/>
    </xf>
    <xf numFmtId="169" fontId="24" fillId="24" borderId="12" xfId="0" applyNumberFormat="1" applyFont="1" applyFill="1" applyBorder="1" applyAlignment="1">
      <alignment horizontal="center" vertical="center"/>
    </xf>
    <xf numFmtId="169" fontId="24" fillId="24" borderId="24" xfId="0" applyNumberFormat="1" applyFont="1" applyFill="1" applyBorder="1" applyAlignment="1">
      <alignment horizontal="center" vertical="center"/>
    </xf>
    <xf numFmtId="169" fontId="6" fillId="24" borderId="15" xfId="0" applyNumberFormat="1" applyFont="1" applyFill="1" applyBorder="1" applyAlignment="1">
      <alignment horizontal="center" vertical="center" wrapText="1"/>
    </xf>
    <xf numFmtId="169" fontId="6" fillId="24" borderId="14" xfId="0" applyNumberFormat="1" applyFont="1" applyFill="1" applyBorder="1" applyAlignment="1">
      <alignment horizontal="center" vertical="center" wrapText="1"/>
    </xf>
    <xf numFmtId="169" fontId="6" fillId="24" borderId="22" xfId="0" applyNumberFormat="1" applyFont="1" applyFill="1" applyBorder="1" applyAlignment="1">
      <alignment horizontal="center" vertical="center" wrapText="1"/>
    </xf>
    <xf numFmtId="169" fontId="24" fillId="24" borderId="15" xfId="0" applyNumberFormat="1" applyFont="1" applyFill="1" applyBorder="1" applyAlignment="1">
      <alignment horizontal="center" vertical="center"/>
    </xf>
    <xf numFmtId="169" fontId="24" fillId="24" borderId="14" xfId="0" applyNumberFormat="1" applyFont="1" applyFill="1" applyBorder="1" applyAlignment="1">
      <alignment horizontal="center" vertical="center"/>
    </xf>
    <xf numFmtId="169" fontId="24" fillId="24" borderId="22" xfId="0" applyNumberFormat="1" applyFont="1" applyFill="1" applyBorder="1" applyAlignment="1">
      <alignment horizontal="center" vertical="center"/>
    </xf>
    <xf numFmtId="169" fontId="24" fillId="24" borderId="15" xfId="0" applyNumberFormat="1" applyFont="1" applyFill="1" applyBorder="1" applyAlignment="1">
      <alignment horizontal="center" vertical="center" wrapText="1"/>
    </xf>
    <xf numFmtId="169" fontId="24" fillId="24" borderId="14" xfId="0" applyNumberFormat="1" applyFont="1" applyFill="1" applyBorder="1" applyAlignment="1">
      <alignment horizontal="center" vertical="center" wrapText="1"/>
    </xf>
    <xf numFmtId="169" fontId="24" fillId="24" borderId="22" xfId="0" applyNumberFormat="1" applyFont="1" applyFill="1" applyBorder="1" applyAlignment="1">
      <alignment horizontal="center" vertical="center" wrapText="1"/>
    </xf>
    <xf numFmtId="166" fontId="6" fillId="24" borderId="15" xfId="0" applyNumberFormat="1" applyFont="1" applyFill="1" applyBorder="1" applyAlignment="1">
      <alignment horizontal="center" vertical="center" wrapText="1"/>
    </xf>
    <xf numFmtId="166" fontId="6" fillId="24" borderId="14" xfId="0" applyNumberFormat="1" applyFont="1" applyFill="1" applyBorder="1" applyAlignment="1">
      <alignment horizontal="center" vertical="center" wrapText="1"/>
    </xf>
    <xf numFmtId="166" fontId="6" fillId="24" borderId="22" xfId="0" applyNumberFormat="1" applyFont="1" applyFill="1" applyBorder="1" applyAlignment="1">
      <alignment horizontal="center" vertical="center" wrapText="1"/>
    </xf>
    <xf numFmtId="0" fontId="27" fillId="0" borderId="0" xfId="0" applyFont="1" applyFill="1" applyAlignment="1">
      <alignment horizontal="right" vertical="center"/>
    </xf>
    <xf numFmtId="0" fontId="27" fillId="0" borderId="0" xfId="0" applyFont="1" applyFill="1" applyAlignment="1">
      <alignment horizontal="left" vertical="center"/>
    </xf>
    <xf numFmtId="169" fontId="24" fillId="24" borderId="18" xfId="0" applyNumberFormat="1" applyFont="1" applyFill="1" applyBorder="1" applyAlignment="1">
      <alignment horizontal="center" vertical="center" wrapText="1"/>
    </xf>
    <xf numFmtId="169" fontId="24" fillId="24" borderId="12" xfId="0" applyNumberFormat="1" applyFont="1" applyFill="1" applyBorder="1" applyAlignment="1">
      <alignment horizontal="center" vertical="center" wrapText="1"/>
    </xf>
    <xf numFmtId="169" fontId="24" fillId="24" borderId="24" xfId="0" applyNumberFormat="1" applyFont="1" applyFill="1" applyBorder="1" applyAlignment="1">
      <alignment horizontal="center" vertical="center" wrapText="1"/>
    </xf>
    <xf numFmtId="169" fontId="24" fillId="24" borderId="20" xfId="0" applyNumberFormat="1" applyFont="1" applyFill="1" applyBorder="1" applyAlignment="1">
      <alignment horizontal="center" vertical="center" wrapText="1"/>
    </xf>
    <xf numFmtId="169" fontId="24" fillId="24" borderId="17" xfId="0" applyNumberFormat="1" applyFont="1" applyFill="1" applyBorder="1" applyAlignment="1">
      <alignment horizontal="center" vertical="center" wrapText="1"/>
    </xf>
    <xf numFmtId="169" fontId="24" fillId="24" borderId="23" xfId="0" applyNumberFormat="1" applyFont="1" applyFill="1" applyBorder="1" applyAlignment="1">
      <alignment horizontal="center" vertical="center" wrapText="1"/>
    </xf>
    <xf numFmtId="166" fontId="6" fillId="24" borderId="19" xfId="0" applyNumberFormat="1" applyFont="1" applyFill="1" applyBorder="1" applyAlignment="1">
      <alignment horizontal="center" vertical="center" wrapText="1"/>
    </xf>
    <xf numFmtId="166" fontId="6" fillId="24" borderId="16" xfId="0" applyNumberFormat="1" applyFont="1" applyFill="1" applyBorder="1" applyAlignment="1">
      <alignment horizontal="center" vertical="center" wrapText="1"/>
    </xf>
    <xf numFmtId="166" fontId="6" fillId="24" borderId="21" xfId="0" applyNumberFormat="1" applyFont="1" applyFill="1" applyBorder="1" applyAlignment="1">
      <alignment horizontal="center" vertical="center" wrapText="1"/>
    </xf>
    <xf numFmtId="0" fontId="1" fillId="24" borderId="14" xfId="0" applyFont="1" applyFill="1" applyBorder="1" applyAlignment="1">
      <alignment horizontal="center" vertical="center" wrapText="1"/>
    </xf>
    <xf numFmtId="0" fontId="1" fillId="24" borderId="22" xfId="0" applyFont="1" applyFill="1" applyBorder="1" applyAlignment="1">
      <alignment horizontal="center" vertical="center" wrapText="1"/>
    </xf>
    <xf numFmtId="169" fontId="24" fillId="24" borderId="19" xfId="0" applyNumberFormat="1" applyFont="1" applyFill="1" applyBorder="1" applyAlignment="1">
      <alignment horizontal="center" vertical="center"/>
    </xf>
    <xf numFmtId="169" fontId="24" fillId="24" borderId="16" xfId="0" applyNumberFormat="1" applyFont="1" applyFill="1" applyBorder="1" applyAlignment="1">
      <alignment horizontal="center" vertical="center"/>
    </xf>
    <xf numFmtId="169" fontId="24" fillId="24" borderId="21" xfId="0" applyNumberFormat="1" applyFont="1" applyFill="1" applyBorder="1" applyAlignment="1">
      <alignment horizontal="center" vertical="center"/>
    </xf>
    <xf numFmtId="0" fontId="6" fillId="0" borderId="0" xfId="0" applyFont="1" applyFill="1" applyAlignment="1">
      <alignment horizontal="right" vertical="center"/>
    </xf>
    <xf numFmtId="0" fontId="6" fillId="0" borderId="0" xfId="0" applyFont="1" applyFill="1" applyAlignment="1">
      <alignment horizontal="left" vertical="center"/>
    </xf>
    <xf numFmtId="0" fontId="6" fillId="0" borderId="0" xfId="0" applyFont="1" applyFill="1" applyAlignment="1">
      <alignment horizontal="left"/>
    </xf>
    <xf numFmtId="0" fontId="24" fillId="24" borderId="15" xfId="0" applyFont="1" applyFill="1" applyBorder="1" applyAlignment="1">
      <alignment horizontal="center" vertical="center" wrapText="1"/>
    </xf>
    <xf numFmtId="0" fontId="24" fillId="24" borderId="14" xfId="0" applyFont="1" applyFill="1" applyBorder="1" applyAlignment="1">
      <alignment horizontal="center" vertical="center" wrapText="1"/>
    </xf>
    <xf numFmtId="0" fontId="24" fillId="24" borderId="22" xfId="0" applyFont="1" applyFill="1" applyBorder="1" applyAlignment="1">
      <alignment horizontal="center" vertical="center" wrapText="1"/>
    </xf>
    <xf numFmtId="0" fontId="24" fillId="24" borderId="18" xfId="0" applyFont="1" applyFill="1" applyBorder="1" applyAlignment="1">
      <alignment horizontal="center" vertical="center"/>
    </xf>
    <xf numFmtId="0" fontId="24" fillId="24" borderId="12" xfId="0" applyFont="1" applyFill="1" applyBorder="1" applyAlignment="1">
      <alignment horizontal="center" vertical="center"/>
    </xf>
    <xf numFmtId="0" fontId="24" fillId="24" borderId="24" xfId="0" applyFont="1" applyFill="1" applyBorder="1" applyAlignment="1">
      <alignment horizontal="center" vertical="center"/>
    </xf>
    <xf numFmtId="0" fontId="6" fillId="0" borderId="0" xfId="0" applyFont="1" applyFill="1" applyAlignment="1">
      <alignment horizontal="right"/>
    </xf>
    <xf numFmtId="0" fontId="6" fillId="0" borderId="19" xfId="0" applyFont="1" applyFill="1" applyBorder="1" applyAlignment="1">
      <alignment horizontal="center" vertical="center" wrapText="1"/>
    </xf>
    <xf numFmtId="0" fontId="6" fillId="0" borderId="16" xfId="0" applyFont="1" applyFill="1" applyBorder="1" applyAlignment="1">
      <alignment horizontal="center" vertical="center" wrapText="1"/>
    </xf>
    <xf numFmtId="0" fontId="6" fillId="0" borderId="21" xfId="0" applyFont="1" applyFill="1" applyBorder="1" applyAlignment="1">
      <alignment horizontal="center" vertical="center" wrapText="1"/>
    </xf>
    <xf numFmtId="169" fontId="6" fillId="0" borderId="15" xfId="0" applyNumberFormat="1" applyFont="1" applyFill="1" applyBorder="1" applyAlignment="1">
      <alignment horizontal="center" vertical="center"/>
    </xf>
    <xf numFmtId="0" fontId="26" fillId="0" borderId="14" xfId="0" applyNumberFormat="1" applyFont="1" applyFill="1" applyBorder="1" applyAlignment="1">
      <alignment horizontal="center" vertical="center"/>
    </xf>
    <xf numFmtId="1" fontId="6" fillId="0" borderId="18" xfId="0" applyNumberFormat="1" applyFont="1" applyBorder="1" applyAlignment="1">
      <alignment horizontal="center" vertical="center"/>
    </xf>
    <xf numFmtId="1" fontId="6" fillId="0" borderId="12" xfId="0" applyNumberFormat="1" applyFont="1" applyBorder="1" applyAlignment="1">
      <alignment horizontal="center" vertical="center"/>
    </xf>
    <xf numFmtId="1" fontId="6" fillId="0" borderId="14" xfId="0" applyNumberFormat="1" applyFont="1" applyFill="1" applyBorder="1" applyAlignment="1">
      <alignment horizontal="center" vertical="center"/>
    </xf>
    <xf numFmtId="1" fontId="26" fillId="0" borderId="14" xfId="0" applyNumberFormat="1" applyFont="1" applyFill="1" applyBorder="1" applyAlignment="1">
      <alignment horizontal="center" vertical="center" wrapText="1"/>
    </xf>
    <xf numFmtId="1" fontId="26" fillId="0" borderId="14" xfId="0" applyNumberFormat="1" applyFont="1" applyFill="1" applyBorder="1" applyAlignment="1">
      <alignment horizontal="center" vertical="center"/>
    </xf>
    <xf numFmtId="1" fontId="6" fillId="0" borderId="14" xfId="0" applyNumberFormat="1" applyFont="1" applyBorder="1" applyAlignment="1">
      <alignment horizontal="center" vertical="center"/>
    </xf>
    <xf numFmtId="1" fontId="18" fillId="0" borderId="0" xfId="0" applyNumberFormat="1" applyFont="1" applyAlignment="1">
      <alignment horizontal="center"/>
    </xf>
    <xf numFmtId="1" fontId="6" fillId="0" borderId="24" xfId="0" applyNumberFormat="1" applyFont="1" applyBorder="1" applyAlignment="1">
      <alignment horizontal="center" vertical="center"/>
    </xf>
    <xf numFmtId="0" fontId="6" fillId="0" borderId="14" xfId="0" applyNumberFormat="1" applyFont="1" applyFill="1" applyBorder="1" applyAlignment="1">
      <alignment horizontal="center" vertical="center"/>
    </xf>
    <xf numFmtId="0" fontId="90" fillId="0" borderId="11" xfId="0" applyNumberFormat="1" applyFont="1" applyBorder="1" applyAlignment="1">
      <alignment horizontal="left"/>
    </xf>
    <xf numFmtId="1" fontId="6" fillId="0" borderId="0" xfId="0" applyNumberFormat="1" applyFont="1" applyAlignment="1">
      <alignment horizontal="center"/>
    </xf>
    <xf numFmtId="1" fontId="6" fillId="0" borderId="15" xfId="0" applyNumberFormat="1" applyFont="1" applyBorder="1" applyAlignment="1">
      <alignment horizontal="center" vertical="center" wrapText="1"/>
    </xf>
    <xf numFmtId="1" fontId="1" fillId="0" borderId="22" xfId="0" applyNumberFormat="1" applyFont="1" applyBorder="1" applyAlignment="1">
      <alignment horizontal="center" vertical="center" wrapText="1"/>
    </xf>
    <xf numFmtId="0" fontId="72" fillId="0" borderId="0" xfId="0" applyNumberFormat="1" applyFont="1" applyFill="1" applyBorder="1" applyAlignment="1">
      <alignment horizontal="left" vertical="center" wrapText="1"/>
    </xf>
    <xf numFmtId="0" fontId="6" fillId="0" borderId="0" xfId="0" applyNumberFormat="1" applyFont="1" applyFill="1" applyBorder="1" applyAlignment="1">
      <alignment horizontal="left" vertical="center" wrapText="1"/>
    </xf>
    <xf numFmtId="1" fontId="6" fillId="0" borderId="19" xfId="0" applyNumberFormat="1" applyFont="1" applyBorder="1" applyAlignment="1">
      <alignment horizontal="center" vertical="center" wrapText="1"/>
    </xf>
    <xf numFmtId="1" fontId="6" fillId="0" borderId="4" xfId="0" applyNumberFormat="1" applyFont="1" applyBorder="1" applyAlignment="1">
      <alignment horizontal="center" vertical="center"/>
    </xf>
    <xf numFmtId="1" fontId="6" fillId="0" borderId="20" xfId="0" applyNumberFormat="1" applyFont="1" applyBorder="1" applyAlignment="1">
      <alignment horizontal="center" vertical="center"/>
    </xf>
    <xf numFmtId="0" fontId="6" fillId="0" borderId="0" xfId="0" quotePrefix="1" applyNumberFormat="1" applyFont="1" applyFill="1" applyBorder="1" applyAlignment="1">
      <alignment horizontal="left" vertical="center" wrapText="1"/>
    </xf>
    <xf numFmtId="1" fontId="6" fillId="0" borderId="0" xfId="0" applyNumberFormat="1" applyFont="1" applyBorder="1" applyAlignment="1">
      <alignment horizontal="center" vertical="center" wrapText="1"/>
    </xf>
    <xf numFmtId="1" fontId="1" fillId="0" borderId="14" xfId="0" applyNumberFormat="1" applyFont="1" applyBorder="1" applyAlignment="1">
      <alignment horizontal="center" vertical="center" wrapText="1"/>
    </xf>
    <xf numFmtId="0" fontId="90" fillId="0" borderId="11" xfId="0" applyNumberFormat="1" applyFont="1" applyBorder="1" applyAlignment="1">
      <alignment horizontal="center"/>
    </xf>
    <xf numFmtId="1" fontId="6" fillId="0" borderId="22" xfId="0" applyNumberFormat="1" applyFont="1" applyBorder="1" applyAlignment="1">
      <alignment horizontal="center" vertical="center" wrapText="1"/>
    </xf>
  </cellXfs>
  <cellStyles count="71">
    <cellStyle name="0mitP" xfId="1"/>
    <cellStyle name="0ohneP" xfId="2"/>
    <cellStyle name="10mitP" xfId="3"/>
    <cellStyle name="12mitP" xfId="4"/>
    <cellStyle name="12ohneP" xfId="5"/>
    <cellStyle name="13mitP" xfId="6"/>
    <cellStyle name="1mitP" xfId="7"/>
    <cellStyle name="1ohneP" xfId="8"/>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ohneP" xfId="18"/>
    <cellStyle name="40% - Akzent1" xfId="19"/>
    <cellStyle name="40% - Akzent2" xfId="20"/>
    <cellStyle name="40% - Akzent3" xfId="21"/>
    <cellStyle name="40% - Akzent4" xfId="22"/>
    <cellStyle name="40% - Akzent5" xfId="23"/>
    <cellStyle name="40% - Akzent6" xfId="24"/>
    <cellStyle name="4mitP" xfId="25"/>
    <cellStyle name="4ohneP" xfId="26"/>
    <cellStyle name="60% - Akzent1" xfId="27"/>
    <cellStyle name="60% - Akzent2" xfId="28"/>
    <cellStyle name="60% - Akzent3" xfId="29"/>
    <cellStyle name="60% - Akzent4" xfId="30"/>
    <cellStyle name="60% - Akzent5" xfId="31"/>
    <cellStyle name="60% - Akzent6" xfId="32"/>
    <cellStyle name="6mitP" xfId="33"/>
    <cellStyle name="6ohneP" xfId="34"/>
    <cellStyle name="7mitP" xfId="35"/>
    <cellStyle name="9mitP" xfId="36"/>
    <cellStyle name="9ohneP" xfId="37"/>
    <cellStyle name="Akzent1" xfId="38" builtinId="29" customBuiltin="1"/>
    <cellStyle name="Akzent2" xfId="39" builtinId="33" customBuiltin="1"/>
    <cellStyle name="Akzent3" xfId="40" builtinId="37" customBuiltin="1"/>
    <cellStyle name="Akzent4" xfId="41" builtinId="41" customBuiltin="1"/>
    <cellStyle name="Akzent5" xfId="42" builtinId="45" customBuiltin="1"/>
    <cellStyle name="Akzent6" xfId="43" builtinId="49" customBuiltin="1"/>
    <cellStyle name="Ausgabe" xfId="44" builtinId="21" customBuiltin="1"/>
    <cellStyle name="Berechnung" xfId="45" builtinId="22" customBuiltin="1"/>
    <cellStyle name="Eingabe" xfId="46" builtinId="20" customBuiltin="1"/>
    <cellStyle name="Ergebnis" xfId="47" builtinId="25" customBuiltin="1"/>
    <cellStyle name="Erklärender Text" xfId="48" builtinId="53" customBuiltin="1"/>
    <cellStyle name="Fuss" xfId="49"/>
    <cellStyle name="Gut" xfId="50" builtinId="26" customBuiltin="1"/>
    <cellStyle name="Hyperlink" xfId="51" builtinId="8"/>
    <cellStyle name="Hyperlink_Tabelle 1.1 mit GF Erhebungsbogen einschl. Korr. FMS-W und Bereinigung" xfId="52"/>
    <cellStyle name="Hyperlink_Tabelle 1.2.3" xfId="53"/>
    <cellStyle name="Hyperlink_Tabelle 2.2.1" xfId="54"/>
    <cellStyle name="Hyperlink_Tabelle 2.2.2" xfId="55"/>
    <cellStyle name="Hyperlink_Tabelle 2.2.3" xfId="56"/>
    <cellStyle name="mitP" xfId="57"/>
    <cellStyle name="Neutral" xfId="58" builtinId="28" customBuiltin="1"/>
    <cellStyle name="Notiz" xfId="59" builtinId="10" customBuiltin="1"/>
    <cellStyle name="ohneP" xfId="60"/>
    <cellStyle name="Schlecht" xfId="61" builtinId="27" customBuiltin="1"/>
    <cellStyle name="Standard" xfId="0" builtinId="0"/>
    <cellStyle name="Standard_Zeichenerklärung" xfId="62"/>
    <cellStyle name="Überschrift" xfId="63" builtinId="15" customBuiltin="1"/>
    <cellStyle name="Überschrift 1" xfId="64" builtinId="16" customBuiltin="1"/>
    <cellStyle name="Überschrift 2" xfId="65" builtinId="17" customBuiltin="1"/>
    <cellStyle name="Überschrift 3" xfId="66" builtinId="18" customBuiltin="1"/>
    <cellStyle name="Überschrift 4" xfId="67" builtinId="19" customBuiltin="1"/>
    <cellStyle name="Verknüpfte Zelle" xfId="68" builtinId="24" customBuiltin="1"/>
    <cellStyle name="Warnender Text" xfId="69" builtinId="11" customBuiltin="1"/>
    <cellStyle name="Zelle überprüfen" xfId="70"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4.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2.xml"/><Relationship Id="rId40"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7218432"/>
        <c:axId val="185383680"/>
      </c:barChart>
      <c:catAx>
        <c:axId val="187218432"/>
        <c:scaling>
          <c:orientation val="minMax"/>
        </c:scaling>
        <c:delete val="1"/>
        <c:axPos val="b"/>
        <c:majorTickMark val="out"/>
        <c:minorTickMark val="none"/>
        <c:tickLblPos val="nextTo"/>
        <c:crossAx val="185383680"/>
        <c:crosses val="autoZero"/>
        <c:auto val="1"/>
        <c:lblAlgn val="ctr"/>
        <c:lblOffset val="100"/>
        <c:noMultiLvlLbl val="0"/>
      </c:catAx>
      <c:valAx>
        <c:axId val="18538368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721843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7092992"/>
        <c:axId val="186360384"/>
      </c:barChart>
      <c:catAx>
        <c:axId val="187092992"/>
        <c:scaling>
          <c:orientation val="minMax"/>
        </c:scaling>
        <c:delete val="1"/>
        <c:axPos val="b"/>
        <c:majorTickMark val="out"/>
        <c:minorTickMark val="none"/>
        <c:tickLblPos val="nextTo"/>
        <c:crossAx val="186360384"/>
        <c:crosses val="autoZero"/>
        <c:auto val="1"/>
        <c:lblAlgn val="ctr"/>
        <c:lblOffset val="100"/>
        <c:noMultiLvlLbl val="0"/>
      </c:catAx>
      <c:valAx>
        <c:axId val="1863603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709299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7094528"/>
        <c:axId val="186362112"/>
      </c:barChart>
      <c:catAx>
        <c:axId val="187094528"/>
        <c:scaling>
          <c:orientation val="minMax"/>
        </c:scaling>
        <c:delete val="1"/>
        <c:axPos val="b"/>
        <c:majorTickMark val="out"/>
        <c:minorTickMark val="none"/>
        <c:tickLblPos val="nextTo"/>
        <c:crossAx val="186362112"/>
        <c:crosses val="autoZero"/>
        <c:auto val="1"/>
        <c:lblAlgn val="ctr"/>
        <c:lblOffset val="100"/>
        <c:noMultiLvlLbl val="0"/>
      </c:catAx>
      <c:valAx>
        <c:axId val="18636211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70945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7095040"/>
        <c:axId val="186363840"/>
      </c:barChart>
      <c:catAx>
        <c:axId val="187095040"/>
        <c:scaling>
          <c:orientation val="minMax"/>
        </c:scaling>
        <c:delete val="1"/>
        <c:axPos val="b"/>
        <c:majorTickMark val="out"/>
        <c:minorTickMark val="none"/>
        <c:tickLblPos val="nextTo"/>
        <c:crossAx val="186363840"/>
        <c:crosses val="autoZero"/>
        <c:auto val="1"/>
        <c:lblAlgn val="ctr"/>
        <c:lblOffset val="100"/>
        <c:noMultiLvlLbl val="0"/>
      </c:catAx>
      <c:valAx>
        <c:axId val="1863638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70950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7095552"/>
        <c:axId val="186365568"/>
      </c:barChart>
      <c:catAx>
        <c:axId val="187095552"/>
        <c:scaling>
          <c:orientation val="minMax"/>
        </c:scaling>
        <c:delete val="1"/>
        <c:axPos val="b"/>
        <c:majorTickMark val="out"/>
        <c:minorTickMark val="none"/>
        <c:tickLblPos val="nextTo"/>
        <c:crossAx val="186365568"/>
        <c:crosses val="autoZero"/>
        <c:auto val="1"/>
        <c:lblAlgn val="ctr"/>
        <c:lblOffset val="100"/>
        <c:noMultiLvlLbl val="0"/>
      </c:catAx>
      <c:valAx>
        <c:axId val="18636556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709555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7096064"/>
        <c:axId val="186367296"/>
      </c:barChart>
      <c:catAx>
        <c:axId val="187096064"/>
        <c:scaling>
          <c:orientation val="minMax"/>
        </c:scaling>
        <c:delete val="1"/>
        <c:axPos val="b"/>
        <c:majorTickMark val="out"/>
        <c:minorTickMark val="none"/>
        <c:tickLblPos val="nextTo"/>
        <c:crossAx val="186367296"/>
        <c:crosses val="autoZero"/>
        <c:auto val="1"/>
        <c:lblAlgn val="ctr"/>
        <c:lblOffset val="100"/>
        <c:noMultiLvlLbl val="0"/>
      </c:catAx>
      <c:valAx>
        <c:axId val="18636729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709606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7096576"/>
        <c:axId val="188482688"/>
      </c:barChart>
      <c:catAx>
        <c:axId val="187096576"/>
        <c:scaling>
          <c:orientation val="minMax"/>
        </c:scaling>
        <c:delete val="1"/>
        <c:axPos val="b"/>
        <c:majorTickMark val="out"/>
        <c:minorTickMark val="none"/>
        <c:tickLblPos val="nextTo"/>
        <c:crossAx val="188482688"/>
        <c:crosses val="autoZero"/>
        <c:auto val="1"/>
        <c:lblAlgn val="ctr"/>
        <c:lblOffset val="100"/>
        <c:noMultiLvlLbl val="0"/>
      </c:catAx>
      <c:valAx>
        <c:axId val="1884826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709657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14612224"/>
        <c:axId val="188484416"/>
      </c:barChart>
      <c:catAx>
        <c:axId val="114612224"/>
        <c:scaling>
          <c:orientation val="minMax"/>
        </c:scaling>
        <c:delete val="1"/>
        <c:axPos val="b"/>
        <c:majorTickMark val="out"/>
        <c:minorTickMark val="none"/>
        <c:tickLblPos val="nextTo"/>
        <c:crossAx val="188484416"/>
        <c:crosses val="autoZero"/>
        <c:auto val="1"/>
        <c:lblAlgn val="ctr"/>
        <c:lblOffset val="100"/>
        <c:noMultiLvlLbl val="0"/>
      </c:catAx>
      <c:valAx>
        <c:axId val="1884844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1461222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ser>
        <c:ser>
          <c:idx val="0"/>
          <c:order val="1"/>
          <c:tx>
            <c:v>1. Hj 2010*</c:v>
          </c:tx>
          <c:spPr>
            <a:solidFill>
              <a:srgbClr val="99CCFF"/>
            </a:solidFill>
            <a:ln w="25400">
              <a:noFill/>
            </a:ln>
          </c:spPr>
          <c:invertIfNegative val="0"/>
          <c:dPt>
            <c:idx val="1"/>
            <c:invertIfNegative val="0"/>
            <c:bubble3D val="0"/>
          </c:dPt>
          <c:dLbls>
            <c:dLbl>
              <c:idx val="0"/>
              <c:tx>
                <c:rich>
                  <a:bodyPr/>
                  <a:lstStyle/>
                  <a:p>
                    <a:r>
                      <a:t>Insgesamt </a:t>
                    </a:r>
                  </a:p>
                </c:rich>
              </c:tx>
              <c:dLblPos val="outEnd"/>
              <c:showLegendKey val="0"/>
              <c:showVal val="0"/>
              <c:showCatName val="0"/>
              <c:showSerName val="0"/>
              <c:showPercent val="0"/>
              <c:showBubbleSize val="0"/>
            </c:dLbl>
            <c:dLbl>
              <c:idx val="1"/>
              <c:tx>
                <c:rich>
                  <a:bodyPr/>
                  <a:lstStyle/>
                  <a:p>
                    <a:r>
                      <a:t>Bund </a:t>
                    </a:r>
                  </a:p>
                </c:rich>
              </c:tx>
              <c:dLblPos val="outEnd"/>
              <c:showLegendKey val="0"/>
              <c:showVal val="0"/>
              <c:showCatName val="0"/>
              <c:showSerName val="0"/>
              <c:showPercent val="0"/>
              <c:showBubbleSize val="0"/>
            </c:dLbl>
            <c:dLbl>
              <c:idx val="2"/>
              <c:tx>
                <c:rich>
                  <a:bodyPr/>
                  <a:lstStyle/>
                  <a:p>
                    <a:r>
                      <a:t>Sozialversicherung</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Gemeindeverbände</a:t>
                    </a:r>
                  </a:p>
                </c:rich>
              </c:tx>
              <c:dLblPos val="outEnd"/>
              <c:showLegendKey val="0"/>
              <c:showVal val="0"/>
              <c:showCatName val="0"/>
              <c:showSerName val="0"/>
              <c:showPercent val="0"/>
              <c:showBubbleSize val="0"/>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ser>
        <c:dLbls>
          <c:showLegendKey val="0"/>
          <c:showVal val="0"/>
          <c:showCatName val="1"/>
          <c:showSerName val="0"/>
          <c:showPercent val="0"/>
          <c:showBubbleSize val="0"/>
        </c:dLbls>
        <c:gapWidth val="150"/>
        <c:axId val="188555264"/>
        <c:axId val="188486144"/>
      </c:barChart>
      <c:catAx>
        <c:axId val="188555264"/>
        <c:scaling>
          <c:orientation val="minMax"/>
        </c:scaling>
        <c:delete val="1"/>
        <c:axPos val="b"/>
        <c:majorTickMark val="out"/>
        <c:minorTickMark val="none"/>
        <c:tickLblPos val="nextTo"/>
        <c:crossAx val="188486144"/>
        <c:crosses val="autoZero"/>
        <c:auto val="1"/>
        <c:lblAlgn val="ctr"/>
        <c:lblOffset val="100"/>
        <c:noMultiLvlLbl val="0"/>
      </c:catAx>
      <c:valAx>
        <c:axId val="18848614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8555264"/>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1666693586378627"/>
          <c:y val="3.3402922755741124E-2"/>
          <c:w val="0.76666762653699239"/>
          <c:h val="0.81419624217119002"/>
        </c:manualLayout>
      </c:layout>
      <c:barChart>
        <c:barDir val="col"/>
        <c:grouping val="clustered"/>
        <c:varyColors val="0"/>
        <c:ser>
          <c:idx val="1"/>
          <c:order val="0"/>
          <c:tx>
            <c:strRef>
              <c:f>Eckwerte!$A$25</c:f>
              <c:strCache>
                <c:ptCount val="1"/>
                <c:pt idx="0">
                  <c:v>1.-3. Vj 2013</c:v>
                </c:pt>
              </c:strCache>
            </c:strRef>
          </c:tx>
          <c:spPr>
            <a:solidFill>
              <a:srgbClr val="993300"/>
            </a:solidFill>
            <a:ln w="25400">
              <a:noFill/>
            </a:ln>
          </c:spPr>
          <c:invertIfNegative val="0"/>
          <c:cat>
            <c:strLit>
              <c:ptCount val="5"/>
              <c:pt idx="0">
                <c:v>Insgesamt </c:v>
              </c:pt>
              <c:pt idx="1">
                <c:v>Bund </c:v>
              </c:pt>
              <c:pt idx="2">
                <c:v>Länder</c:v>
              </c:pt>
              <c:pt idx="3">
                <c:v>Gemeinden/Gv.</c:v>
              </c:pt>
              <c:pt idx="4">
                <c:v>Sozialversicherung</c:v>
              </c:pt>
            </c:strLit>
          </c:cat>
          <c:val>
            <c:numRef>
              <c:f>(Eckwerte!$C$25:$D$25,Eckwerte!$F$25:$H$25)</c:f>
              <c:numCache>
                <c:formatCode>###\ ###\ ##0</c:formatCode>
                <c:ptCount val="5"/>
                <c:pt idx="0">
                  <c:v>-28652</c:v>
                </c:pt>
                <c:pt idx="1">
                  <c:v>-23228</c:v>
                </c:pt>
                <c:pt idx="2">
                  <c:v>5</c:v>
                </c:pt>
                <c:pt idx="3">
                  <c:v>-1440</c:v>
                </c:pt>
                <c:pt idx="4">
                  <c:v>-3990</c:v>
                </c:pt>
              </c:numCache>
            </c:numRef>
          </c:val>
        </c:ser>
        <c:ser>
          <c:idx val="0"/>
          <c:order val="1"/>
          <c:tx>
            <c:strRef>
              <c:f>Eckwerte!$A$26</c:f>
              <c:strCache>
                <c:ptCount val="1"/>
                <c:pt idx="0">
                  <c:v>1.-3. Vj 2012</c:v>
                </c:pt>
              </c:strCache>
            </c:strRef>
          </c:tx>
          <c:spPr>
            <a:solidFill>
              <a:srgbClr val="FF9900"/>
            </a:solidFill>
            <a:ln w="25400">
              <a:noFill/>
            </a:ln>
          </c:spPr>
          <c:invertIfNegative val="0"/>
          <c:cat>
            <c:strLit>
              <c:ptCount val="5"/>
              <c:pt idx="0">
                <c:v>Insgesamt </c:v>
              </c:pt>
              <c:pt idx="1">
                <c:v>Bund </c:v>
              </c:pt>
              <c:pt idx="2">
                <c:v>Länder</c:v>
              </c:pt>
              <c:pt idx="3">
                <c:v>Gemeinden/Gv.</c:v>
              </c:pt>
              <c:pt idx="4">
                <c:v>Sozialversicherung</c:v>
              </c:pt>
            </c:strLit>
          </c:cat>
          <c:val>
            <c:numRef>
              <c:f>(Eckwerte!$C$26:$D$26,Eckwerte!$F$26:$H$26)</c:f>
              <c:numCache>
                <c:formatCode>###\ ###\ ##0</c:formatCode>
                <c:ptCount val="5"/>
                <c:pt idx="0">
                  <c:v>-23559</c:v>
                </c:pt>
                <c:pt idx="1">
                  <c:v>-24308</c:v>
                </c:pt>
                <c:pt idx="2">
                  <c:v>-3759</c:v>
                </c:pt>
                <c:pt idx="3">
                  <c:v>-1353</c:v>
                </c:pt>
                <c:pt idx="4">
                  <c:v>5860</c:v>
                </c:pt>
              </c:numCache>
            </c:numRef>
          </c:val>
        </c:ser>
        <c:dLbls>
          <c:showLegendKey val="0"/>
          <c:showVal val="0"/>
          <c:showCatName val="0"/>
          <c:showSerName val="0"/>
          <c:showPercent val="0"/>
          <c:showBubbleSize val="0"/>
        </c:dLbls>
        <c:gapWidth val="150"/>
        <c:axId val="188555776"/>
        <c:axId val="188487872"/>
      </c:barChart>
      <c:catAx>
        <c:axId val="188555776"/>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188487872"/>
        <c:crosses val="autoZero"/>
        <c:auto val="1"/>
        <c:lblAlgn val="ctr"/>
        <c:lblOffset val="120"/>
        <c:tickLblSkip val="1"/>
        <c:tickMarkSkip val="1"/>
        <c:noMultiLvlLbl val="0"/>
      </c:catAx>
      <c:valAx>
        <c:axId val="188487872"/>
        <c:scaling>
          <c:orientation val="minMax"/>
          <c:max val="10000"/>
          <c:min val="-30000"/>
        </c:scaling>
        <c:delete val="0"/>
        <c:axPos val="l"/>
        <c:majorGridlines>
          <c:spPr>
            <a:ln w="12700">
              <a:solidFill>
                <a:srgbClr val="333333"/>
              </a:solidFill>
              <a:prstDash val="solid"/>
            </a:ln>
          </c:spPr>
        </c:majorGridlines>
        <c:numFmt formatCode="###\ ###\ ##0" sourceLinked="1"/>
        <c:majorTickMark val="out"/>
        <c:minorTickMark val="none"/>
        <c:tickLblPos val="nextTo"/>
        <c:spPr>
          <a:ln w="12700">
            <a:solidFill>
              <a:srgbClr val="333333"/>
            </a:solidFill>
            <a:prstDash val="solid"/>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188555776"/>
        <c:crosses val="autoZero"/>
        <c:crossBetween val="between"/>
        <c:majorUnit val="10000"/>
        <c:dispUnits>
          <c:builtInUnit val="thousands"/>
        </c:dispUnits>
      </c:valAx>
      <c:spPr>
        <a:noFill/>
        <a:ln w="25400">
          <a:noFill/>
        </a:ln>
      </c:spPr>
    </c:plotArea>
    <c:legend>
      <c:legendPos val="b"/>
      <c:layout>
        <c:manualLayout>
          <c:xMode val="edge"/>
          <c:yMode val="edge"/>
          <c:x val="0.4974365202280151"/>
          <c:y val="0.93736951983298533"/>
          <c:w val="0.22179514948310983"/>
          <c:h val="4.8016701461377868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8556800"/>
        <c:axId val="189202432"/>
      </c:barChart>
      <c:catAx>
        <c:axId val="188556800"/>
        <c:scaling>
          <c:orientation val="minMax"/>
        </c:scaling>
        <c:delete val="1"/>
        <c:axPos val="b"/>
        <c:majorTickMark val="out"/>
        <c:minorTickMark val="none"/>
        <c:tickLblPos val="nextTo"/>
        <c:crossAx val="189202432"/>
        <c:crosses val="autoZero"/>
        <c:auto val="1"/>
        <c:lblAlgn val="ctr"/>
        <c:lblOffset val="100"/>
        <c:noMultiLvlLbl val="0"/>
      </c:catAx>
      <c:valAx>
        <c:axId val="1892024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85568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8557312"/>
        <c:axId val="189204160"/>
      </c:barChart>
      <c:catAx>
        <c:axId val="188557312"/>
        <c:scaling>
          <c:orientation val="minMax"/>
        </c:scaling>
        <c:delete val="1"/>
        <c:axPos val="b"/>
        <c:majorTickMark val="out"/>
        <c:minorTickMark val="none"/>
        <c:tickLblPos val="nextTo"/>
        <c:crossAx val="189204160"/>
        <c:crosses val="autoZero"/>
        <c:auto val="1"/>
        <c:lblAlgn val="ctr"/>
        <c:lblOffset val="100"/>
        <c:noMultiLvlLbl val="0"/>
      </c:catAx>
      <c:valAx>
        <c:axId val="18920416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855731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8557824"/>
        <c:axId val="189205888"/>
      </c:barChart>
      <c:catAx>
        <c:axId val="188557824"/>
        <c:scaling>
          <c:orientation val="minMax"/>
        </c:scaling>
        <c:delete val="1"/>
        <c:axPos val="b"/>
        <c:majorTickMark val="out"/>
        <c:minorTickMark val="none"/>
        <c:tickLblPos val="nextTo"/>
        <c:crossAx val="189205888"/>
        <c:crosses val="autoZero"/>
        <c:auto val="1"/>
        <c:lblAlgn val="ctr"/>
        <c:lblOffset val="100"/>
        <c:noMultiLvlLbl val="0"/>
      </c:catAx>
      <c:valAx>
        <c:axId val="1892058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855782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8558336"/>
        <c:axId val="189207616"/>
      </c:barChart>
      <c:catAx>
        <c:axId val="188558336"/>
        <c:scaling>
          <c:orientation val="minMax"/>
        </c:scaling>
        <c:delete val="1"/>
        <c:axPos val="b"/>
        <c:majorTickMark val="out"/>
        <c:minorTickMark val="none"/>
        <c:tickLblPos val="nextTo"/>
        <c:crossAx val="189207616"/>
        <c:crosses val="autoZero"/>
        <c:auto val="1"/>
        <c:lblAlgn val="ctr"/>
        <c:lblOffset val="100"/>
        <c:noMultiLvlLbl val="0"/>
      </c:catAx>
      <c:valAx>
        <c:axId val="1892076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855833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8558848"/>
        <c:axId val="189209344"/>
      </c:barChart>
      <c:catAx>
        <c:axId val="188558848"/>
        <c:scaling>
          <c:orientation val="minMax"/>
        </c:scaling>
        <c:delete val="1"/>
        <c:axPos val="b"/>
        <c:majorTickMark val="out"/>
        <c:minorTickMark val="none"/>
        <c:tickLblPos val="nextTo"/>
        <c:crossAx val="189209344"/>
        <c:crosses val="autoZero"/>
        <c:auto val="1"/>
        <c:lblAlgn val="ctr"/>
        <c:lblOffset val="100"/>
        <c:noMultiLvlLbl val="0"/>
      </c:catAx>
      <c:valAx>
        <c:axId val="1892093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855884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9894656"/>
        <c:axId val="189768256"/>
      </c:barChart>
      <c:catAx>
        <c:axId val="189894656"/>
        <c:scaling>
          <c:orientation val="minMax"/>
        </c:scaling>
        <c:delete val="1"/>
        <c:axPos val="b"/>
        <c:majorTickMark val="out"/>
        <c:minorTickMark val="none"/>
        <c:tickLblPos val="nextTo"/>
        <c:crossAx val="189768256"/>
        <c:crosses val="autoZero"/>
        <c:auto val="1"/>
        <c:lblAlgn val="ctr"/>
        <c:lblOffset val="100"/>
        <c:noMultiLvlLbl val="0"/>
      </c:catAx>
      <c:valAx>
        <c:axId val="1897682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989465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9895168"/>
        <c:axId val="189769984"/>
      </c:barChart>
      <c:catAx>
        <c:axId val="189895168"/>
        <c:scaling>
          <c:orientation val="minMax"/>
        </c:scaling>
        <c:delete val="1"/>
        <c:axPos val="b"/>
        <c:majorTickMark val="out"/>
        <c:minorTickMark val="none"/>
        <c:tickLblPos val="nextTo"/>
        <c:crossAx val="189769984"/>
        <c:crosses val="autoZero"/>
        <c:auto val="1"/>
        <c:lblAlgn val="ctr"/>
        <c:lblOffset val="100"/>
        <c:noMultiLvlLbl val="0"/>
      </c:catAx>
      <c:valAx>
        <c:axId val="1897699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98951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9895680"/>
        <c:axId val="189771712"/>
      </c:barChart>
      <c:catAx>
        <c:axId val="189895680"/>
        <c:scaling>
          <c:orientation val="minMax"/>
        </c:scaling>
        <c:delete val="1"/>
        <c:axPos val="b"/>
        <c:majorTickMark val="out"/>
        <c:minorTickMark val="none"/>
        <c:tickLblPos val="nextTo"/>
        <c:crossAx val="189771712"/>
        <c:crosses val="autoZero"/>
        <c:auto val="1"/>
        <c:lblAlgn val="ctr"/>
        <c:lblOffset val="100"/>
        <c:noMultiLvlLbl val="0"/>
      </c:catAx>
      <c:valAx>
        <c:axId val="18977171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989568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25" name="Rectangle 1"/>
        <xdr:cNvSpPr>
          <a:spLocks noChangeArrowheads="1"/>
        </xdr:cNvSpPr>
      </xdr:nvSpPr>
      <xdr:spPr bwMode="auto">
        <a:xfrm>
          <a:off x="495300"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466725</xdr:colOff>
          <xdr:row>0</xdr:row>
          <xdr:rowOff>66675</xdr:rowOff>
        </xdr:from>
        <xdr:to>
          <xdr:col>7</xdr:col>
          <xdr:colOff>2066925</xdr:colOff>
          <xdr:row>0</xdr:row>
          <xdr:rowOff>504825</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027" name="Picture 3" descr="14_steuern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41</xdr:row>
      <xdr:rowOff>0</xdr:rowOff>
    </xdr:from>
    <xdr:to>
      <xdr:col>3</xdr:col>
      <xdr:colOff>742950</xdr:colOff>
      <xdr:row>41</xdr:row>
      <xdr:rowOff>0</xdr:rowOff>
    </xdr:to>
    <xdr:graphicFrame macro="">
      <xdr:nvGraphicFramePr>
        <xdr:cNvPr id="15361"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74</xdr:row>
      <xdr:rowOff>0</xdr:rowOff>
    </xdr:from>
    <xdr:to>
      <xdr:col>3</xdr:col>
      <xdr:colOff>742950</xdr:colOff>
      <xdr:row>74</xdr:row>
      <xdr:rowOff>0</xdr:rowOff>
    </xdr:to>
    <xdr:graphicFrame macro="">
      <xdr:nvGraphicFramePr>
        <xdr:cNvPr id="15362"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41</xdr:row>
      <xdr:rowOff>0</xdr:rowOff>
    </xdr:from>
    <xdr:to>
      <xdr:col>3</xdr:col>
      <xdr:colOff>742950</xdr:colOff>
      <xdr:row>41</xdr:row>
      <xdr:rowOff>0</xdr:rowOff>
    </xdr:to>
    <xdr:graphicFrame macro="">
      <xdr:nvGraphicFramePr>
        <xdr:cNvPr id="15363"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74</xdr:row>
      <xdr:rowOff>0</xdr:rowOff>
    </xdr:from>
    <xdr:to>
      <xdr:col>3</xdr:col>
      <xdr:colOff>742950</xdr:colOff>
      <xdr:row>74</xdr:row>
      <xdr:rowOff>0</xdr:rowOff>
    </xdr:to>
    <xdr:graphicFrame macro="">
      <xdr:nvGraphicFramePr>
        <xdr:cNvPr id="15364"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41</xdr:row>
      <xdr:rowOff>0</xdr:rowOff>
    </xdr:from>
    <xdr:to>
      <xdr:col>3</xdr:col>
      <xdr:colOff>742950</xdr:colOff>
      <xdr:row>41</xdr:row>
      <xdr:rowOff>0</xdr:rowOff>
    </xdr:to>
    <xdr:graphicFrame macro="">
      <xdr:nvGraphicFramePr>
        <xdr:cNvPr id="15365"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74</xdr:row>
      <xdr:rowOff>0</xdr:rowOff>
    </xdr:from>
    <xdr:to>
      <xdr:col>3</xdr:col>
      <xdr:colOff>742950</xdr:colOff>
      <xdr:row>74</xdr:row>
      <xdr:rowOff>0</xdr:rowOff>
    </xdr:to>
    <xdr:graphicFrame macro="">
      <xdr:nvGraphicFramePr>
        <xdr:cNvPr id="15366"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41</xdr:row>
      <xdr:rowOff>0</xdr:rowOff>
    </xdr:from>
    <xdr:to>
      <xdr:col>3</xdr:col>
      <xdr:colOff>742950</xdr:colOff>
      <xdr:row>41</xdr:row>
      <xdr:rowOff>0</xdr:rowOff>
    </xdr:to>
    <xdr:graphicFrame macro="">
      <xdr:nvGraphicFramePr>
        <xdr:cNvPr id="15367"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74</xdr:row>
      <xdr:rowOff>0</xdr:rowOff>
    </xdr:from>
    <xdr:to>
      <xdr:col>3</xdr:col>
      <xdr:colOff>742950</xdr:colOff>
      <xdr:row>74</xdr:row>
      <xdr:rowOff>0</xdr:rowOff>
    </xdr:to>
    <xdr:graphicFrame macro="">
      <xdr:nvGraphicFramePr>
        <xdr:cNvPr id="15368"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40</xdr:row>
      <xdr:rowOff>0</xdr:rowOff>
    </xdr:from>
    <xdr:to>
      <xdr:col>6</xdr:col>
      <xdr:colOff>885825</xdr:colOff>
      <xdr:row>40</xdr:row>
      <xdr:rowOff>0</xdr:rowOff>
    </xdr:to>
    <xdr:graphicFrame macro="">
      <xdr:nvGraphicFramePr>
        <xdr:cNvPr id="1536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0</xdr:colOff>
      <xdr:row>41</xdr:row>
      <xdr:rowOff>0</xdr:rowOff>
    </xdr:from>
    <xdr:to>
      <xdr:col>6</xdr:col>
      <xdr:colOff>142875</xdr:colOff>
      <xdr:row>69</xdr:row>
      <xdr:rowOff>28575</xdr:rowOff>
    </xdr:to>
    <xdr:graphicFrame macro="">
      <xdr:nvGraphicFramePr>
        <xdr:cNvPr id="15370"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75</xdr:row>
      <xdr:rowOff>0</xdr:rowOff>
    </xdr:from>
    <xdr:to>
      <xdr:col>3</xdr:col>
      <xdr:colOff>742950</xdr:colOff>
      <xdr:row>75</xdr:row>
      <xdr:rowOff>0</xdr:rowOff>
    </xdr:to>
    <xdr:graphicFrame macro="">
      <xdr:nvGraphicFramePr>
        <xdr:cNvPr id="15371"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74</xdr:row>
      <xdr:rowOff>0</xdr:rowOff>
    </xdr:from>
    <xdr:to>
      <xdr:col>3</xdr:col>
      <xdr:colOff>742950</xdr:colOff>
      <xdr:row>74</xdr:row>
      <xdr:rowOff>0</xdr:rowOff>
    </xdr:to>
    <xdr:graphicFrame macro="">
      <xdr:nvGraphicFramePr>
        <xdr:cNvPr id="15372" name="Diagramm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75</xdr:row>
      <xdr:rowOff>0</xdr:rowOff>
    </xdr:from>
    <xdr:to>
      <xdr:col>3</xdr:col>
      <xdr:colOff>742950</xdr:colOff>
      <xdr:row>75</xdr:row>
      <xdr:rowOff>0</xdr:rowOff>
    </xdr:to>
    <xdr:graphicFrame macro="">
      <xdr:nvGraphicFramePr>
        <xdr:cNvPr id="15373"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74</xdr:row>
      <xdr:rowOff>0</xdr:rowOff>
    </xdr:from>
    <xdr:to>
      <xdr:col>3</xdr:col>
      <xdr:colOff>742950</xdr:colOff>
      <xdr:row>74</xdr:row>
      <xdr:rowOff>0</xdr:rowOff>
    </xdr:to>
    <xdr:graphicFrame macro="">
      <xdr:nvGraphicFramePr>
        <xdr:cNvPr id="15374"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75</xdr:row>
      <xdr:rowOff>0</xdr:rowOff>
    </xdr:from>
    <xdr:to>
      <xdr:col>3</xdr:col>
      <xdr:colOff>742950</xdr:colOff>
      <xdr:row>75</xdr:row>
      <xdr:rowOff>0</xdr:rowOff>
    </xdr:to>
    <xdr:graphicFrame macro="">
      <xdr:nvGraphicFramePr>
        <xdr:cNvPr id="15375" name="Diagramm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74</xdr:row>
      <xdr:rowOff>0</xdr:rowOff>
    </xdr:from>
    <xdr:to>
      <xdr:col>3</xdr:col>
      <xdr:colOff>742950</xdr:colOff>
      <xdr:row>74</xdr:row>
      <xdr:rowOff>0</xdr:rowOff>
    </xdr:to>
    <xdr:graphicFrame macro="">
      <xdr:nvGraphicFramePr>
        <xdr:cNvPr id="15376"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75</xdr:row>
      <xdr:rowOff>0</xdr:rowOff>
    </xdr:from>
    <xdr:to>
      <xdr:col>3</xdr:col>
      <xdr:colOff>742950</xdr:colOff>
      <xdr:row>75</xdr:row>
      <xdr:rowOff>0</xdr:rowOff>
    </xdr:to>
    <xdr:graphicFrame macro="">
      <xdr:nvGraphicFramePr>
        <xdr:cNvPr id="15377"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74</xdr:row>
      <xdr:rowOff>0</xdr:rowOff>
    </xdr:from>
    <xdr:to>
      <xdr:col>3</xdr:col>
      <xdr:colOff>742950</xdr:colOff>
      <xdr:row>74</xdr:row>
      <xdr:rowOff>0</xdr:rowOff>
    </xdr:to>
    <xdr:graphicFrame macro="">
      <xdr:nvGraphicFramePr>
        <xdr:cNvPr id="15378" name="Diagramm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28</xdr:row>
      <xdr:rowOff>0</xdr:rowOff>
    </xdr:from>
    <xdr:to>
      <xdr:col>0</xdr:col>
      <xdr:colOff>0</xdr:colOff>
      <xdr:row>28</xdr:row>
      <xdr:rowOff>0</xdr:rowOff>
    </xdr:to>
    <xdr:sp macro="" textlink="">
      <xdr:nvSpPr>
        <xdr:cNvPr id="6147" name="Line 3"/>
        <xdr:cNvSpPr>
          <a:spLocks noChangeShapeType="1"/>
        </xdr:cNvSpPr>
      </xdr:nvSpPr>
      <xdr:spPr bwMode="auto">
        <a:xfrm>
          <a:off x="0" y="55054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28</xdr:row>
      <xdr:rowOff>0</xdr:rowOff>
    </xdr:from>
    <xdr:to>
      <xdr:col>0</xdr:col>
      <xdr:colOff>0</xdr:colOff>
      <xdr:row>28</xdr:row>
      <xdr:rowOff>0</xdr:rowOff>
    </xdr:to>
    <xdr:sp macro="" textlink="">
      <xdr:nvSpPr>
        <xdr:cNvPr id="6148" name="Line 4"/>
        <xdr:cNvSpPr>
          <a:spLocks noChangeShapeType="1"/>
        </xdr:cNvSpPr>
      </xdr:nvSpPr>
      <xdr:spPr bwMode="auto">
        <a:xfrm>
          <a:off x="0" y="55054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30</xdr:row>
      <xdr:rowOff>0</xdr:rowOff>
    </xdr:from>
    <xdr:to>
      <xdr:col>0</xdr:col>
      <xdr:colOff>0</xdr:colOff>
      <xdr:row>30</xdr:row>
      <xdr:rowOff>0</xdr:rowOff>
    </xdr:to>
    <xdr:sp macro="" textlink="">
      <xdr:nvSpPr>
        <xdr:cNvPr id="6149" name="Line 5"/>
        <xdr:cNvSpPr>
          <a:spLocks noChangeShapeType="1"/>
        </xdr:cNvSpPr>
      </xdr:nvSpPr>
      <xdr:spPr bwMode="auto">
        <a:xfrm>
          <a:off x="0" y="58864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2076450</xdr:colOff>
          <xdr:row>7</xdr:row>
          <xdr:rowOff>85725</xdr:rowOff>
        </xdr:from>
        <xdr:to>
          <xdr:col>0</xdr:col>
          <xdr:colOff>5391150</xdr:colOff>
          <xdr:row>36</xdr:row>
          <xdr:rowOff>85725</xdr:rowOff>
        </xdr:to>
        <xdr:sp macro="" textlink="">
          <xdr:nvSpPr>
            <xdr:cNvPr id="10252" name="Object 12" hidden="1">
              <a:extLst>
                <a:ext uri="{63B3BB69-23CF-44E3-9099-C40C66FF867C}">
                  <a14:compatExt spid="_x0000_s10252"/>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MF6A9P5O\Tabelle%201.5.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MF6A9P5O\Tabelle%202.2.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MF6A9P5O\Tabelle%202.2.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MF6A9P5O\Tabelle%20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5"/>
      <sheetName val="Druckvorlage Berichtsjahr"/>
      <sheetName val="Erhebungsbogen"/>
    </sheetNames>
    <sheetDataSet>
      <sheetData sheetId="0" refreshError="1"/>
      <sheetData sheetId="1">
        <row r="11">
          <cell r="C11">
            <v>156576.5</v>
          </cell>
          <cell r="V11">
            <v>149061.6</v>
          </cell>
        </row>
        <row r="12">
          <cell r="C12">
            <v>46518</v>
          </cell>
          <cell r="V12">
            <v>49312.9</v>
          </cell>
        </row>
        <row r="13">
          <cell r="C13">
            <v>13449.5</v>
          </cell>
          <cell r="V13">
            <v>13454</v>
          </cell>
        </row>
        <row r="14">
          <cell r="C14">
            <v>7230.1</v>
          </cell>
          <cell r="V14">
            <v>7167.7</v>
          </cell>
        </row>
        <row r="15">
          <cell r="C15">
            <v>7375.3</v>
          </cell>
          <cell r="V15">
            <v>7376</v>
          </cell>
        </row>
        <row r="16">
          <cell r="C16">
            <v>58829.4</v>
          </cell>
          <cell r="V16">
            <v>53199.1</v>
          </cell>
        </row>
        <row r="17">
          <cell r="C17">
            <v>19279.099999999999</v>
          </cell>
          <cell r="V17">
            <v>12572.6</v>
          </cell>
        </row>
        <row r="18">
          <cell r="C18">
            <v>857.6</v>
          </cell>
          <cell r="V18">
            <v>2941.7</v>
          </cell>
        </row>
        <row r="19">
          <cell r="C19">
            <v>3037.5</v>
          </cell>
          <cell r="V19">
            <v>3037.6</v>
          </cell>
        </row>
        <row r="21">
          <cell r="C21">
            <v>-1879.5</v>
          </cell>
          <cell r="E21">
            <v>1879.5</v>
          </cell>
        </row>
        <row r="22">
          <cell r="C22">
            <v>-19390.7</v>
          </cell>
          <cell r="E22">
            <v>19390.7</v>
          </cell>
        </row>
        <row r="23">
          <cell r="E23">
            <v>3446.8</v>
          </cell>
        </row>
        <row r="24">
          <cell r="E24">
            <v>50.2</v>
          </cell>
        </row>
        <row r="26">
          <cell r="C26">
            <v>24245.3</v>
          </cell>
        </row>
        <row r="27">
          <cell r="C27">
            <v>9504</v>
          </cell>
        </row>
        <row r="28">
          <cell r="C28">
            <v>1559.4</v>
          </cell>
        </row>
        <row r="29">
          <cell r="C29">
            <v>342.5</v>
          </cell>
        </row>
        <row r="30">
          <cell r="C30">
            <v>739.5</v>
          </cell>
        </row>
        <row r="31">
          <cell r="C31">
            <v>9734.7999999999993</v>
          </cell>
        </row>
        <row r="32">
          <cell r="C32">
            <v>5409.2</v>
          </cell>
        </row>
        <row r="33">
          <cell r="C33">
            <v>6641.4</v>
          </cell>
        </row>
        <row r="34">
          <cell r="C34">
            <v>679.7</v>
          </cell>
        </row>
        <row r="35">
          <cell r="C35">
            <v>850.3</v>
          </cell>
        </row>
        <row r="36">
          <cell r="C36">
            <v>10629.8</v>
          </cell>
        </row>
        <row r="37">
          <cell r="C37">
            <v>1.9</v>
          </cell>
        </row>
        <row r="38">
          <cell r="V38">
            <v>11805.4</v>
          </cell>
        </row>
        <row r="39">
          <cell r="V39">
            <v>-0.9</v>
          </cell>
        </row>
        <row r="40">
          <cell r="V40">
            <v>3404.9</v>
          </cell>
        </row>
        <row r="41">
          <cell r="V41">
            <v>6266.8</v>
          </cell>
        </row>
        <row r="43">
          <cell r="V43">
            <v>1.8</v>
          </cell>
        </row>
        <row r="44">
          <cell r="V44">
            <v>71.400000000000006</v>
          </cell>
        </row>
        <row r="45">
          <cell r="V45">
            <v>1230.5999999999999</v>
          </cell>
        </row>
        <row r="46">
          <cell r="V46">
            <v>319.10000000000002</v>
          </cell>
        </row>
        <row r="47">
          <cell r="V47">
            <v>511.6</v>
          </cell>
        </row>
        <row r="48">
          <cell r="V48">
            <v>0.1</v>
          </cell>
        </row>
        <row r="49">
          <cell r="V49">
            <v>5779.5</v>
          </cell>
        </row>
        <row r="50">
          <cell r="V50">
            <v>1726.5</v>
          </cell>
        </row>
        <row r="51">
          <cell r="V51">
            <v>0.8</v>
          </cell>
        </row>
        <row r="52">
          <cell r="V52">
            <v>1070.3</v>
          </cell>
        </row>
        <row r="53">
          <cell r="V53">
            <v>2807.4</v>
          </cell>
        </row>
        <row r="54">
          <cell r="V54">
            <v>259.7</v>
          </cell>
        </row>
        <row r="55">
          <cell r="V55">
            <v>-238.8</v>
          </cell>
        </row>
        <row r="56">
          <cell r="V56">
            <v>67.099999999999994</v>
          </cell>
        </row>
        <row r="57">
          <cell r="V57">
            <v>0</v>
          </cell>
        </row>
        <row r="58">
          <cell r="V58">
            <v>64.099999999999994</v>
          </cell>
        </row>
        <row r="59">
          <cell r="V59">
            <v>13.2</v>
          </cell>
        </row>
        <row r="60">
          <cell r="V60">
            <v>0</v>
          </cell>
        </row>
        <row r="62">
          <cell r="V62">
            <v>0</v>
          </cell>
        </row>
        <row r="63">
          <cell r="V63">
            <v>0</v>
          </cell>
        </row>
        <row r="64">
          <cell r="V64">
            <v>9.1999999999999993</v>
          </cell>
        </row>
      </sheetData>
      <sheetData sheetId="2">
        <row r="11">
          <cell r="D11">
            <v>38380.699999999997</v>
          </cell>
        </row>
        <row r="12">
          <cell r="D12">
            <v>301.39999999999998</v>
          </cell>
        </row>
        <row r="13">
          <cell r="D13">
            <v>8291.2999999999993</v>
          </cell>
        </row>
        <row r="14">
          <cell r="D14">
            <v>29788</v>
          </cell>
        </row>
        <row r="15">
          <cell r="D15">
            <v>16374</v>
          </cell>
        </row>
        <row r="16">
          <cell r="D16">
            <v>14400.2</v>
          </cell>
        </row>
        <row r="17">
          <cell r="D17">
            <v>1973.8</v>
          </cell>
        </row>
        <row r="18">
          <cell r="D18">
            <v>810.9</v>
          </cell>
        </row>
        <row r="19">
          <cell r="D19">
            <v>0.2</v>
          </cell>
        </row>
        <row r="20">
          <cell r="D20">
            <v>459.6</v>
          </cell>
        </row>
        <row r="21">
          <cell r="D21">
            <v>246.1</v>
          </cell>
        </row>
        <row r="22">
          <cell r="D22">
            <v>0</v>
          </cell>
        </row>
        <row r="23">
          <cell r="D23">
            <v>0.3</v>
          </cell>
        </row>
        <row r="24">
          <cell r="D24">
            <v>8.1</v>
          </cell>
        </row>
        <row r="25">
          <cell r="D25">
            <v>89</v>
          </cell>
        </row>
        <row r="26">
          <cell r="D26">
            <v>0</v>
          </cell>
        </row>
        <row r="27">
          <cell r="D27">
            <v>7.6</v>
          </cell>
        </row>
        <row r="264">
          <cell r="D264">
            <v>3455.5</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2.1"/>
      <sheetName val="Tab. 3.1"/>
      <sheetName val="Tab. 3.2"/>
      <sheetName val="Tab 3.3"/>
      <sheetName val="Tab. 3.4"/>
      <sheetName val="Tab. 4.1 BW-HE"/>
      <sheetName val="Tab. 4.2 BW-HE"/>
      <sheetName val="Tab. 4.1 MV-RP"/>
      <sheetName val="Tab. 4.2 MV-RP"/>
      <sheetName val="Tab 4.1 SL-SH"/>
      <sheetName val="Tab 4.2 SL-SH"/>
      <sheetName val="Tab. 4.1 TH-HH"/>
      <sheetName val="Tab. 4.2 TH-HH"/>
      <sheetName val="GF_Erhebungsbogen"/>
    </sheetNames>
    <sheetDataSet>
      <sheetData sheetId="0"/>
      <sheetData sheetId="1">
        <row r="14">
          <cell r="E14">
            <v>217534.4</v>
          </cell>
        </row>
        <row r="16">
          <cell r="E16">
            <v>95131.3</v>
          </cell>
        </row>
        <row r="17">
          <cell r="E17">
            <v>299.3</v>
          </cell>
        </row>
        <row r="18">
          <cell r="E18">
            <v>69760.2</v>
          </cell>
        </row>
        <row r="19">
          <cell r="E19">
            <v>19144</v>
          </cell>
        </row>
        <row r="20">
          <cell r="E20">
            <v>5686.3</v>
          </cell>
        </row>
        <row r="21">
          <cell r="E21">
            <v>241.5</v>
          </cell>
        </row>
        <row r="22">
          <cell r="E22">
            <v>28394.2</v>
          </cell>
        </row>
        <row r="23">
          <cell r="E23">
            <v>1095.3</v>
          </cell>
        </row>
        <row r="24">
          <cell r="E24">
            <v>20272.599999999999</v>
          </cell>
        </row>
        <row r="25">
          <cell r="E25">
            <v>4967.6000000000004</v>
          </cell>
        </row>
        <row r="26">
          <cell r="E26">
            <v>2058.6999999999998</v>
          </cell>
        </row>
        <row r="29">
          <cell r="E29">
            <v>395.5</v>
          </cell>
        </row>
        <row r="33">
          <cell r="E33">
            <v>15886.8</v>
          </cell>
        </row>
        <row r="38">
          <cell r="E38">
            <v>75254.7</v>
          </cell>
        </row>
        <row r="39">
          <cell r="E39">
            <v>2140.9</v>
          </cell>
        </row>
        <row r="40">
          <cell r="E40">
            <v>6112.2</v>
          </cell>
        </row>
        <row r="41">
          <cell r="E41">
            <v>2659.4</v>
          </cell>
        </row>
        <row r="42">
          <cell r="E42">
            <v>28574.2</v>
          </cell>
        </row>
        <row r="43">
          <cell r="E43">
            <v>19789.099999999999</v>
          </cell>
        </row>
        <row r="44">
          <cell r="E44">
            <v>1222.0999999999999</v>
          </cell>
        </row>
        <row r="45">
          <cell r="E45">
            <v>14408.3</v>
          </cell>
        </row>
        <row r="46">
          <cell r="E46">
            <v>348.5</v>
          </cell>
        </row>
        <row r="47">
          <cell r="E47">
            <v>25473.9</v>
          </cell>
        </row>
        <row r="48">
          <cell r="E48">
            <v>11700.7</v>
          </cell>
        </row>
        <row r="49">
          <cell r="E49">
            <v>7263.9</v>
          </cell>
        </row>
        <row r="50">
          <cell r="E50">
            <v>6332.5</v>
          </cell>
        </row>
        <row r="51">
          <cell r="E51">
            <v>176.8</v>
          </cell>
        </row>
        <row r="53">
          <cell r="E53">
            <v>325</v>
          </cell>
        </row>
        <row r="54">
          <cell r="E54">
            <v>0</v>
          </cell>
        </row>
        <row r="55">
          <cell r="E55">
            <v>200.3</v>
          </cell>
        </row>
        <row r="56">
          <cell r="E56">
            <v>35.1</v>
          </cell>
        </row>
        <row r="57">
          <cell r="E57">
            <v>89.6</v>
          </cell>
        </row>
        <row r="58">
          <cell r="E58">
            <v>0</v>
          </cell>
        </row>
        <row r="59">
          <cell r="E59">
            <v>451.6</v>
          </cell>
        </row>
        <row r="60">
          <cell r="E60">
            <v>223.4</v>
          </cell>
        </row>
        <row r="61">
          <cell r="E61">
            <v>228.2</v>
          </cell>
        </row>
        <row r="62">
          <cell r="E62">
            <v>0</v>
          </cell>
        </row>
        <row r="67">
          <cell r="E67">
            <v>24017.3</v>
          </cell>
        </row>
        <row r="69">
          <cell r="E69">
            <v>6671.7</v>
          </cell>
        </row>
        <row r="70">
          <cell r="E70">
            <v>4184.5</v>
          </cell>
        </row>
        <row r="77">
          <cell r="E77">
            <v>410.1</v>
          </cell>
        </row>
        <row r="78">
          <cell r="E78">
            <v>2077.1</v>
          </cell>
        </row>
        <row r="80">
          <cell r="E80">
            <v>7963</v>
          </cell>
        </row>
        <row r="81">
          <cell r="E81">
            <v>38.299999999999997</v>
          </cell>
        </row>
        <row r="82">
          <cell r="E82">
            <v>49</v>
          </cell>
        </row>
        <row r="83">
          <cell r="E83">
            <v>5746.7</v>
          </cell>
        </row>
        <row r="84">
          <cell r="E84">
            <v>496.1</v>
          </cell>
        </row>
        <row r="85">
          <cell r="E85">
            <v>1632.9</v>
          </cell>
        </row>
        <row r="86">
          <cell r="E86">
            <v>4880.8999999999996</v>
          </cell>
        </row>
        <row r="87">
          <cell r="E87">
            <v>5.7</v>
          </cell>
        </row>
        <row r="91">
          <cell r="E91">
            <v>106.3</v>
          </cell>
        </row>
        <row r="96">
          <cell r="E96">
            <v>765.4</v>
          </cell>
        </row>
        <row r="97">
          <cell r="E97">
            <v>730.5</v>
          </cell>
        </row>
        <row r="98">
          <cell r="E98">
            <v>34.799999999999997</v>
          </cell>
        </row>
        <row r="99">
          <cell r="E99">
            <v>0.1</v>
          </cell>
        </row>
        <row r="100">
          <cell r="E100">
            <v>0</v>
          </cell>
        </row>
        <row r="101">
          <cell r="E101">
            <v>3607.5</v>
          </cell>
        </row>
        <row r="102">
          <cell r="E102">
            <v>2252.9</v>
          </cell>
        </row>
        <row r="103">
          <cell r="E103">
            <v>1138.3</v>
          </cell>
        </row>
        <row r="107">
          <cell r="E107">
            <v>241551.7</v>
          </cell>
        </row>
      </sheetData>
      <sheetData sheetId="2">
        <row r="15">
          <cell r="E15">
            <v>23778.6</v>
          </cell>
        </row>
        <row r="31">
          <cell r="E31">
            <v>6.4</v>
          </cell>
        </row>
        <row r="40">
          <cell r="E40">
            <v>3621.3</v>
          </cell>
        </row>
        <row r="64">
          <cell r="E64">
            <v>3374.4</v>
          </cell>
        </row>
        <row r="70">
          <cell r="E70">
            <v>556.1</v>
          </cell>
        </row>
        <row r="78">
          <cell r="E78">
            <v>0</v>
          </cell>
        </row>
        <row r="83">
          <cell r="E83">
            <v>98.2</v>
          </cell>
        </row>
      </sheetData>
      <sheetData sheetId="3">
        <row r="14">
          <cell r="U14">
            <v>611.9</v>
          </cell>
        </row>
        <row r="16">
          <cell r="U16">
            <v>191</v>
          </cell>
        </row>
        <row r="17">
          <cell r="U17">
            <v>0</v>
          </cell>
        </row>
        <row r="18">
          <cell r="U18">
            <v>189.2</v>
          </cell>
        </row>
        <row r="19">
          <cell r="U19">
            <v>0</v>
          </cell>
        </row>
        <row r="20">
          <cell r="U20">
            <v>1.8</v>
          </cell>
        </row>
        <row r="21">
          <cell r="U21">
            <v>0</v>
          </cell>
        </row>
        <row r="22">
          <cell r="U22">
            <v>322.60000000000002</v>
          </cell>
        </row>
        <row r="23">
          <cell r="U23">
            <v>0</v>
          </cell>
        </row>
        <row r="24">
          <cell r="U24">
            <v>322.60000000000002</v>
          </cell>
        </row>
        <row r="25">
          <cell r="U25">
            <v>0</v>
          </cell>
        </row>
        <row r="26">
          <cell r="U26">
            <v>0</v>
          </cell>
        </row>
        <row r="29">
          <cell r="U29">
            <v>4.3</v>
          </cell>
        </row>
        <row r="33">
          <cell r="U33">
            <v>94</v>
          </cell>
        </row>
        <row r="38">
          <cell r="U38">
            <v>0</v>
          </cell>
        </row>
        <row r="39">
          <cell r="U39">
            <v>0</v>
          </cell>
        </row>
        <row r="40">
          <cell r="U40">
            <v>0</v>
          </cell>
        </row>
        <row r="41">
          <cell r="U41">
            <v>0</v>
          </cell>
        </row>
        <row r="42">
          <cell r="U42">
            <v>0</v>
          </cell>
        </row>
        <row r="43">
          <cell r="U43">
            <v>0</v>
          </cell>
        </row>
        <row r="44">
          <cell r="U44">
            <v>0</v>
          </cell>
        </row>
        <row r="45">
          <cell r="U45">
            <v>0</v>
          </cell>
        </row>
        <row r="46">
          <cell r="U46">
            <v>0</v>
          </cell>
        </row>
        <row r="47">
          <cell r="U47">
            <v>0</v>
          </cell>
        </row>
        <row r="48">
          <cell r="U48">
            <v>0</v>
          </cell>
        </row>
        <row r="49">
          <cell r="U49">
            <v>0</v>
          </cell>
        </row>
        <row r="50">
          <cell r="U50">
            <v>0</v>
          </cell>
        </row>
        <row r="51">
          <cell r="U51">
            <v>0</v>
          </cell>
        </row>
        <row r="53">
          <cell r="U53">
            <v>0</v>
          </cell>
        </row>
        <row r="54">
          <cell r="U54">
            <v>0</v>
          </cell>
        </row>
        <row r="55">
          <cell r="U55">
            <v>0</v>
          </cell>
        </row>
        <row r="56">
          <cell r="U56">
            <v>0</v>
          </cell>
        </row>
        <row r="57">
          <cell r="U57">
            <v>0</v>
          </cell>
        </row>
        <row r="58">
          <cell r="U58">
            <v>0</v>
          </cell>
        </row>
        <row r="59">
          <cell r="U59">
            <v>0</v>
          </cell>
        </row>
        <row r="60">
          <cell r="U60">
            <v>0</v>
          </cell>
        </row>
        <row r="61">
          <cell r="U61">
            <v>0</v>
          </cell>
        </row>
        <row r="62">
          <cell r="U62">
            <v>0</v>
          </cell>
        </row>
        <row r="67">
          <cell r="U67">
            <v>39</v>
          </cell>
        </row>
        <row r="69">
          <cell r="U69">
            <v>39</v>
          </cell>
        </row>
        <row r="70">
          <cell r="U70">
            <v>22.7</v>
          </cell>
        </row>
        <row r="77">
          <cell r="U77">
            <v>0.1</v>
          </cell>
        </row>
        <row r="78">
          <cell r="U78">
            <v>16.2</v>
          </cell>
        </row>
        <row r="80">
          <cell r="U80">
            <v>0</v>
          </cell>
        </row>
        <row r="81">
          <cell r="U81">
            <v>0</v>
          </cell>
        </row>
        <row r="82">
          <cell r="U82">
            <v>0</v>
          </cell>
        </row>
        <row r="83">
          <cell r="U83">
            <v>0</v>
          </cell>
        </row>
        <row r="84">
          <cell r="U84">
            <v>0</v>
          </cell>
        </row>
        <row r="85">
          <cell r="U85">
            <v>0</v>
          </cell>
        </row>
        <row r="86">
          <cell r="U86">
            <v>0</v>
          </cell>
        </row>
        <row r="87">
          <cell r="U87">
            <v>0</v>
          </cell>
        </row>
        <row r="91">
          <cell r="U91">
            <v>0</v>
          </cell>
        </row>
        <row r="96">
          <cell r="U96">
            <v>0</v>
          </cell>
        </row>
        <row r="97">
          <cell r="U97">
            <v>0</v>
          </cell>
        </row>
        <row r="98">
          <cell r="U98">
            <v>0</v>
          </cell>
        </row>
        <row r="99">
          <cell r="U99">
            <v>0</v>
          </cell>
        </row>
        <row r="100">
          <cell r="U100">
            <v>0</v>
          </cell>
        </row>
        <row r="101">
          <cell r="U101">
            <v>0</v>
          </cell>
        </row>
        <row r="102">
          <cell r="U102">
            <v>0</v>
          </cell>
        </row>
        <row r="103">
          <cell r="U103">
            <v>0</v>
          </cell>
        </row>
        <row r="107">
          <cell r="U107">
            <v>650.9</v>
          </cell>
        </row>
      </sheetData>
      <sheetData sheetId="4"/>
      <sheetData sheetId="5">
        <row r="14">
          <cell r="E14">
            <v>29103.200000000001</v>
          </cell>
          <cell r="M14">
            <v>30976.5</v>
          </cell>
          <cell r="U14">
            <v>6740.8</v>
          </cell>
          <cell r="AC14">
            <v>16351.6</v>
          </cell>
        </row>
        <row r="16">
          <cell r="E16">
            <v>12921.7</v>
          </cell>
          <cell r="M16">
            <v>14579.4</v>
          </cell>
          <cell r="U16">
            <v>2249.1999999999998</v>
          </cell>
          <cell r="AC16">
            <v>7326.4</v>
          </cell>
        </row>
        <row r="17">
          <cell r="E17">
            <v>31</v>
          </cell>
          <cell r="M17">
            <v>43.7</v>
          </cell>
          <cell r="U17">
            <v>10.9</v>
          </cell>
          <cell r="AC17">
            <v>21.1</v>
          </cell>
        </row>
        <row r="18">
          <cell r="E18">
            <v>8964.7000000000007</v>
          </cell>
          <cell r="M18">
            <v>10143.6</v>
          </cell>
          <cell r="U18">
            <v>2072.3000000000002</v>
          </cell>
          <cell r="AC18">
            <v>5216.5</v>
          </cell>
        </row>
        <row r="19">
          <cell r="E19">
            <v>3077.5</v>
          </cell>
          <cell r="M19">
            <v>3294.9</v>
          </cell>
          <cell r="U19">
            <v>102.3</v>
          </cell>
          <cell r="AC19">
            <v>1627.5</v>
          </cell>
        </row>
        <row r="20">
          <cell r="E20">
            <v>822.5</v>
          </cell>
          <cell r="M20">
            <v>1019.5</v>
          </cell>
          <cell r="U20">
            <v>62.9</v>
          </cell>
          <cell r="AC20">
            <v>445.9</v>
          </cell>
        </row>
        <row r="21">
          <cell r="E21">
            <v>26</v>
          </cell>
          <cell r="M21">
            <v>77.7</v>
          </cell>
          <cell r="U21">
            <v>0.8</v>
          </cell>
          <cell r="AC21">
            <v>15.4</v>
          </cell>
        </row>
        <row r="22">
          <cell r="E22">
            <v>1873</v>
          </cell>
          <cell r="M22">
            <v>2634.1</v>
          </cell>
          <cell r="U22">
            <v>653.5</v>
          </cell>
          <cell r="AC22">
            <v>2046.4</v>
          </cell>
        </row>
        <row r="23">
          <cell r="E23">
            <v>148.5</v>
          </cell>
          <cell r="M23">
            <v>138.80000000000001</v>
          </cell>
          <cell r="U23">
            <v>16.100000000000001</v>
          </cell>
          <cell r="AC23">
            <v>72</v>
          </cell>
        </row>
        <row r="24">
          <cell r="E24">
            <v>1618.9</v>
          </cell>
          <cell r="M24">
            <v>1980.1</v>
          </cell>
          <cell r="U24">
            <v>577.5</v>
          </cell>
          <cell r="AC24">
            <v>1706.1</v>
          </cell>
        </row>
        <row r="25">
          <cell r="E25">
            <v>80.900000000000006</v>
          </cell>
          <cell r="M25">
            <v>30.7</v>
          </cell>
          <cell r="U25">
            <v>48.3</v>
          </cell>
          <cell r="AC25">
            <v>38.6</v>
          </cell>
        </row>
        <row r="26">
          <cell r="E26">
            <v>24.8</v>
          </cell>
          <cell r="M26">
            <v>484.5</v>
          </cell>
          <cell r="U26">
            <v>11.7</v>
          </cell>
          <cell r="AC26">
            <v>229.8</v>
          </cell>
        </row>
        <row r="29">
          <cell r="E29">
            <v>5.6</v>
          </cell>
          <cell r="M29">
            <v>6.7</v>
          </cell>
          <cell r="U29">
            <v>2.4</v>
          </cell>
          <cell r="AC29">
            <v>27.5</v>
          </cell>
        </row>
        <row r="33">
          <cell r="E33">
            <v>1606.9</v>
          </cell>
          <cell r="M33">
            <v>814.6</v>
          </cell>
          <cell r="U33">
            <v>339.9</v>
          </cell>
          <cell r="AC33">
            <v>1135.9000000000001</v>
          </cell>
        </row>
        <row r="38">
          <cell r="E38">
            <v>9950.9</v>
          </cell>
          <cell r="M38">
            <v>12622.8</v>
          </cell>
          <cell r="U38">
            <v>3099.2</v>
          </cell>
          <cell r="AC38">
            <v>5729.9</v>
          </cell>
        </row>
        <row r="39">
          <cell r="E39">
            <v>20.3</v>
          </cell>
          <cell r="M39">
            <v>46.9</v>
          </cell>
          <cell r="U39">
            <v>355</v>
          </cell>
          <cell r="AC39">
            <v>9.9</v>
          </cell>
        </row>
        <row r="40">
          <cell r="E40">
            <v>1829.1</v>
          </cell>
          <cell r="M40">
            <v>3080.1</v>
          </cell>
          <cell r="U40">
            <v>0</v>
          </cell>
          <cell r="AC40">
            <v>1105.3</v>
          </cell>
        </row>
        <row r="41">
          <cell r="E41">
            <v>43.6</v>
          </cell>
          <cell r="M41">
            <v>1959.2</v>
          </cell>
          <cell r="U41">
            <v>28.3</v>
          </cell>
          <cell r="AC41">
            <v>38</v>
          </cell>
        </row>
        <row r="42">
          <cell r="E42">
            <v>5255</v>
          </cell>
          <cell r="M42">
            <v>3425.1</v>
          </cell>
          <cell r="U42">
            <v>1368.7</v>
          </cell>
          <cell r="AC42">
            <v>1917.4</v>
          </cell>
        </row>
        <row r="43">
          <cell r="E43">
            <v>1989.9</v>
          </cell>
          <cell r="M43">
            <v>3107.5</v>
          </cell>
          <cell r="U43">
            <v>884.9</v>
          </cell>
          <cell r="AC43">
            <v>1388.4</v>
          </cell>
        </row>
        <row r="44">
          <cell r="E44">
            <v>0.7</v>
          </cell>
          <cell r="M44">
            <v>35.1</v>
          </cell>
          <cell r="U44">
            <v>0.6</v>
          </cell>
          <cell r="AC44">
            <v>2.8</v>
          </cell>
        </row>
        <row r="45">
          <cell r="E45">
            <v>808.7</v>
          </cell>
          <cell r="M45">
            <v>957.1</v>
          </cell>
          <cell r="U45">
            <v>447.6</v>
          </cell>
          <cell r="AC45">
            <v>1228.0999999999999</v>
          </cell>
        </row>
        <row r="46">
          <cell r="E46">
            <v>3.6</v>
          </cell>
          <cell r="M46">
            <v>11.8</v>
          </cell>
          <cell r="U46">
            <v>14.1</v>
          </cell>
          <cell r="AC46">
            <v>40</v>
          </cell>
        </row>
        <row r="47">
          <cell r="E47">
            <v>3518.2</v>
          </cell>
          <cell r="M47">
            <v>3200.2</v>
          </cell>
          <cell r="U47">
            <v>830</v>
          </cell>
          <cell r="AC47">
            <v>1332.3</v>
          </cell>
        </row>
        <row r="48">
          <cell r="E48">
            <v>2064.8000000000002</v>
          </cell>
          <cell r="M48">
            <v>1249.0999999999999</v>
          </cell>
          <cell r="U48">
            <v>468.9</v>
          </cell>
          <cell r="AC48">
            <v>800.2</v>
          </cell>
        </row>
        <row r="49">
          <cell r="E49">
            <v>508.1</v>
          </cell>
          <cell r="M49">
            <v>824.5</v>
          </cell>
          <cell r="U49">
            <v>158.4</v>
          </cell>
          <cell r="AC49">
            <v>210.7</v>
          </cell>
        </row>
        <row r="50">
          <cell r="E50">
            <v>929.4</v>
          </cell>
          <cell r="M50">
            <v>1079.3</v>
          </cell>
          <cell r="U50">
            <v>201.2</v>
          </cell>
          <cell r="AC50">
            <v>302.3</v>
          </cell>
        </row>
        <row r="51">
          <cell r="E51">
            <v>15.9</v>
          </cell>
          <cell r="M51">
            <v>47.3</v>
          </cell>
          <cell r="U51">
            <v>1.5</v>
          </cell>
          <cell r="AC51">
            <v>19.100000000000001</v>
          </cell>
        </row>
        <row r="53">
          <cell r="E53">
            <v>18</v>
          </cell>
          <cell r="M53">
            <v>0</v>
          </cell>
          <cell r="U53">
            <v>0</v>
          </cell>
          <cell r="AC53">
            <v>0</v>
          </cell>
        </row>
        <row r="54">
          <cell r="E54">
            <v>0</v>
          </cell>
          <cell r="M54">
            <v>0</v>
          </cell>
          <cell r="U54">
            <v>0</v>
          </cell>
          <cell r="AC54">
            <v>0</v>
          </cell>
        </row>
        <row r="55">
          <cell r="E55">
            <v>18</v>
          </cell>
          <cell r="M55">
            <v>0</v>
          </cell>
          <cell r="U55">
            <v>0</v>
          </cell>
          <cell r="AC55">
            <v>0</v>
          </cell>
        </row>
        <row r="56">
          <cell r="E56">
            <v>0</v>
          </cell>
          <cell r="M56">
            <v>0</v>
          </cell>
          <cell r="U56">
            <v>0</v>
          </cell>
          <cell r="AC56">
            <v>0</v>
          </cell>
        </row>
        <row r="57">
          <cell r="E57">
            <v>0</v>
          </cell>
          <cell r="M57">
            <v>0</v>
          </cell>
          <cell r="U57">
            <v>0</v>
          </cell>
          <cell r="AC57">
            <v>0</v>
          </cell>
        </row>
        <row r="58">
          <cell r="E58">
            <v>0</v>
          </cell>
          <cell r="M58">
            <v>0</v>
          </cell>
          <cell r="U58">
            <v>0</v>
          </cell>
          <cell r="AC58">
            <v>0</v>
          </cell>
        </row>
        <row r="59">
          <cell r="E59">
            <v>27.4</v>
          </cell>
          <cell r="M59">
            <v>4.5999999999999996</v>
          </cell>
          <cell r="U59">
            <v>14.3</v>
          </cell>
          <cell r="AC59">
            <v>2.1</v>
          </cell>
        </row>
        <row r="60">
          <cell r="E60">
            <v>10.9</v>
          </cell>
          <cell r="M60">
            <v>3.4</v>
          </cell>
          <cell r="U60">
            <v>13.5</v>
          </cell>
          <cell r="AC60">
            <v>2</v>
          </cell>
        </row>
        <row r="61">
          <cell r="E61">
            <v>16.5</v>
          </cell>
          <cell r="M61">
            <v>1.2</v>
          </cell>
          <cell r="U61">
            <v>0.8</v>
          </cell>
          <cell r="AC61">
            <v>0.1</v>
          </cell>
        </row>
        <row r="62">
          <cell r="E62">
            <v>0</v>
          </cell>
          <cell r="M62">
            <v>0</v>
          </cell>
          <cell r="U62">
            <v>0</v>
          </cell>
          <cell r="AC62">
            <v>0</v>
          </cell>
        </row>
        <row r="67">
          <cell r="E67">
            <v>3258.3</v>
          </cell>
          <cell r="M67">
            <v>3640.6</v>
          </cell>
          <cell r="U67">
            <v>869.5</v>
          </cell>
          <cell r="AC67">
            <v>1597</v>
          </cell>
        </row>
        <row r="69">
          <cell r="E69">
            <v>989.3</v>
          </cell>
          <cell r="M69">
            <v>989.7</v>
          </cell>
          <cell r="U69">
            <v>116.3</v>
          </cell>
          <cell r="AC69">
            <v>613.20000000000005</v>
          </cell>
        </row>
        <row r="70">
          <cell r="E70">
            <v>443.5</v>
          </cell>
          <cell r="M70">
            <v>756.6</v>
          </cell>
          <cell r="U70">
            <v>71.900000000000006</v>
          </cell>
          <cell r="AC70">
            <v>451.4</v>
          </cell>
        </row>
        <row r="77">
          <cell r="E77">
            <v>29.4</v>
          </cell>
          <cell r="M77">
            <v>25.8</v>
          </cell>
          <cell r="U77">
            <v>8.4</v>
          </cell>
          <cell r="AC77">
            <v>8.8000000000000007</v>
          </cell>
        </row>
        <row r="78">
          <cell r="E78">
            <v>516.4</v>
          </cell>
          <cell r="M78">
            <v>207.3</v>
          </cell>
          <cell r="U78">
            <v>36</v>
          </cell>
          <cell r="AC78">
            <v>153</v>
          </cell>
        </row>
        <row r="80">
          <cell r="E80">
            <v>1002.5</v>
          </cell>
          <cell r="M80">
            <v>1154.0999999999999</v>
          </cell>
          <cell r="U80">
            <v>278.89999999999998</v>
          </cell>
          <cell r="AC80">
            <v>628.29999999999995</v>
          </cell>
        </row>
        <row r="81">
          <cell r="E81">
            <v>9</v>
          </cell>
          <cell r="M81">
            <v>2.4</v>
          </cell>
          <cell r="U81">
            <v>0</v>
          </cell>
          <cell r="AC81">
            <v>0</v>
          </cell>
        </row>
        <row r="82">
          <cell r="E82">
            <v>0</v>
          </cell>
          <cell r="M82">
            <v>0</v>
          </cell>
          <cell r="U82">
            <v>0</v>
          </cell>
          <cell r="AC82">
            <v>1.9</v>
          </cell>
        </row>
        <row r="83">
          <cell r="E83">
            <v>922.5</v>
          </cell>
          <cell r="M83">
            <v>1104.9000000000001</v>
          </cell>
          <cell r="U83">
            <v>245.2</v>
          </cell>
          <cell r="AC83">
            <v>386.9</v>
          </cell>
        </row>
        <row r="84">
          <cell r="E84">
            <v>5</v>
          </cell>
          <cell r="M84">
            <v>40.9</v>
          </cell>
          <cell r="U84">
            <v>7</v>
          </cell>
          <cell r="AC84">
            <v>3.7</v>
          </cell>
        </row>
        <row r="85">
          <cell r="E85">
            <v>66</v>
          </cell>
          <cell r="M85">
            <v>5.9</v>
          </cell>
          <cell r="U85">
            <v>26.7</v>
          </cell>
          <cell r="AC85">
            <v>235.8</v>
          </cell>
        </row>
        <row r="86">
          <cell r="E86">
            <v>667.1</v>
          </cell>
          <cell r="M86">
            <v>872.3</v>
          </cell>
          <cell r="U86">
            <v>335.9</v>
          </cell>
          <cell r="AC86">
            <v>155.19999999999999</v>
          </cell>
        </row>
        <row r="87">
          <cell r="E87">
            <v>0</v>
          </cell>
          <cell r="M87">
            <v>0</v>
          </cell>
          <cell r="U87">
            <v>0</v>
          </cell>
          <cell r="AC87">
            <v>0</v>
          </cell>
        </row>
        <row r="91">
          <cell r="E91">
            <v>0.8</v>
          </cell>
          <cell r="M91">
            <v>41.9</v>
          </cell>
          <cell r="U91">
            <v>0.3</v>
          </cell>
          <cell r="AC91">
            <v>0</v>
          </cell>
        </row>
        <row r="96">
          <cell r="E96">
            <v>0</v>
          </cell>
          <cell r="M96">
            <v>0</v>
          </cell>
          <cell r="U96">
            <v>0</v>
          </cell>
          <cell r="AC96">
            <v>0</v>
          </cell>
        </row>
        <row r="97">
          <cell r="E97">
            <v>0</v>
          </cell>
          <cell r="M97">
            <v>0</v>
          </cell>
          <cell r="U97">
            <v>0</v>
          </cell>
          <cell r="AC97">
            <v>0</v>
          </cell>
        </row>
        <row r="98">
          <cell r="E98">
            <v>0</v>
          </cell>
          <cell r="M98">
            <v>0</v>
          </cell>
          <cell r="U98">
            <v>0</v>
          </cell>
          <cell r="AC98">
            <v>0</v>
          </cell>
        </row>
        <row r="99">
          <cell r="E99">
            <v>0</v>
          </cell>
          <cell r="M99">
            <v>0</v>
          </cell>
          <cell r="U99">
            <v>0</v>
          </cell>
          <cell r="AC99">
            <v>0</v>
          </cell>
        </row>
        <row r="100">
          <cell r="E100">
            <v>0</v>
          </cell>
          <cell r="M100">
            <v>0</v>
          </cell>
          <cell r="U100">
            <v>0</v>
          </cell>
          <cell r="AC100">
            <v>0</v>
          </cell>
        </row>
        <row r="101">
          <cell r="E101">
            <v>114.8</v>
          </cell>
          <cell r="M101">
            <v>175.6</v>
          </cell>
          <cell r="U101">
            <v>51.1</v>
          </cell>
          <cell r="AC101">
            <v>97.4</v>
          </cell>
        </row>
        <row r="102">
          <cell r="E102">
            <v>441.3</v>
          </cell>
          <cell r="M102">
            <v>350.1</v>
          </cell>
          <cell r="U102">
            <v>142.6</v>
          </cell>
          <cell r="AC102">
            <v>198.5</v>
          </cell>
        </row>
        <row r="103">
          <cell r="E103">
            <v>108.7</v>
          </cell>
          <cell r="M103">
            <v>61.1</v>
          </cell>
          <cell r="U103">
            <v>0</v>
          </cell>
          <cell r="AC103">
            <v>29.9</v>
          </cell>
        </row>
        <row r="107">
          <cell r="E107">
            <v>32361.5</v>
          </cell>
          <cell r="M107">
            <v>34617.1</v>
          </cell>
          <cell r="U107">
            <v>7610.3</v>
          </cell>
          <cell r="AC107">
            <v>17948.599999999999</v>
          </cell>
        </row>
      </sheetData>
      <sheetData sheetId="6">
        <row r="15">
          <cell r="E15">
            <v>818.5</v>
          </cell>
          <cell r="M15">
            <v>2885.9</v>
          </cell>
          <cell r="U15">
            <v>447.7</v>
          </cell>
          <cell r="AC15">
            <v>1248.9000000000001</v>
          </cell>
        </row>
        <row r="31">
          <cell r="E31">
            <v>0</v>
          </cell>
          <cell r="M31">
            <v>0.1</v>
          </cell>
          <cell r="U31">
            <v>0</v>
          </cell>
          <cell r="AC31">
            <v>0.1</v>
          </cell>
        </row>
        <row r="40">
          <cell r="E40">
            <v>2470.1999999999998</v>
          </cell>
          <cell r="M40">
            <v>119.8</v>
          </cell>
          <cell r="U40">
            <v>37.1</v>
          </cell>
          <cell r="AC40">
            <v>154.69999999999999</v>
          </cell>
        </row>
        <row r="64">
          <cell r="E64">
            <v>66.2</v>
          </cell>
          <cell r="M64">
            <v>4.2</v>
          </cell>
          <cell r="U64">
            <v>55.6</v>
          </cell>
          <cell r="AC64">
            <v>125.5</v>
          </cell>
        </row>
        <row r="70">
          <cell r="E70">
            <v>20.100000000000001</v>
          </cell>
          <cell r="M70">
            <v>173</v>
          </cell>
          <cell r="U70">
            <v>0.5</v>
          </cell>
          <cell r="AC70">
            <v>79.8</v>
          </cell>
        </row>
        <row r="78">
          <cell r="E78">
            <v>0</v>
          </cell>
          <cell r="M78">
            <v>0</v>
          </cell>
          <cell r="U78">
            <v>0</v>
          </cell>
          <cell r="AC78">
            <v>0</v>
          </cell>
        </row>
        <row r="83">
          <cell r="E83">
            <v>1.1000000000000001</v>
          </cell>
          <cell r="M83">
            <v>2.4</v>
          </cell>
          <cell r="U83">
            <v>2.1</v>
          </cell>
          <cell r="AC83">
            <v>0</v>
          </cell>
        </row>
      </sheetData>
      <sheetData sheetId="7">
        <row r="14">
          <cell r="E14">
            <v>4565.8</v>
          </cell>
          <cell r="M14">
            <v>19605.400000000001</v>
          </cell>
          <cell r="U14">
            <v>43656.6</v>
          </cell>
          <cell r="AC14">
            <v>11010.8</v>
          </cell>
        </row>
        <row r="16">
          <cell r="E16">
            <v>1527.6</v>
          </cell>
          <cell r="M16">
            <v>8895</v>
          </cell>
          <cell r="U16">
            <v>18611.5</v>
          </cell>
          <cell r="AC16">
            <v>5076.3</v>
          </cell>
        </row>
        <row r="17">
          <cell r="E17">
            <v>9.8000000000000007</v>
          </cell>
          <cell r="M17">
            <v>25.9</v>
          </cell>
          <cell r="U17">
            <v>44.5</v>
          </cell>
          <cell r="AC17">
            <v>12.1</v>
          </cell>
        </row>
        <row r="18">
          <cell r="E18">
            <v>1420.7</v>
          </cell>
          <cell r="M18">
            <v>6294.1</v>
          </cell>
          <cell r="U18">
            <v>12903.2</v>
          </cell>
          <cell r="AC18">
            <v>3627</v>
          </cell>
        </row>
        <row r="19">
          <cell r="E19">
            <v>57.8</v>
          </cell>
          <cell r="M19">
            <v>2029.7</v>
          </cell>
          <cell r="U19">
            <v>4219.5</v>
          </cell>
          <cell r="AC19">
            <v>1079.9000000000001</v>
          </cell>
        </row>
        <row r="20">
          <cell r="E20">
            <v>33.6</v>
          </cell>
          <cell r="M20">
            <v>529.29999999999995</v>
          </cell>
          <cell r="U20">
            <v>1403.1</v>
          </cell>
          <cell r="AC20">
            <v>348.7</v>
          </cell>
        </row>
        <row r="21">
          <cell r="E21">
            <v>5.7</v>
          </cell>
          <cell r="M21">
            <v>16</v>
          </cell>
          <cell r="U21">
            <v>41.3</v>
          </cell>
          <cell r="AC21">
            <v>8.6999999999999993</v>
          </cell>
        </row>
        <row r="22">
          <cell r="E22">
            <v>531.20000000000005</v>
          </cell>
          <cell r="M22">
            <v>1998.3</v>
          </cell>
          <cell r="U22">
            <v>4968.2</v>
          </cell>
          <cell r="AC22">
            <v>1229.9000000000001</v>
          </cell>
        </row>
        <row r="23">
          <cell r="E23">
            <v>10.3</v>
          </cell>
          <cell r="M23">
            <v>62.2</v>
          </cell>
          <cell r="U23">
            <v>66.7</v>
          </cell>
          <cell r="AC23">
            <v>10.4</v>
          </cell>
        </row>
        <row r="24">
          <cell r="E24">
            <v>482.5</v>
          </cell>
          <cell r="M24">
            <v>1663.1</v>
          </cell>
          <cell r="U24">
            <v>4247.8999999999996</v>
          </cell>
          <cell r="AC24">
            <v>1101.8</v>
          </cell>
        </row>
        <row r="25">
          <cell r="E25">
            <v>27.8</v>
          </cell>
          <cell r="M25">
            <v>100.4</v>
          </cell>
          <cell r="U25">
            <v>135.30000000000001</v>
          </cell>
          <cell r="AC25">
            <v>98.2</v>
          </cell>
        </row>
        <row r="26">
          <cell r="E26">
            <v>10.7</v>
          </cell>
          <cell r="M26">
            <v>172.6</v>
          </cell>
          <cell r="U26">
            <v>518.29999999999995</v>
          </cell>
          <cell r="AC26">
            <v>19.600000000000001</v>
          </cell>
        </row>
        <row r="29">
          <cell r="E29">
            <v>0.4</v>
          </cell>
          <cell r="M29">
            <v>0</v>
          </cell>
          <cell r="U29">
            <v>111.6</v>
          </cell>
          <cell r="AC29">
            <v>145.80000000000001</v>
          </cell>
        </row>
        <row r="33">
          <cell r="E33">
            <v>241</v>
          </cell>
          <cell r="M33">
            <v>1651.9</v>
          </cell>
          <cell r="U33">
            <v>3987.3</v>
          </cell>
          <cell r="AC33">
            <v>834.2</v>
          </cell>
        </row>
        <row r="38">
          <cell r="E38">
            <v>1997.1</v>
          </cell>
          <cell r="M38">
            <v>6711.2</v>
          </cell>
          <cell r="U38">
            <v>15816.7</v>
          </cell>
          <cell r="AC38">
            <v>4055.6</v>
          </cell>
        </row>
        <row r="39">
          <cell r="E39">
            <v>222.9</v>
          </cell>
          <cell r="M39">
            <v>24.3</v>
          </cell>
          <cell r="U39">
            <v>20.7</v>
          </cell>
          <cell r="AC39">
            <v>8.9</v>
          </cell>
        </row>
        <row r="40">
          <cell r="E40">
            <v>0</v>
          </cell>
          <cell r="M40">
            <v>0</v>
          </cell>
          <cell r="U40">
            <v>0</v>
          </cell>
          <cell r="AC40">
            <v>0</v>
          </cell>
        </row>
        <row r="41">
          <cell r="E41">
            <v>4.5</v>
          </cell>
          <cell r="M41">
            <v>50.1</v>
          </cell>
          <cell r="U41">
            <v>104.8</v>
          </cell>
          <cell r="AC41">
            <v>122.2</v>
          </cell>
        </row>
        <row r="42">
          <cell r="E42">
            <v>684.3</v>
          </cell>
          <cell r="M42">
            <v>2661.9</v>
          </cell>
          <cell r="U42">
            <v>7019.4</v>
          </cell>
          <cell r="AC42">
            <v>1067.3</v>
          </cell>
        </row>
        <row r="43">
          <cell r="E43">
            <v>751.5</v>
          </cell>
          <cell r="M43">
            <v>2480.8000000000002</v>
          </cell>
          <cell r="U43">
            <v>4056.7</v>
          </cell>
          <cell r="AC43">
            <v>1643.5</v>
          </cell>
        </row>
        <row r="44">
          <cell r="E44">
            <v>5.7</v>
          </cell>
          <cell r="M44">
            <v>55.6</v>
          </cell>
          <cell r="U44">
            <v>527.9</v>
          </cell>
          <cell r="AC44">
            <v>265.2</v>
          </cell>
        </row>
        <row r="45">
          <cell r="E45">
            <v>327.3</v>
          </cell>
          <cell r="M45">
            <v>1430.5</v>
          </cell>
          <cell r="U45">
            <v>4054.4</v>
          </cell>
          <cell r="AC45">
            <v>934.6</v>
          </cell>
        </row>
        <row r="46">
          <cell r="E46">
            <v>0.9</v>
          </cell>
          <cell r="M46">
            <v>8</v>
          </cell>
          <cell r="U46">
            <v>32.799999999999997</v>
          </cell>
          <cell r="AC46">
            <v>13.9</v>
          </cell>
        </row>
        <row r="47">
          <cell r="E47">
            <v>547.29999999999995</v>
          </cell>
          <cell r="M47">
            <v>1666</v>
          </cell>
          <cell r="U47">
            <v>4280.8999999999996</v>
          </cell>
          <cell r="AC47">
            <v>752.9</v>
          </cell>
        </row>
        <row r="48">
          <cell r="E48">
            <v>334.8</v>
          </cell>
          <cell r="M48">
            <v>839.1</v>
          </cell>
          <cell r="U48">
            <v>2008.4</v>
          </cell>
          <cell r="AC48">
            <v>242.5</v>
          </cell>
        </row>
        <row r="49">
          <cell r="E49">
            <v>114.8</v>
          </cell>
          <cell r="M49">
            <v>233.4</v>
          </cell>
          <cell r="U49">
            <v>842.9</v>
          </cell>
          <cell r="AC49">
            <v>105.9</v>
          </cell>
        </row>
        <row r="50">
          <cell r="E50">
            <v>97.7</v>
          </cell>
          <cell r="M50">
            <v>584.79999999999995</v>
          </cell>
          <cell r="U50">
            <v>1429</v>
          </cell>
          <cell r="AC50">
            <v>336.8</v>
          </cell>
        </row>
        <row r="51">
          <cell r="E51">
            <v>0</v>
          </cell>
          <cell r="M51">
            <v>8.6999999999999993</v>
          </cell>
          <cell r="U51">
            <v>0.6</v>
          </cell>
          <cell r="AC51">
            <v>67.7</v>
          </cell>
        </row>
        <row r="53">
          <cell r="E53">
            <v>0</v>
          </cell>
          <cell r="M53">
            <v>63.5</v>
          </cell>
          <cell r="U53">
            <v>161.6</v>
          </cell>
          <cell r="AC53">
            <v>5.4</v>
          </cell>
        </row>
        <row r="54">
          <cell r="E54">
            <v>0</v>
          </cell>
          <cell r="M54">
            <v>0</v>
          </cell>
          <cell r="U54">
            <v>0</v>
          </cell>
          <cell r="AC54">
            <v>0</v>
          </cell>
        </row>
        <row r="55">
          <cell r="E55">
            <v>0</v>
          </cell>
          <cell r="M55">
            <v>63.5</v>
          </cell>
          <cell r="U55">
            <v>72</v>
          </cell>
          <cell r="AC55">
            <v>5.4</v>
          </cell>
        </row>
        <row r="56">
          <cell r="E56">
            <v>0</v>
          </cell>
          <cell r="M56">
            <v>0</v>
          </cell>
          <cell r="U56">
            <v>0</v>
          </cell>
          <cell r="AC56">
            <v>0</v>
          </cell>
        </row>
        <row r="57">
          <cell r="E57">
            <v>0</v>
          </cell>
          <cell r="M57">
            <v>0</v>
          </cell>
          <cell r="U57">
            <v>89.6</v>
          </cell>
          <cell r="AC57">
            <v>0</v>
          </cell>
        </row>
        <row r="58">
          <cell r="E58">
            <v>0</v>
          </cell>
          <cell r="M58">
            <v>0</v>
          </cell>
          <cell r="U58">
            <v>0</v>
          </cell>
          <cell r="AC58">
            <v>0</v>
          </cell>
        </row>
        <row r="59">
          <cell r="E59">
            <v>18.3</v>
          </cell>
          <cell r="M59">
            <v>38.9</v>
          </cell>
          <cell r="U59">
            <v>10.9</v>
          </cell>
          <cell r="AC59">
            <v>35.799999999999997</v>
          </cell>
        </row>
        <row r="60">
          <cell r="E60">
            <v>1.2</v>
          </cell>
          <cell r="M60">
            <v>28.6</v>
          </cell>
          <cell r="U60">
            <v>10.9</v>
          </cell>
          <cell r="AC60">
            <v>21.5</v>
          </cell>
        </row>
        <row r="61">
          <cell r="E61">
            <v>17.100000000000001</v>
          </cell>
          <cell r="M61">
            <v>10.3</v>
          </cell>
          <cell r="U61">
            <v>0</v>
          </cell>
          <cell r="AC61">
            <v>14.3</v>
          </cell>
        </row>
        <row r="62">
          <cell r="E62">
            <v>0</v>
          </cell>
          <cell r="M62">
            <v>0</v>
          </cell>
          <cell r="U62">
            <v>0</v>
          </cell>
          <cell r="AC62">
            <v>0</v>
          </cell>
        </row>
        <row r="67">
          <cell r="E67">
            <v>684</v>
          </cell>
          <cell r="M67">
            <v>1095.8</v>
          </cell>
          <cell r="U67">
            <v>5818.8</v>
          </cell>
          <cell r="AC67">
            <v>1199</v>
          </cell>
        </row>
        <row r="69">
          <cell r="E69">
            <v>190.5</v>
          </cell>
          <cell r="M69">
            <v>397.2</v>
          </cell>
          <cell r="U69">
            <v>939.7</v>
          </cell>
          <cell r="AC69">
            <v>219.4</v>
          </cell>
        </row>
        <row r="70">
          <cell r="E70">
            <v>151</v>
          </cell>
          <cell r="M70">
            <v>186.1</v>
          </cell>
          <cell r="U70">
            <v>378.3</v>
          </cell>
          <cell r="AC70">
            <v>129.9</v>
          </cell>
        </row>
        <row r="77">
          <cell r="E77">
            <v>3.8</v>
          </cell>
          <cell r="M77">
            <v>27.3</v>
          </cell>
          <cell r="U77">
            <v>108</v>
          </cell>
          <cell r="AC77">
            <v>29.6</v>
          </cell>
        </row>
        <row r="78">
          <cell r="E78">
            <v>35.700000000000003</v>
          </cell>
          <cell r="M78">
            <v>183.8</v>
          </cell>
          <cell r="U78">
            <v>453.5</v>
          </cell>
          <cell r="AC78">
            <v>59.9</v>
          </cell>
        </row>
        <row r="80">
          <cell r="E80">
            <v>321</v>
          </cell>
          <cell r="M80">
            <v>397.8</v>
          </cell>
          <cell r="U80">
            <v>2195.9</v>
          </cell>
          <cell r="AC80">
            <v>323.89999999999998</v>
          </cell>
        </row>
        <row r="81">
          <cell r="E81">
            <v>0</v>
          </cell>
          <cell r="M81">
            <v>8.3000000000000007</v>
          </cell>
          <cell r="U81">
            <v>9.4</v>
          </cell>
          <cell r="AC81">
            <v>0.1</v>
          </cell>
        </row>
        <row r="82">
          <cell r="E82">
            <v>0.7</v>
          </cell>
          <cell r="M82">
            <v>1</v>
          </cell>
          <cell r="U82">
            <v>8</v>
          </cell>
          <cell r="AC82">
            <v>0</v>
          </cell>
        </row>
        <row r="83">
          <cell r="E83">
            <v>229.1</v>
          </cell>
          <cell r="M83">
            <v>189.4</v>
          </cell>
          <cell r="U83">
            <v>1426.3</v>
          </cell>
          <cell r="AC83">
            <v>258</v>
          </cell>
        </row>
        <row r="84">
          <cell r="E84">
            <v>2</v>
          </cell>
          <cell r="M84">
            <v>11.2</v>
          </cell>
          <cell r="U84">
            <v>396.2</v>
          </cell>
          <cell r="AC84">
            <v>0.6</v>
          </cell>
        </row>
        <row r="85">
          <cell r="E85">
            <v>89.2</v>
          </cell>
          <cell r="M85">
            <v>187.9</v>
          </cell>
          <cell r="U85">
            <v>356</v>
          </cell>
          <cell r="AC85">
            <v>65.2</v>
          </cell>
        </row>
        <row r="86">
          <cell r="E86">
            <v>37</v>
          </cell>
          <cell r="M86">
            <v>431.4</v>
          </cell>
          <cell r="U86">
            <v>799.1</v>
          </cell>
          <cell r="AC86">
            <v>116.6</v>
          </cell>
        </row>
        <row r="87">
          <cell r="E87">
            <v>0</v>
          </cell>
          <cell r="M87">
            <v>0</v>
          </cell>
          <cell r="U87">
            <v>0</v>
          </cell>
          <cell r="AC87">
            <v>0</v>
          </cell>
        </row>
        <row r="91">
          <cell r="E91">
            <v>0</v>
          </cell>
          <cell r="M91">
            <v>0</v>
          </cell>
          <cell r="U91">
            <v>32.9</v>
          </cell>
          <cell r="AC91">
            <v>0.3</v>
          </cell>
        </row>
        <row r="96">
          <cell r="E96">
            <v>0</v>
          </cell>
          <cell r="M96">
            <v>0</v>
          </cell>
          <cell r="U96">
            <v>0</v>
          </cell>
          <cell r="AC96">
            <v>34.799999999999997</v>
          </cell>
        </row>
        <row r="97">
          <cell r="E97">
            <v>0</v>
          </cell>
          <cell r="M97">
            <v>0</v>
          </cell>
          <cell r="U97">
            <v>0</v>
          </cell>
          <cell r="AC97">
            <v>0</v>
          </cell>
        </row>
        <row r="98">
          <cell r="E98">
            <v>0</v>
          </cell>
          <cell r="M98">
            <v>0</v>
          </cell>
          <cell r="U98">
            <v>0</v>
          </cell>
          <cell r="AC98">
            <v>34.799999999999997</v>
          </cell>
        </row>
        <row r="99">
          <cell r="E99">
            <v>0</v>
          </cell>
          <cell r="M99">
            <v>0</v>
          </cell>
          <cell r="U99">
            <v>0</v>
          </cell>
          <cell r="AC99">
            <v>0</v>
          </cell>
        </row>
        <row r="100">
          <cell r="E100">
            <v>0</v>
          </cell>
          <cell r="M100">
            <v>0</v>
          </cell>
          <cell r="U100">
            <v>0</v>
          </cell>
          <cell r="AC100">
            <v>0</v>
          </cell>
        </row>
        <row r="101">
          <cell r="E101">
            <v>167.3</v>
          </cell>
          <cell r="M101">
            <v>57.3</v>
          </cell>
          <cell r="U101">
            <v>1472.6</v>
          </cell>
          <cell r="AC101">
            <v>517</v>
          </cell>
        </row>
        <row r="102">
          <cell r="E102">
            <v>49.8</v>
          </cell>
          <cell r="M102">
            <v>0</v>
          </cell>
          <cell r="U102">
            <v>601.20000000000005</v>
          </cell>
          <cell r="AC102">
            <v>0</v>
          </cell>
        </row>
        <row r="103">
          <cell r="E103">
            <v>0</v>
          </cell>
          <cell r="M103">
            <v>0</v>
          </cell>
          <cell r="U103">
            <v>133.4</v>
          </cell>
          <cell r="AC103">
            <v>55.4</v>
          </cell>
        </row>
        <row r="107">
          <cell r="E107">
            <v>5249.8</v>
          </cell>
          <cell r="M107">
            <v>20701.2</v>
          </cell>
          <cell r="U107">
            <v>49475.4</v>
          </cell>
          <cell r="AC107">
            <v>12209.8</v>
          </cell>
        </row>
      </sheetData>
      <sheetData sheetId="8">
        <row r="15">
          <cell r="E15">
            <v>297.10000000000002</v>
          </cell>
          <cell r="M15">
            <v>1419.4</v>
          </cell>
          <cell r="U15">
            <v>4292.1000000000004</v>
          </cell>
          <cell r="AC15">
            <v>1125.0999999999999</v>
          </cell>
        </row>
        <row r="31">
          <cell r="E31">
            <v>0</v>
          </cell>
          <cell r="M31">
            <v>-0.1</v>
          </cell>
          <cell r="U31">
            <v>0.1</v>
          </cell>
          <cell r="AC31">
            <v>0</v>
          </cell>
        </row>
        <row r="40">
          <cell r="E40">
            <v>8.1</v>
          </cell>
          <cell r="M40">
            <v>137.5</v>
          </cell>
          <cell r="U40">
            <v>21.1</v>
          </cell>
          <cell r="AC40">
            <v>515</v>
          </cell>
        </row>
        <row r="64">
          <cell r="E64">
            <v>81.599999999999994</v>
          </cell>
          <cell r="M64">
            <v>187.9</v>
          </cell>
          <cell r="U64">
            <v>356</v>
          </cell>
          <cell r="AC64">
            <v>68.400000000000006</v>
          </cell>
        </row>
        <row r="70">
          <cell r="E70">
            <v>22.3</v>
          </cell>
          <cell r="M70">
            <v>76.099999999999994</v>
          </cell>
          <cell r="U70">
            <v>147.69999999999999</v>
          </cell>
          <cell r="AC70">
            <v>1.4</v>
          </cell>
        </row>
        <row r="78">
          <cell r="E78">
            <v>0</v>
          </cell>
          <cell r="M78">
            <v>0</v>
          </cell>
          <cell r="U78">
            <v>0</v>
          </cell>
          <cell r="AC78">
            <v>0</v>
          </cell>
        </row>
        <row r="83">
          <cell r="E83">
            <v>0</v>
          </cell>
          <cell r="M83">
            <v>0.3</v>
          </cell>
          <cell r="U83">
            <v>23.1</v>
          </cell>
          <cell r="AC83">
            <v>48.4</v>
          </cell>
        </row>
      </sheetData>
      <sheetData sheetId="9">
        <row r="14">
          <cell r="E14">
            <v>2977.1</v>
          </cell>
          <cell r="M14">
            <v>9919.1</v>
          </cell>
          <cell r="U14">
            <v>6414.6</v>
          </cell>
          <cell r="AC14">
            <v>7080.8</v>
          </cell>
        </row>
        <row r="16">
          <cell r="E16">
            <v>1338.9</v>
          </cell>
          <cell r="M16">
            <v>3785.6</v>
          </cell>
          <cell r="U16">
            <v>2077.1</v>
          </cell>
          <cell r="AC16">
            <v>3141.9</v>
          </cell>
        </row>
        <row r="17">
          <cell r="E17">
            <v>6.3</v>
          </cell>
          <cell r="M17">
            <v>20.2</v>
          </cell>
          <cell r="U17">
            <v>12.5</v>
          </cell>
          <cell r="AC17">
            <v>12.8</v>
          </cell>
        </row>
        <row r="18">
          <cell r="E18">
            <v>888.3</v>
          </cell>
          <cell r="M18">
            <v>3574.4</v>
          </cell>
          <cell r="U18">
            <v>1910.1</v>
          </cell>
          <cell r="AC18">
            <v>2115.6999999999998</v>
          </cell>
        </row>
        <row r="19">
          <cell r="E19">
            <v>357.5</v>
          </cell>
          <cell r="M19">
            <v>110.7</v>
          </cell>
          <cell r="U19">
            <v>99.2</v>
          </cell>
          <cell r="AC19">
            <v>816.6</v>
          </cell>
        </row>
        <row r="20">
          <cell r="E20">
            <v>85.2</v>
          </cell>
          <cell r="M20">
            <v>68.2</v>
          </cell>
          <cell r="U20">
            <v>53.8</v>
          </cell>
          <cell r="AC20">
            <v>191.5</v>
          </cell>
        </row>
        <row r="21">
          <cell r="E21">
            <v>1.6</v>
          </cell>
          <cell r="M21">
            <v>12.1</v>
          </cell>
          <cell r="U21">
            <v>1.5</v>
          </cell>
          <cell r="AC21">
            <v>5.3</v>
          </cell>
        </row>
        <row r="22">
          <cell r="E22">
            <v>508.4</v>
          </cell>
          <cell r="M22">
            <v>1101</v>
          </cell>
          <cell r="U22">
            <v>817.4</v>
          </cell>
          <cell r="AC22">
            <v>541.5</v>
          </cell>
        </row>
        <row r="23">
          <cell r="E23">
            <v>5</v>
          </cell>
          <cell r="M23">
            <v>55.4</v>
          </cell>
          <cell r="U23">
            <v>40.6</v>
          </cell>
          <cell r="AC23">
            <v>20.7</v>
          </cell>
        </row>
        <row r="24">
          <cell r="E24">
            <v>487.7</v>
          </cell>
          <cell r="M24">
            <v>837.6</v>
          </cell>
          <cell r="U24">
            <v>301.7</v>
          </cell>
          <cell r="AC24">
            <v>455.6</v>
          </cell>
        </row>
        <row r="25">
          <cell r="E25">
            <v>7.9</v>
          </cell>
          <cell r="M25">
            <v>69.2</v>
          </cell>
          <cell r="U25">
            <v>459.4</v>
          </cell>
          <cell r="AC25">
            <v>29.2</v>
          </cell>
        </row>
        <row r="26">
          <cell r="E26">
            <v>7.9</v>
          </cell>
          <cell r="M26">
            <v>138.9</v>
          </cell>
          <cell r="U26">
            <v>15.8</v>
          </cell>
          <cell r="AC26">
            <v>36.1</v>
          </cell>
        </row>
        <row r="29">
          <cell r="E29">
            <v>0.9</v>
          </cell>
          <cell r="M29">
            <v>7.6</v>
          </cell>
          <cell r="U29">
            <v>0</v>
          </cell>
          <cell r="AC29">
            <v>0.1</v>
          </cell>
        </row>
        <row r="33">
          <cell r="E33">
            <v>394.4</v>
          </cell>
          <cell r="M33">
            <v>251.6</v>
          </cell>
          <cell r="U33">
            <v>516.29999999999995</v>
          </cell>
          <cell r="AC33">
            <v>610.9</v>
          </cell>
        </row>
        <row r="38">
          <cell r="E38">
            <v>789.3</v>
          </cell>
          <cell r="M38">
            <v>5004.8999999999996</v>
          </cell>
          <cell r="U38">
            <v>2371</v>
          </cell>
          <cell r="AC38">
            <v>2315.9</v>
          </cell>
        </row>
        <row r="39">
          <cell r="E39">
            <v>1.1000000000000001</v>
          </cell>
          <cell r="M39">
            <v>562.79999999999995</v>
          </cell>
          <cell r="U39">
            <v>350.4</v>
          </cell>
          <cell r="AC39">
            <v>9.8000000000000007</v>
          </cell>
        </row>
        <row r="40">
          <cell r="E40">
            <v>0</v>
          </cell>
          <cell r="M40">
            <v>0</v>
          </cell>
          <cell r="U40">
            <v>0</v>
          </cell>
          <cell r="AC40">
            <v>0</v>
          </cell>
        </row>
        <row r="41">
          <cell r="E41">
            <v>5.7</v>
          </cell>
          <cell r="M41">
            <v>35.6</v>
          </cell>
          <cell r="U41">
            <v>10.6</v>
          </cell>
          <cell r="AC41">
            <v>95.3</v>
          </cell>
        </row>
        <row r="42">
          <cell r="E42">
            <v>342.7</v>
          </cell>
          <cell r="M42">
            <v>1835.2</v>
          </cell>
          <cell r="U42">
            <v>990.1</v>
          </cell>
          <cell r="AC42">
            <v>792.7</v>
          </cell>
        </row>
        <row r="43">
          <cell r="E43">
            <v>98.1</v>
          </cell>
          <cell r="M43">
            <v>1187.5999999999999</v>
          </cell>
          <cell r="U43">
            <v>649.20000000000005</v>
          </cell>
          <cell r="AC43">
            <v>1175.4000000000001</v>
          </cell>
        </row>
        <row r="44">
          <cell r="E44">
            <v>2.8</v>
          </cell>
          <cell r="M44">
            <v>310.10000000000002</v>
          </cell>
          <cell r="U44">
            <v>0.7</v>
          </cell>
          <cell r="AC44">
            <v>5.3</v>
          </cell>
        </row>
        <row r="45">
          <cell r="E45">
            <v>338.9</v>
          </cell>
          <cell r="M45">
            <v>1067.2</v>
          </cell>
          <cell r="U45">
            <v>367</v>
          </cell>
          <cell r="AC45">
            <v>236.4</v>
          </cell>
        </row>
        <row r="46">
          <cell r="E46">
            <v>0</v>
          </cell>
          <cell r="M46">
            <v>6.4</v>
          </cell>
          <cell r="U46">
            <v>3</v>
          </cell>
          <cell r="AC46">
            <v>1</v>
          </cell>
        </row>
        <row r="47">
          <cell r="E47">
            <v>280.3</v>
          </cell>
          <cell r="M47">
            <v>952.7</v>
          </cell>
          <cell r="U47">
            <v>1014.4</v>
          </cell>
          <cell r="AC47">
            <v>696.4</v>
          </cell>
        </row>
        <row r="48">
          <cell r="E48">
            <v>151.6</v>
          </cell>
          <cell r="M48">
            <v>386.1</v>
          </cell>
          <cell r="U48">
            <v>668.8</v>
          </cell>
          <cell r="AC48">
            <v>456.2</v>
          </cell>
        </row>
        <row r="49">
          <cell r="E49">
            <v>24.6</v>
          </cell>
          <cell r="M49">
            <v>317.8</v>
          </cell>
          <cell r="U49">
            <v>206.1</v>
          </cell>
          <cell r="AC49">
            <v>111.9</v>
          </cell>
        </row>
        <row r="50">
          <cell r="E50">
            <v>104</v>
          </cell>
          <cell r="M50">
            <v>247.8</v>
          </cell>
          <cell r="U50">
            <v>139.5</v>
          </cell>
          <cell r="AC50">
            <v>127.9</v>
          </cell>
        </row>
        <row r="51">
          <cell r="E51">
            <v>0.1</v>
          </cell>
          <cell r="M51">
            <v>1</v>
          </cell>
          <cell r="U51">
            <v>0</v>
          </cell>
          <cell r="AC51">
            <v>0.4</v>
          </cell>
        </row>
        <row r="53">
          <cell r="E53">
            <v>2</v>
          </cell>
          <cell r="M53">
            <v>0</v>
          </cell>
          <cell r="U53">
            <v>2</v>
          </cell>
          <cell r="AC53">
            <v>40</v>
          </cell>
        </row>
        <row r="54">
          <cell r="E54">
            <v>0</v>
          </cell>
          <cell r="M54">
            <v>0</v>
          </cell>
          <cell r="U54">
            <v>0</v>
          </cell>
          <cell r="AC54">
            <v>0</v>
          </cell>
        </row>
        <row r="55">
          <cell r="E55">
            <v>0</v>
          </cell>
          <cell r="M55">
            <v>0</v>
          </cell>
          <cell r="U55">
            <v>1.4</v>
          </cell>
          <cell r="AC55">
            <v>40</v>
          </cell>
        </row>
        <row r="56">
          <cell r="E56">
            <v>2</v>
          </cell>
          <cell r="M56">
            <v>0</v>
          </cell>
          <cell r="U56">
            <v>0.6</v>
          </cell>
          <cell r="AC56">
            <v>0</v>
          </cell>
        </row>
        <row r="57">
          <cell r="E57">
            <v>0</v>
          </cell>
          <cell r="M57">
            <v>0</v>
          </cell>
          <cell r="U57">
            <v>0</v>
          </cell>
          <cell r="AC57">
            <v>0</v>
          </cell>
        </row>
        <row r="58">
          <cell r="E58">
            <v>0</v>
          </cell>
          <cell r="M58">
            <v>0</v>
          </cell>
          <cell r="U58">
            <v>0</v>
          </cell>
          <cell r="AC58">
            <v>0</v>
          </cell>
        </row>
        <row r="59">
          <cell r="E59">
            <v>0.3</v>
          </cell>
          <cell r="M59">
            <v>1.7</v>
          </cell>
          <cell r="U59">
            <v>0.7</v>
          </cell>
          <cell r="AC59">
            <v>7.9</v>
          </cell>
        </row>
        <row r="60">
          <cell r="E60">
            <v>0.3</v>
          </cell>
          <cell r="M60">
            <v>1.6</v>
          </cell>
          <cell r="U60">
            <v>0.7</v>
          </cell>
          <cell r="AC60">
            <v>7.7</v>
          </cell>
        </row>
        <row r="61">
          <cell r="E61">
            <v>0</v>
          </cell>
          <cell r="M61">
            <v>0.1</v>
          </cell>
          <cell r="U61">
            <v>0</v>
          </cell>
          <cell r="AC61">
            <v>0.2</v>
          </cell>
        </row>
        <row r="62">
          <cell r="E62">
            <v>0</v>
          </cell>
          <cell r="M62">
            <v>0</v>
          </cell>
          <cell r="U62">
            <v>0</v>
          </cell>
          <cell r="AC62">
            <v>0</v>
          </cell>
        </row>
        <row r="67">
          <cell r="E67">
            <v>124.5</v>
          </cell>
          <cell r="M67">
            <v>1761.3</v>
          </cell>
          <cell r="U67">
            <v>595.79999999999995</v>
          </cell>
          <cell r="AC67">
            <v>499.1</v>
          </cell>
        </row>
        <row r="69">
          <cell r="E69">
            <v>52.4</v>
          </cell>
          <cell r="M69">
            <v>546.5</v>
          </cell>
          <cell r="U69">
            <v>162.9</v>
          </cell>
          <cell r="AC69">
            <v>119.1</v>
          </cell>
        </row>
        <row r="70">
          <cell r="E70">
            <v>31.6</v>
          </cell>
          <cell r="M70">
            <v>460.8</v>
          </cell>
          <cell r="U70">
            <v>116.4</v>
          </cell>
          <cell r="AC70">
            <v>66.400000000000006</v>
          </cell>
        </row>
        <row r="77">
          <cell r="E77">
            <v>0</v>
          </cell>
          <cell r="M77">
            <v>15.9</v>
          </cell>
          <cell r="U77">
            <v>2.6</v>
          </cell>
          <cell r="AC77">
            <v>3.9</v>
          </cell>
        </row>
        <row r="78">
          <cell r="E78">
            <v>20.8</v>
          </cell>
          <cell r="M78">
            <v>69.8</v>
          </cell>
          <cell r="U78">
            <v>43.9</v>
          </cell>
          <cell r="AC78">
            <v>48.8</v>
          </cell>
        </row>
        <row r="80">
          <cell r="E80">
            <v>109.7</v>
          </cell>
          <cell r="M80">
            <v>581.4</v>
          </cell>
          <cell r="U80">
            <v>240.5</v>
          </cell>
          <cell r="AC80">
            <v>182.5</v>
          </cell>
        </row>
        <row r="81">
          <cell r="E81">
            <v>0</v>
          </cell>
          <cell r="M81">
            <v>5.6</v>
          </cell>
          <cell r="U81">
            <v>0</v>
          </cell>
          <cell r="AC81">
            <v>0</v>
          </cell>
        </row>
        <row r="82">
          <cell r="E82">
            <v>0</v>
          </cell>
          <cell r="M82">
            <v>33.6</v>
          </cell>
          <cell r="U82">
            <v>0</v>
          </cell>
          <cell r="AC82">
            <v>0.5</v>
          </cell>
        </row>
        <row r="83">
          <cell r="E83">
            <v>45.3</v>
          </cell>
          <cell r="M83">
            <v>420.4</v>
          </cell>
          <cell r="U83">
            <v>207</v>
          </cell>
          <cell r="AC83">
            <v>137.9</v>
          </cell>
        </row>
        <row r="84">
          <cell r="E84">
            <v>0.5</v>
          </cell>
          <cell r="M84">
            <v>19</v>
          </cell>
          <cell r="U84">
            <v>0.1</v>
          </cell>
          <cell r="AC84">
            <v>6.7</v>
          </cell>
        </row>
        <row r="85">
          <cell r="E85">
            <v>63.9</v>
          </cell>
          <cell r="M85">
            <v>102.8</v>
          </cell>
          <cell r="U85">
            <v>33.4</v>
          </cell>
          <cell r="AC85">
            <v>37.4</v>
          </cell>
        </row>
        <row r="86">
          <cell r="E86">
            <v>15.2</v>
          </cell>
          <cell r="M86">
            <v>394.6</v>
          </cell>
          <cell r="U86">
            <v>209.3</v>
          </cell>
          <cell r="AC86">
            <v>80.5</v>
          </cell>
        </row>
        <row r="87">
          <cell r="E87">
            <v>0</v>
          </cell>
          <cell r="M87">
            <v>0</v>
          </cell>
          <cell r="U87">
            <v>0</v>
          </cell>
          <cell r="AC87">
            <v>0.8</v>
          </cell>
        </row>
        <row r="91">
          <cell r="E91">
            <v>7.8</v>
          </cell>
          <cell r="M91">
            <v>-0.3</v>
          </cell>
          <cell r="U91">
            <v>0</v>
          </cell>
          <cell r="AC91">
            <v>0.1</v>
          </cell>
        </row>
        <row r="96">
          <cell r="E96">
            <v>22.6</v>
          </cell>
          <cell r="M96">
            <v>708</v>
          </cell>
          <cell r="U96">
            <v>0</v>
          </cell>
          <cell r="AC96">
            <v>0</v>
          </cell>
        </row>
        <row r="97">
          <cell r="E97">
            <v>22.5</v>
          </cell>
          <cell r="M97">
            <v>708</v>
          </cell>
          <cell r="U97">
            <v>0</v>
          </cell>
          <cell r="AC97">
            <v>0</v>
          </cell>
        </row>
        <row r="98">
          <cell r="E98">
            <v>0</v>
          </cell>
          <cell r="M98">
            <v>0</v>
          </cell>
          <cell r="U98">
            <v>0</v>
          </cell>
          <cell r="AC98">
            <v>0</v>
          </cell>
        </row>
        <row r="99">
          <cell r="E99">
            <v>0.1</v>
          </cell>
          <cell r="M99">
            <v>0</v>
          </cell>
          <cell r="U99">
            <v>0</v>
          </cell>
          <cell r="AC99">
            <v>0</v>
          </cell>
        </row>
        <row r="100">
          <cell r="E100">
            <v>0</v>
          </cell>
          <cell r="M100">
            <v>0</v>
          </cell>
          <cell r="U100">
            <v>0</v>
          </cell>
          <cell r="AC100">
            <v>0</v>
          </cell>
        </row>
        <row r="101">
          <cell r="E101">
            <v>7.4</v>
          </cell>
          <cell r="M101">
            <v>712.6</v>
          </cell>
          <cell r="U101">
            <v>8.6</v>
          </cell>
          <cell r="AC101">
            <v>27.7</v>
          </cell>
        </row>
        <row r="102">
          <cell r="E102">
            <v>44.5</v>
          </cell>
          <cell r="M102">
            <v>4.5</v>
          </cell>
          <cell r="U102">
            <v>32.6</v>
          </cell>
          <cell r="AC102">
            <v>151</v>
          </cell>
        </row>
        <row r="103">
          <cell r="E103">
            <v>8.5</v>
          </cell>
          <cell r="M103">
            <v>642</v>
          </cell>
          <cell r="U103">
            <v>0</v>
          </cell>
          <cell r="AC103">
            <v>0.4</v>
          </cell>
        </row>
        <row r="107">
          <cell r="E107">
            <v>3101.6</v>
          </cell>
          <cell r="M107">
            <v>11680.4</v>
          </cell>
          <cell r="U107">
            <v>7010.4</v>
          </cell>
          <cell r="AC107">
            <v>7579.9</v>
          </cell>
        </row>
      </sheetData>
      <sheetData sheetId="10">
        <row r="15">
          <cell r="E15">
            <v>337.4</v>
          </cell>
          <cell r="M15">
            <v>1186</v>
          </cell>
          <cell r="U15">
            <v>384.3</v>
          </cell>
          <cell r="AC15">
            <v>273.8</v>
          </cell>
        </row>
        <row r="31">
          <cell r="E31">
            <v>0</v>
          </cell>
          <cell r="M31">
            <v>0</v>
          </cell>
          <cell r="U31">
            <v>0</v>
          </cell>
          <cell r="AC31">
            <v>6.1</v>
          </cell>
        </row>
        <row r="40">
          <cell r="E40">
            <v>1.7</v>
          </cell>
          <cell r="M40">
            <v>16.7</v>
          </cell>
          <cell r="U40">
            <v>16.5</v>
          </cell>
          <cell r="AC40">
            <v>61.4</v>
          </cell>
        </row>
        <row r="64">
          <cell r="E64">
            <v>143.6</v>
          </cell>
          <cell r="M64">
            <v>1828</v>
          </cell>
          <cell r="U64">
            <v>58.1</v>
          </cell>
          <cell r="AC64">
            <v>63</v>
          </cell>
        </row>
        <row r="70">
          <cell r="E70">
            <v>0</v>
          </cell>
          <cell r="M70">
            <v>0</v>
          </cell>
          <cell r="U70">
            <v>8.6999999999999993</v>
          </cell>
          <cell r="AC70">
            <v>5.6</v>
          </cell>
        </row>
        <row r="78">
          <cell r="E78">
            <v>0</v>
          </cell>
          <cell r="M78">
            <v>0</v>
          </cell>
          <cell r="U78">
            <v>0</v>
          </cell>
          <cell r="AC78">
            <v>0</v>
          </cell>
        </row>
        <row r="83">
          <cell r="E83">
            <v>0</v>
          </cell>
          <cell r="M83">
            <v>0</v>
          </cell>
          <cell r="U83">
            <v>0.1</v>
          </cell>
          <cell r="AC83">
            <v>19.3</v>
          </cell>
        </row>
      </sheetData>
      <sheetData sheetId="11">
        <row r="14">
          <cell r="E14">
            <v>5746</v>
          </cell>
          <cell r="M14">
            <v>16597.5</v>
          </cell>
          <cell r="U14">
            <v>3499.1</v>
          </cell>
          <cell r="AC14">
            <v>9516.1</v>
          </cell>
        </row>
        <row r="16">
          <cell r="E16">
            <v>2078</v>
          </cell>
          <cell r="M16">
            <v>6460.1</v>
          </cell>
          <cell r="U16">
            <v>1448.4</v>
          </cell>
          <cell r="AC16">
            <v>3423.2</v>
          </cell>
        </row>
        <row r="17">
          <cell r="E17">
            <v>12.1</v>
          </cell>
          <cell r="M17">
            <v>17.399999999999999</v>
          </cell>
          <cell r="U17">
            <v>7.3</v>
          </cell>
          <cell r="AC17">
            <v>11.7</v>
          </cell>
        </row>
        <row r="18">
          <cell r="E18">
            <v>1930.3</v>
          </cell>
          <cell r="M18">
            <v>5007.8</v>
          </cell>
          <cell r="U18">
            <v>1063.4000000000001</v>
          </cell>
          <cell r="AC18">
            <v>2439.1999999999998</v>
          </cell>
        </row>
        <row r="19">
          <cell r="E19">
            <v>73.2</v>
          </cell>
          <cell r="M19">
            <v>1128.5999999999999</v>
          </cell>
          <cell r="U19">
            <v>318.89999999999998</v>
          </cell>
          <cell r="AC19">
            <v>750.2</v>
          </cell>
        </row>
        <row r="20">
          <cell r="E20">
            <v>58.3</v>
          </cell>
          <cell r="M20">
            <v>298</v>
          </cell>
          <cell r="U20">
            <v>57.6</v>
          </cell>
          <cell r="AC20">
            <v>206.3</v>
          </cell>
        </row>
        <row r="21">
          <cell r="E21">
            <v>4.0999999999999996</v>
          </cell>
          <cell r="M21">
            <v>8.3000000000000007</v>
          </cell>
          <cell r="U21">
            <v>1.2</v>
          </cell>
          <cell r="AC21">
            <v>15.8</v>
          </cell>
        </row>
        <row r="22">
          <cell r="E22">
            <v>549.5</v>
          </cell>
          <cell r="M22">
            <v>4711.3</v>
          </cell>
          <cell r="U22">
            <v>710.3</v>
          </cell>
          <cell r="AC22">
            <v>3197.6</v>
          </cell>
        </row>
        <row r="23">
          <cell r="E23">
            <v>41.1</v>
          </cell>
          <cell r="M23">
            <v>344.4</v>
          </cell>
          <cell r="U23">
            <v>11.4</v>
          </cell>
          <cell r="AC23">
            <v>52.2</v>
          </cell>
        </row>
        <row r="24">
          <cell r="E24">
            <v>330.2</v>
          </cell>
          <cell r="M24">
            <v>2100.6</v>
          </cell>
          <cell r="U24">
            <v>398.3</v>
          </cell>
          <cell r="AC24">
            <v>1660.9</v>
          </cell>
        </row>
        <row r="25">
          <cell r="E25">
            <v>41.3</v>
          </cell>
          <cell r="M25">
            <v>2188.8000000000002</v>
          </cell>
          <cell r="U25">
            <v>241.1</v>
          </cell>
          <cell r="AC25">
            <v>1370.5</v>
          </cell>
        </row>
        <row r="26">
          <cell r="E26">
            <v>136.9</v>
          </cell>
          <cell r="M26">
            <v>77.5</v>
          </cell>
          <cell r="U26">
            <v>59.6</v>
          </cell>
          <cell r="AC26">
            <v>114</v>
          </cell>
        </row>
        <row r="29">
          <cell r="E29">
            <v>0.4</v>
          </cell>
          <cell r="M29">
            <v>3.6</v>
          </cell>
          <cell r="U29">
            <v>36.799999999999997</v>
          </cell>
          <cell r="AC29">
            <v>41.8</v>
          </cell>
        </row>
        <row r="33">
          <cell r="E33">
            <v>473.1</v>
          </cell>
          <cell r="M33">
            <v>1727.4</v>
          </cell>
          <cell r="U33">
            <v>525.79999999999995</v>
          </cell>
          <cell r="AC33">
            <v>681.6</v>
          </cell>
        </row>
        <row r="38">
          <cell r="E38">
            <v>2207.9</v>
          </cell>
          <cell r="M38">
            <v>1417.8</v>
          </cell>
          <cell r="U38">
            <v>388.6</v>
          </cell>
          <cell r="AC38">
            <v>688.8</v>
          </cell>
        </row>
        <row r="39">
          <cell r="E39">
            <v>298</v>
          </cell>
          <cell r="M39">
            <v>180.6</v>
          </cell>
          <cell r="U39">
            <v>0.9</v>
          </cell>
          <cell r="AC39">
            <v>28.4</v>
          </cell>
        </row>
        <row r="40">
          <cell r="E40">
            <v>0</v>
          </cell>
          <cell r="M40">
            <v>0</v>
          </cell>
          <cell r="U40">
            <v>0</v>
          </cell>
          <cell r="AC40">
            <v>97.7</v>
          </cell>
        </row>
        <row r="41">
          <cell r="E41">
            <v>19.7</v>
          </cell>
          <cell r="M41">
            <v>37.299999999999997</v>
          </cell>
          <cell r="U41">
            <v>22.7</v>
          </cell>
          <cell r="AC41">
            <v>81.8</v>
          </cell>
        </row>
        <row r="42">
          <cell r="E42">
            <v>1214.4000000000001</v>
          </cell>
          <cell r="M42">
            <v>0</v>
          </cell>
          <cell r="U42">
            <v>0</v>
          </cell>
          <cell r="AC42">
            <v>0</v>
          </cell>
        </row>
        <row r="43">
          <cell r="E43">
            <v>346.3</v>
          </cell>
          <cell r="M43">
            <v>5.0999999999999996</v>
          </cell>
          <cell r="U43">
            <v>9.4</v>
          </cell>
          <cell r="AC43">
            <v>14.8</v>
          </cell>
        </row>
        <row r="44">
          <cell r="E44">
            <v>9</v>
          </cell>
          <cell r="M44">
            <v>0</v>
          </cell>
          <cell r="U44">
            <v>0.3</v>
          </cell>
          <cell r="AC44">
            <v>0.3</v>
          </cell>
        </row>
        <row r="45">
          <cell r="E45">
            <v>319.3</v>
          </cell>
          <cell r="M45">
            <v>1040.4000000000001</v>
          </cell>
          <cell r="U45">
            <v>338.8</v>
          </cell>
          <cell r="AC45">
            <v>424.9</v>
          </cell>
        </row>
        <row r="46">
          <cell r="E46">
            <v>1.2</v>
          </cell>
          <cell r="M46">
            <v>154.4</v>
          </cell>
          <cell r="U46">
            <v>16.5</v>
          </cell>
          <cell r="AC46">
            <v>40.9</v>
          </cell>
        </row>
        <row r="47">
          <cell r="E47">
            <v>743.7</v>
          </cell>
          <cell r="M47">
            <v>3118.1</v>
          </cell>
          <cell r="U47">
            <v>720.1</v>
          </cell>
          <cell r="AC47">
            <v>1907.5</v>
          </cell>
        </row>
        <row r="48">
          <cell r="E48">
            <v>369.2</v>
          </cell>
          <cell r="M48">
            <v>904.2</v>
          </cell>
          <cell r="U48">
            <v>122.1</v>
          </cell>
          <cell r="AC48">
            <v>721.6</v>
          </cell>
        </row>
        <row r="49">
          <cell r="E49">
            <v>227.5</v>
          </cell>
          <cell r="M49">
            <v>1985.5</v>
          </cell>
          <cell r="U49">
            <v>459.2</v>
          </cell>
          <cell r="AC49">
            <v>932.8</v>
          </cell>
        </row>
        <row r="50">
          <cell r="E50">
            <v>147</v>
          </cell>
          <cell r="M50">
            <v>214</v>
          </cell>
          <cell r="U50">
            <v>138.69999999999999</v>
          </cell>
          <cell r="AC50">
            <v>253.1</v>
          </cell>
        </row>
        <row r="51">
          <cell r="E51">
            <v>0</v>
          </cell>
          <cell r="M51">
            <v>14.4</v>
          </cell>
          <cell r="U51">
            <v>0.1</v>
          </cell>
          <cell r="AC51">
            <v>0</v>
          </cell>
        </row>
        <row r="53">
          <cell r="E53">
            <v>32.5</v>
          </cell>
          <cell r="M53">
            <v>0</v>
          </cell>
          <cell r="U53">
            <v>0</v>
          </cell>
          <cell r="AC53">
            <v>0</v>
          </cell>
        </row>
        <row r="54">
          <cell r="E54">
            <v>0</v>
          </cell>
          <cell r="M54">
            <v>0</v>
          </cell>
          <cell r="U54">
            <v>0</v>
          </cell>
          <cell r="AC54">
            <v>0</v>
          </cell>
        </row>
        <row r="55">
          <cell r="E55">
            <v>0</v>
          </cell>
          <cell r="M55">
            <v>0</v>
          </cell>
          <cell r="U55">
            <v>0</v>
          </cell>
          <cell r="AC55">
            <v>0</v>
          </cell>
        </row>
        <row r="56">
          <cell r="E56">
            <v>32.5</v>
          </cell>
          <cell r="M56">
            <v>0</v>
          </cell>
          <cell r="U56">
            <v>0</v>
          </cell>
          <cell r="AC56">
            <v>0</v>
          </cell>
        </row>
        <row r="57">
          <cell r="E57">
            <v>0</v>
          </cell>
          <cell r="M57">
            <v>0</v>
          </cell>
          <cell r="U57">
            <v>0</v>
          </cell>
          <cell r="AC57">
            <v>0</v>
          </cell>
        </row>
        <row r="58">
          <cell r="E58">
            <v>0</v>
          </cell>
          <cell r="M58">
            <v>0</v>
          </cell>
          <cell r="U58">
            <v>0</v>
          </cell>
          <cell r="AC58">
            <v>0</v>
          </cell>
        </row>
        <row r="59">
          <cell r="E59">
            <v>12.9</v>
          </cell>
          <cell r="M59">
            <v>216.9</v>
          </cell>
          <cell r="U59">
            <v>1.1000000000000001</v>
          </cell>
          <cell r="AC59">
            <v>57.8</v>
          </cell>
        </row>
        <row r="60">
          <cell r="E60">
            <v>12.7</v>
          </cell>
          <cell r="M60">
            <v>80.8</v>
          </cell>
          <cell r="U60">
            <v>1.1000000000000001</v>
          </cell>
          <cell r="AC60">
            <v>26.5</v>
          </cell>
        </row>
        <row r="61">
          <cell r="E61">
            <v>0.2</v>
          </cell>
          <cell r="M61">
            <v>136.1</v>
          </cell>
          <cell r="U61">
            <v>0</v>
          </cell>
          <cell r="AC61">
            <v>31.3</v>
          </cell>
        </row>
        <row r="62">
          <cell r="E62">
            <v>0</v>
          </cell>
          <cell r="M62">
            <v>0</v>
          </cell>
          <cell r="U62">
            <v>0</v>
          </cell>
          <cell r="AC62">
            <v>0</v>
          </cell>
        </row>
        <row r="67">
          <cell r="E67">
            <v>576.6</v>
          </cell>
          <cell r="M67">
            <v>825.1</v>
          </cell>
          <cell r="U67">
            <v>329.2</v>
          </cell>
          <cell r="AC67">
            <v>1138.4000000000001</v>
          </cell>
        </row>
        <row r="69">
          <cell r="E69">
            <v>175.6</v>
          </cell>
          <cell r="M69">
            <v>245.3</v>
          </cell>
          <cell r="U69">
            <v>69.099999999999994</v>
          </cell>
          <cell r="AC69">
            <v>806.5</v>
          </cell>
        </row>
        <row r="70">
          <cell r="E70">
            <v>112.6</v>
          </cell>
          <cell r="M70">
            <v>172.3</v>
          </cell>
          <cell r="U70">
            <v>35.200000000000003</v>
          </cell>
          <cell r="AC70">
            <v>597.79999999999995</v>
          </cell>
        </row>
        <row r="77">
          <cell r="E77">
            <v>29.2</v>
          </cell>
          <cell r="M77">
            <v>12</v>
          </cell>
          <cell r="U77">
            <v>2</v>
          </cell>
          <cell r="AC77">
            <v>103.4</v>
          </cell>
        </row>
        <row r="78">
          <cell r="E78">
            <v>33.799999999999997</v>
          </cell>
          <cell r="M78">
            <v>61</v>
          </cell>
          <cell r="U78">
            <v>31.9</v>
          </cell>
          <cell r="AC78">
            <v>105.3</v>
          </cell>
        </row>
        <row r="80">
          <cell r="E80">
            <v>208.9</v>
          </cell>
          <cell r="M80">
            <v>86.7</v>
          </cell>
          <cell r="U80">
            <v>110.2</v>
          </cell>
          <cell r="AC80">
            <v>118.8</v>
          </cell>
        </row>
        <row r="81">
          <cell r="E81">
            <v>0</v>
          </cell>
          <cell r="M81">
            <v>0</v>
          </cell>
          <cell r="U81">
            <v>2.8</v>
          </cell>
          <cell r="AC81">
            <v>0.7</v>
          </cell>
        </row>
        <row r="82">
          <cell r="E82">
            <v>0</v>
          </cell>
          <cell r="M82">
            <v>0</v>
          </cell>
          <cell r="U82">
            <v>0.4</v>
          </cell>
          <cell r="AC82">
            <v>2.9</v>
          </cell>
        </row>
        <row r="83">
          <cell r="E83">
            <v>173.7</v>
          </cell>
          <cell r="M83">
            <v>0</v>
          </cell>
          <cell r="U83">
            <v>0.1</v>
          </cell>
          <cell r="AC83">
            <v>0</v>
          </cell>
        </row>
        <row r="84">
          <cell r="E84">
            <v>3.1</v>
          </cell>
          <cell r="M84">
            <v>0</v>
          </cell>
          <cell r="U84">
            <v>0</v>
          </cell>
          <cell r="AC84">
            <v>0.1</v>
          </cell>
        </row>
        <row r="85">
          <cell r="E85">
            <v>32.1</v>
          </cell>
          <cell r="M85">
            <v>86.7</v>
          </cell>
          <cell r="U85">
            <v>106.9</v>
          </cell>
          <cell r="AC85">
            <v>115.1</v>
          </cell>
        </row>
        <row r="86">
          <cell r="E86">
            <v>213.3</v>
          </cell>
          <cell r="M86">
            <v>298.60000000000002</v>
          </cell>
          <cell r="U86">
            <v>85.7</v>
          </cell>
          <cell r="AC86">
            <v>191</v>
          </cell>
        </row>
        <row r="87">
          <cell r="E87">
            <v>0</v>
          </cell>
          <cell r="M87">
            <v>4.9000000000000004</v>
          </cell>
          <cell r="U87">
            <v>0</v>
          </cell>
          <cell r="AC87">
            <v>0</v>
          </cell>
        </row>
        <row r="91">
          <cell r="E91">
            <v>0.2</v>
          </cell>
          <cell r="M91">
            <v>22.1</v>
          </cell>
          <cell r="U91">
            <v>0.2</v>
          </cell>
          <cell r="AC91">
            <v>0</v>
          </cell>
        </row>
        <row r="96">
          <cell r="E96">
            <v>0</v>
          </cell>
          <cell r="M96">
            <v>0</v>
          </cell>
          <cell r="U96">
            <v>0</v>
          </cell>
          <cell r="AC96">
            <v>0</v>
          </cell>
        </row>
        <row r="97">
          <cell r="E97">
            <v>0</v>
          </cell>
          <cell r="M97">
            <v>0</v>
          </cell>
          <cell r="U97">
            <v>0</v>
          </cell>
          <cell r="AC97">
            <v>0</v>
          </cell>
        </row>
        <row r="98">
          <cell r="E98">
            <v>0</v>
          </cell>
          <cell r="M98">
            <v>0</v>
          </cell>
          <cell r="U98">
            <v>0</v>
          </cell>
          <cell r="AC98">
            <v>0</v>
          </cell>
        </row>
        <row r="99">
          <cell r="E99">
            <v>0</v>
          </cell>
          <cell r="M99">
            <v>0</v>
          </cell>
          <cell r="U99">
            <v>0</v>
          </cell>
          <cell r="AC99">
            <v>0</v>
          </cell>
        </row>
        <row r="100">
          <cell r="E100">
            <v>0</v>
          </cell>
          <cell r="M100">
            <v>0</v>
          </cell>
          <cell r="U100">
            <v>0</v>
          </cell>
          <cell r="AC100">
            <v>0</v>
          </cell>
        </row>
        <row r="101">
          <cell r="E101">
            <v>18.399999999999999</v>
          </cell>
          <cell r="M101">
            <v>153.1</v>
          </cell>
          <cell r="U101">
            <v>20</v>
          </cell>
          <cell r="AC101">
            <v>6.6</v>
          </cell>
        </row>
        <row r="102">
          <cell r="E102">
            <v>0.2</v>
          </cell>
          <cell r="M102">
            <v>65.400000000000006</v>
          </cell>
          <cell r="U102">
            <v>80.2</v>
          </cell>
          <cell r="AC102">
            <v>91</v>
          </cell>
        </row>
        <row r="103">
          <cell r="E103">
            <v>0</v>
          </cell>
          <cell r="M103">
            <v>35.799999999999997</v>
          </cell>
          <cell r="U103">
            <v>63</v>
          </cell>
          <cell r="AC103">
            <v>0.1</v>
          </cell>
        </row>
        <row r="107">
          <cell r="E107">
            <v>6322.6</v>
          </cell>
          <cell r="M107">
            <v>17422.599999999999</v>
          </cell>
          <cell r="U107">
            <v>3828.3</v>
          </cell>
          <cell r="AC107">
            <v>10654.5</v>
          </cell>
        </row>
      </sheetData>
      <sheetData sheetId="12">
        <row r="15">
          <cell r="E15">
            <v>352</v>
          </cell>
          <cell r="M15">
            <v>1057.7</v>
          </cell>
          <cell r="U15">
            <v>332</v>
          </cell>
          <cell r="AC15">
            <v>482.2</v>
          </cell>
        </row>
        <row r="31">
          <cell r="E31">
            <v>0.1</v>
          </cell>
        </row>
        <row r="40">
          <cell r="E40">
            <v>18.8</v>
          </cell>
        </row>
        <row r="64">
          <cell r="E64">
            <v>40</v>
          </cell>
          <cell r="M64">
            <v>86.8</v>
          </cell>
          <cell r="U64">
            <v>99.2</v>
          </cell>
          <cell r="AC64">
            <v>75.599999999999994</v>
          </cell>
        </row>
        <row r="70">
          <cell r="E70">
            <v>20.9</v>
          </cell>
        </row>
        <row r="78">
          <cell r="E78">
            <v>0</v>
          </cell>
        </row>
        <row r="83">
          <cell r="E83">
            <v>1.4</v>
          </cell>
        </row>
      </sheetData>
      <sheetData sheetId="13">
        <row r="33">
          <cell r="D33">
            <v>22699</v>
          </cell>
          <cell r="G33">
            <v>3689.2</v>
          </cell>
          <cell r="J33">
            <v>2167</v>
          </cell>
          <cell r="M33">
            <v>1087.7</v>
          </cell>
          <cell r="P33">
            <v>1662.9</v>
          </cell>
          <cell r="S33">
            <v>444.7</v>
          </cell>
          <cell r="V33">
            <v>2190.6999999999998</v>
          </cell>
          <cell r="Y33">
            <v>6428.9</v>
          </cell>
          <cell r="AB33">
            <v>760.8</v>
          </cell>
          <cell r="AE33">
            <v>311.60000000000002</v>
          </cell>
          <cell r="AH33">
            <v>1618.7</v>
          </cell>
          <cell r="AK33">
            <v>723.8</v>
          </cell>
          <cell r="AN33">
            <v>631.29999999999995</v>
          </cell>
          <cell r="AQ33">
            <v>981.7</v>
          </cell>
        </row>
        <row r="34">
          <cell r="D34">
            <v>290</v>
          </cell>
          <cell r="G34">
            <v>0.2</v>
          </cell>
          <cell r="J34">
            <v>84.9</v>
          </cell>
          <cell r="M34">
            <v>3.8</v>
          </cell>
          <cell r="P34">
            <v>15.9</v>
          </cell>
          <cell r="S34">
            <v>7.1</v>
          </cell>
          <cell r="V34">
            <v>42.5</v>
          </cell>
          <cell r="Y34">
            <v>32.799999999999997</v>
          </cell>
          <cell r="AB34">
            <v>0</v>
          </cell>
          <cell r="AE34">
            <v>0.2</v>
          </cell>
          <cell r="AH34">
            <v>30.9</v>
          </cell>
          <cell r="AK34">
            <v>18.600000000000001</v>
          </cell>
          <cell r="AN34">
            <v>45.2</v>
          </cell>
          <cell r="AQ34">
            <v>8.1</v>
          </cell>
        </row>
        <row r="35">
          <cell r="D35">
            <v>4.7</v>
          </cell>
          <cell r="G35">
            <v>0</v>
          </cell>
          <cell r="J35">
            <v>0</v>
          </cell>
          <cell r="M35">
            <v>0</v>
          </cell>
          <cell r="P35">
            <v>0.1</v>
          </cell>
          <cell r="S35">
            <v>0</v>
          </cell>
          <cell r="V35">
            <v>0</v>
          </cell>
          <cell r="Y35">
            <v>0.9</v>
          </cell>
          <cell r="AB35">
            <v>0</v>
          </cell>
          <cell r="AE35">
            <v>0</v>
          </cell>
          <cell r="AH35">
            <v>0</v>
          </cell>
          <cell r="AK35">
            <v>0</v>
          </cell>
          <cell r="AN35">
            <v>3.7</v>
          </cell>
          <cell r="AQ35">
            <v>0</v>
          </cell>
        </row>
        <row r="37">
          <cell r="D37">
            <v>4012</v>
          </cell>
          <cell r="G37">
            <v>976.9</v>
          </cell>
          <cell r="J37">
            <v>1153</v>
          </cell>
          <cell r="M37">
            <v>189</v>
          </cell>
          <cell r="P37">
            <v>201.8</v>
          </cell>
          <cell r="S37">
            <v>209.2</v>
          </cell>
          <cell r="V37">
            <v>296.5</v>
          </cell>
          <cell r="Y37">
            <v>41.9</v>
          </cell>
          <cell r="AB37">
            <v>163.4</v>
          </cell>
          <cell r="AE37">
            <v>15.3</v>
          </cell>
          <cell r="AH37">
            <v>254</v>
          </cell>
          <cell r="AK37">
            <v>231.1</v>
          </cell>
          <cell r="AN37">
            <v>56.1</v>
          </cell>
          <cell r="AQ37">
            <v>223.7</v>
          </cell>
        </row>
        <row r="38">
          <cell r="D38">
            <v>77.900000000000006</v>
          </cell>
          <cell r="G38">
            <v>0</v>
          </cell>
          <cell r="J38">
            <v>0</v>
          </cell>
          <cell r="M38">
            <v>0</v>
          </cell>
          <cell r="P38">
            <v>1.7</v>
          </cell>
          <cell r="S38">
            <v>0.2</v>
          </cell>
          <cell r="V38">
            <v>56.3</v>
          </cell>
          <cell r="Y38">
            <v>0</v>
          </cell>
          <cell r="AB38">
            <v>1.4</v>
          </cell>
          <cell r="AE38">
            <v>0.3</v>
          </cell>
          <cell r="AH38">
            <v>0</v>
          </cell>
          <cell r="AK38">
            <v>0</v>
          </cell>
          <cell r="AN38">
            <v>18.100000000000001</v>
          </cell>
          <cell r="AQ38">
            <v>0</v>
          </cell>
        </row>
        <row r="39">
          <cell r="D39">
            <v>25583.4</v>
          </cell>
          <cell r="G39">
            <v>2380.4</v>
          </cell>
          <cell r="J39">
            <v>5051.8</v>
          </cell>
          <cell r="M39">
            <v>728.1</v>
          </cell>
          <cell r="P39">
            <v>2836.7</v>
          </cell>
          <cell r="S39">
            <v>398.8</v>
          </cell>
          <cell r="V39">
            <v>2615.1999999999998</v>
          </cell>
          <cell r="Y39">
            <v>7424.6</v>
          </cell>
          <cell r="AB39">
            <v>1368.2</v>
          </cell>
          <cell r="AE39">
            <v>402.7</v>
          </cell>
          <cell r="AH39">
            <v>829.3</v>
          </cell>
          <cell r="AK39">
            <v>473.1</v>
          </cell>
          <cell r="AN39">
            <v>689.3</v>
          </cell>
          <cell r="AQ39">
            <v>385.1</v>
          </cell>
        </row>
        <row r="40">
          <cell r="D40">
            <v>1070.2</v>
          </cell>
          <cell r="G40">
            <v>309.3</v>
          </cell>
          <cell r="J40">
            <v>0</v>
          </cell>
          <cell r="M40">
            <v>49.9</v>
          </cell>
          <cell r="P40">
            <v>122.5</v>
          </cell>
          <cell r="S40">
            <v>48.7</v>
          </cell>
          <cell r="V40">
            <v>0</v>
          </cell>
          <cell r="Y40">
            <v>360</v>
          </cell>
          <cell r="AB40">
            <v>79.8</v>
          </cell>
          <cell r="AE40">
            <v>31.1</v>
          </cell>
          <cell r="AH40">
            <v>0</v>
          </cell>
          <cell r="AK40">
            <v>0</v>
          </cell>
          <cell r="AN40">
            <v>68.900000000000006</v>
          </cell>
          <cell r="AQ40">
            <v>0</v>
          </cell>
        </row>
        <row r="41">
          <cell r="D41">
            <v>723.1</v>
          </cell>
          <cell r="G41">
            <v>96.2</v>
          </cell>
          <cell r="J41">
            <v>24.5</v>
          </cell>
          <cell r="M41">
            <v>39.5</v>
          </cell>
          <cell r="P41">
            <v>100.9</v>
          </cell>
          <cell r="S41">
            <v>36.9</v>
          </cell>
          <cell r="V41">
            <v>93.6</v>
          </cell>
          <cell r="Y41">
            <v>154.5</v>
          </cell>
          <cell r="AB41">
            <v>8.6</v>
          </cell>
          <cell r="AE41">
            <v>0</v>
          </cell>
          <cell r="AH41">
            <v>78</v>
          </cell>
          <cell r="AK41">
            <v>52</v>
          </cell>
          <cell r="AN41">
            <v>38.6</v>
          </cell>
          <cell r="AQ41">
            <v>-0.1</v>
          </cell>
        </row>
        <row r="42">
          <cell r="D42">
            <v>386.4</v>
          </cell>
          <cell r="G42">
            <v>0</v>
          </cell>
          <cell r="J42">
            <v>0</v>
          </cell>
          <cell r="M42">
            <v>110.7</v>
          </cell>
          <cell r="P42">
            <v>0</v>
          </cell>
          <cell r="S42">
            <v>61</v>
          </cell>
          <cell r="V42">
            <v>0</v>
          </cell>
          <cell r="Y42">
            <v>0</v>
          </cell>
          <cell r="AB42">
            <v>0</v>
          </cell>
          <cell r="AE42">
            <v>0</v>
          </cell>
          <cell r="AH42">
            <v>132.19999999999999</v>
          </cell>
          <cell r="AK42">
            <v>81.2</v>
          </cell>
          <cell r="AN42">
            <v>0</v>
          </cell>
          <cell r="AQ42">
            <v>1.4</v>
          </cell>
        </row>
        <row r="56">
          <cell r="D56">
            <v>5242.7</v>
          </cell>
          <cell r="G56">
            <v>275</v>
          </cell>
          <cell r="J56">
            <v>364.1</v>
          </cell>
          <cell r="M56">
            <v>340</v>
          </cell>
          <cell r="P56">
            <v>151.9</v>
          </cell>
          <cell r="S56">
            <v>107.5</v>
          </cell>
          <cell r="V56">
            <v>1854.9</v>
          </cell>
          <cell r="Y56">
            <v>621.1</v>
          </cell>
          <cell r="AB56">
            <v>657.8</v>
          </cell>
          <cell r="AE56">
            <v>39</v>
          </cell>
          <cell r="AH56">
            <v>130.80000000000001</v>
          </cell>
          <cell r="AK56">
            <v>42.1</v>
          </cell>
          <cell r="AN56">
            <v>583.20000000000005</v>
          </cell>
          <cell r="AQ56">
            <v>75.400000000000006</v>
          </cell>
        </row>
        <row r="57">
          <cell r="D57">
            <v>2372.6</v>
          </cell>
          <cell r="G57">
            <v>192.6</v>
          </cell>
          <cell r="J57">
            <v>395.3</v>
          </cell>
          <cell r="M57">
            <v>64.7</v>
          </cell>
          <cell r="P57">
            <v>126.1</v>
          </cell>
          <cell r="S57">
            <v>87.8</v>
          </cell>
          <cell r="V57">
            <v>559.70000000000005</v>
          </cell>
          <cell r="Y57">
            <v>446.6</v>
          </cell>
          <cell r="AB57">
            <v>239.9</v>
          </cell>
          <cell r="AE57">
            <v>10</v>
          </cell>
          <cell r="AH57">
            <v>41.7</v>
          </cell>
          <cell r="AK57">
            <v>28.3</v>
          </cell>
          <cell r="AN57">
            <v>150.1</v>
          </cell>
          <cell r="AQ57">
            <v>29.7</v>
          </cell>
        </row>
        <row r="67">
          <cell r="D67">
            <v>9757.7999999999993</v>
          </cell>
          <cell r="G67">
            <v>2144.1999999999998</v>
          </cell>
          <cell r="J67">
            <v>2187.6999999999998</v>
          </cell>
          <cell r="M67">
            <v>297.89999999999998</v>
          </cell>
          <cell r="P67">
            <v>621.5</v>
          </cell>
          <cell r="S67">
            <v>379.8</v>
          </cell>
          <cell r="V67">
            <v>318.7</v>
          </cell>
          <cell r="Y67">
            <v>1879.9</v>
          </cell>
          <cell r="AB67">
            <v>494.2</v>
          </cell>
          <cell r="AE67">
            <v>35.700000000000003</v>
          </cell>
          <cell r="AH67">
            <v>536</v>
          </cell>
          <cell r="AK67">
            <v>339</v>
          </cell>
          <cell r="AN67">
            <v>189.3</v>
          </cell>
          <cell r="AQ67">
            <v>317.10000000000002</v>
          </cell>
        </row>
        <row r="68">
          <cell r="D68">
            <v>2848.3</v>
          </cell>
          <cell r="F68">
            <v>1474.3</v>
          </cell>
          <cell r="G68">
            <v>154.6</v>
          </cell>
          <cell r="I68">
            <v>88.5</v>
          </cell>
          <cell r="J68">
            <v>184.1</v>
          </cell>
          <cell r="L68">
            <v>93.3</v>
          </cell>
          <cell r="M68">
            <v>303.5</v>
          </cell>
          <cell r="O68">
            <v>80.5</v>
          </cell>
          <cell r="P68">
            <v>179</v>
          </cell>
          <cell r="R68">
            <v>150.5</v>
          </cell>
          <cell r="S68">
            <v>22.9</v>
          </cell>
          <cell r="U68">
            <v>15.8</v>
          </cell>
          <cell r="V68">
            <v>236</v>
          </cell>
          <cell r="X68">
            <v>27.1</v>
          </cell>
          <cell r="Y68">
            <v>808</v>
          </cell>
          <cell r="AA68">
            <v>572.5</v>
          </cell>
          <cell r="AB68">
            <v>242.6</v>
          </cell>
          <cell r="AD68">
            <v>32.6</v>
          </cell>
          <cell r="AE68">
            <v>19.3</v>
          </cell>
          <cell r="AG68">
            <v>1.5</v>
          </cell>
          <cell r="AH68">
            <v>244.5</v>
          </cell>
          <cell r="AJ68">
            <v>202.1</v>
          </cell>
          <cell r="AK68">
            <v>270.2</v>
          </cell>
          <cell r="AM68">
            <v>102.7</v>
          </cell>
          <cell r="AN68">
            <v>84.8</v>
          </cell>
          <cell r="AP68">
            <v>47.1</v>
          </cell>
          <cell r="AQ68">
            <v>88.4</v>
          </cell>
          <cell r="AS68">
            <v>49.7</v>
          </cell>
        </row>
        <row r="76">
          <cell r="D76">
            <v>3094.2</v>
          </cell>
          <cell r="G76">
            <v>286.39999999999998</v>
          </cell>
          <cell r="J76">
            <v>239.9</v>
          </cell>
          <cell r="M76">
            <v>126.4</v>
          </cell>
          <cell r="P76">
            <v>260.7</v>
          </cell>
          <cell r="S76">
            <v>92.1</v>
          </cell>
          <cell r="V76">
            <v>315</v>
          </cell>
          <cell r="Y76">
            <v>1042</v>
          </cell>
          <cell r="AB76">
            <v>130.9</v>
          </cell>
          <cell r="AE76">
            <v>40.6</v>
          </cell>
          <cell r="AH76">
            <v>209.2</v>
          </cell>
          <cell r="AK76">
            <v>138.6</v>
          </cell>
          <cell r="AN76">
            <v>119.8</v>
          </cell>
          <cell r="AQ76">
            <v>92.7</v>
          </cell>
        </row>
        <row r="81">
          <cell r="D81">
            <v>2.5</v>
          </cell>
          <cell r="G81">
            <v>0</v>
          </cell>
          <cell r="J81">
            <v>0</v>
          </cell>
          <cell r="M81">
            <v>0</v>
          </cell>
          <cell r="P81">
            <v>0.1</v>
          </cell>
          <cell r="S81">
            <v>0</v>
          </cell>
          <cell r="V81">
            <v>0</v>
          </cell>
          <cell r="Y81">
            <v>2.2000000000000002</v>
          </cell>
          <cell r="AB81">
            <v>0.1</v>
          </cell>
          <cell r="AE81">
            <v>0</v>
          </cell>
          <cell r="AH81">
            <v>0</v>
          </cell>
          <cell r="AK81">
            <v>0</v>
          </cell>
          <cell r="AN81">
            <v>0</v>
          </cell>
          <cell r="AQ81">
            <v>0</v>
          </cell>
        </row>
        <row r="82">
          <cell r="D82">
            <v>11.9</v>
          </cell>
          <cell r="G82">
            <v>0.2</v>
          </cell>
          <cell r="J82">
            <v>0.6</v>
          </cell>
          <cell r="M82">
            <v>0</v>
          </cell>
          <cell r="P82">
            <v>0.5</v>
          </cell>
          <cell r="S82">
            <v>0.2</v>
          </cell>
          <cell r="V82">
            <v>0.9</v>
          </cell>
          <cell r="Y82">
            <v>0.4</v>
          </cell>
          <cell r="AB82">
            <v>8.4</v>
          </cell>
          <cell r="AE82">
            <v>0</v>
          </cell>
          <cell r="AH82">
            <v>0</v>
          </cell>
          <cell r="AK82">
            <v>0.2</v>
          </cell>
          <cell r="AN82">
            <v>0.5</v>
          </cell>
          <cell r="AQ82">
            <v>0</v>
          </cell>
        </row>
        <row r="94">
          <cell r="D94">
            <v>30.3</v>
          </cell>
          <cell r="G94">
            <v>0</v>
          </cell>
          <cell r="J94">
            <v>0.2</v>
          </cell>
          <cell r="M94">
            <v>0</v>
          </cell>
          <cell r="P94">
            <v>11.8</v>
          </cell>
          <cell r="S94">
            <v>0</v>
          </cell>
          <cell r="V94">
            <v>0</v>
          </cell>
          <cell r="Y94">
            <v>0</v>
          </cell>
          <cell r="AB94">
            <v>0.7</v>
          </cell>
          <cell r="AE94">
            <v>0</v>
          </cell>
          <cell r="AH94">
            <v>0</v>
          </cell>
          <cell r="AK94">
            <v>17.2</v>
          </cell>
          <cell r="AN94">
            <v>0</v>
          </cell>
          <cell r="AQ94">
            <v>0.5</v>
          </cell>
        </row>
        <row r="95">
          <cell r="D95">
            <v>5.3</v>
          </cell>
          <cell r="G95">
            <v>0</v>
          </cell>
          <cell r="J95">
            <v>0.3</v>
          </cell>
          <cell r="M95">
            <v>0.2</v>
          </cell>
          <cell r="P95">
            <v>0.1</v>
          </cell>
          <cell r="S95">
            <v>0</v>
          </cell>
          <cell r="V95">
            <v>1.7</v>
          </cell>
          <cell r="Y95">
            <v>0.1</v>
          </cell>
          <cell r="AB95">
            <v>0.8</v>
          </cell>
          <cell r="AE95">
            <v>0</v>
          </cell>
          <cell r="AH95">
            <v>0</v>
          </cell>
          <cell r="AK95">
            <v>1.7</v>
          </cell>
          <cell r="AN95">
            <v>0.3</v>
          </cell>
          <cell r="AQ95">
            <v>0</v>
          </cell>
        </row>
        <row r="130">
          <cell r="D130">
            <v>18.3</v>
          </cell>
          <cell r="G130">
            <v>0.1</v>
          </cell>
          <cell r="J130">
            <v>0</v>
          </cell>
          <cell r="M130">
            <v>0</v>
          </cell>
          <cell r="P130">
            <v>2.2999999999999998</v>
          </cell>
          <cell r="S130">
            <v>0</v>
          </cell>
          <cell r="V130">
            <v>0</v>
          </cell>
          <cell r="Y130">
            <v>3.7</v>
          </cell>
          <cell r="AB130">
            <v>0.3</v>
          </cell>
          <cell r="AE130">
            <v>0.1</v>
          </cell>
          <cell r="AH130">
            <v>0</v>
          </cell>
          <cell r="AK130">
            <v>11.8</v>
          </cell>
          <cell r="AN130">
            <v>0</v>
          </cell>
          <cell r="AQ130">
            <v>0</v>
          </cell>
        </row>
        <row r="131">
          <cell r="D131">
            <v>29.4</v>
          </cell>
          <cell r="G131">
            <v>0.1</v>
          </cell>
          <cell r="J131">
            <v>2.2999999999999998</v>
          </cell>
          <cell r="M131">
            <v>0</v>
          </cell>
          <cell r="P131">
            <v>0.1</v>
          </cell>
          <cell r="S131">
            <v>0.1</v>
          </cell>
          <cell r="V131">
            <v>21.2</v>
          </cell>
          <cell r="Y131">
            <v>0.3</v>
          </cell>
          <cell r="AB131">
            <v>1.5</v>
          </cell>
          <cell r="AE131">
            <v>0</v>
          </cell>
          <cell r="AH131">
            <v>0</v>
          </cell>
          <cell r="AK131">
            <v>2.5</v>
          </cell>
          <cell r="AN131">
            <v>0.9</v>
          </cell>
          <cell r="AQ131">
            <v>0.3</v>
          </cell>
        </row>
        <row r="145">
          <cell r="D145">
            <v>4257.6000000000004</v>
          </cell>
          <cell r="G145">
            <v>327.5</v>
          </cell>
          <cell r="J145">
            <v>932.7</v>
          </cell>
          <cell r="M145">
            <v>233.9</v>
          </cell>
          <cell r="P145">
            <v>220.7</v>
          </cell>
          <cell r="S145">
            <v>128.19999999999999</v>
          </cell>
          <cell r="V145">
            <v>162.69999999999999</v>
          </cell>
          <cell r="Y145">
            <v>1329.5</v>
          </cell>
          <cell r="AB145">
            <v>137.9</v>
          </cell>
          <cell r="AE145">
            <v>20.8</v>
          </cell>
          <cell r="AH145">
            <v>366.5</v>
          </cell>
          <cell r="AK145">
            <v>188.8</v>
          </cell>
          <cell r="AN145">
            <v>54.5</v>
          </cell>
          <cell r="AQ145">
            <v>154</v>
          </cell>
        </row>
        <row r="146">
          <cell r="D146">
            <v>305.39999999999998</v>
          </cell>
          <cell r="F146">
            <v>116.2</v>
          </cell>
          <cell r="G146">
            <v>27.1</v>
          </cell>
          <cell r="I146">
            <v>9.1</v>
          </cell>
          <cell r="J146">
            <v>39.5</v>
          </cell>
          <cell r="L146">
            <v>11.4</v>
          </cell>
          <cell r="M146">
            <v>11</v>
          </cell>
          <cell r="O146">
            <v>6.3</v>
          </cell>
          <cell r="P146">
            <v>36.9</v>
          </cell>
          <cell r="R146">
            <v>24.8</v>
          </cell>
          <cell r="S146">
            <v>0.9</v>
          </cell>
          <cell r="U146">
            <v>0.2</v>
          </cell>
          <cell r="V146">
            <v>61.7</v>
          </cell>
          <cell r="X146">
            <v>6.1</v>
          </cell>
          <cell r="Y146">
            <v>52.7</v>
          </cell>
          <cell r="AA146">
            <v>29.8</v>
          </cell>
          <cell r="AB146">
            <v>16.7</v>
          </cell>
          <cell r="AD146">
            <v>0</v>
          </cell>
          <cell r="AE146">
            <v>3.6</v>
          </cell>
          <cell r="AG146">
            <v>1</v>
          </cell>
          <cell r="AH146">
            <v>20.7</v>
          </cell>
          <cell r="AJ146">
            <v>12.9</v>
          </cell>
          <cell r="AK146">
            <v>6.6</v>
          </cell>
          <cell r="AM146">
            <v>3.5</v>
          </cell>
          <cell r="AN146">
            <v>19</v>
          </cell>
          <cell r="AP146">
            <v>6.9</v>
          </cell>
          <cell r="AQ146">
            <v>9</v>
          </cell>
          <cell r="AS146">
            <v>4.3</v>
          </cell>
        </row>
        <row r="155">
          <cell r="D155">
            <v>77.5</v>
          </cell>
          <cell r="G155">
            <v>0.3</v>
          </cell>
          <cell r="J155">
            <v>21.1</v>
          </cell>
          <cell r="M155">
            <v>0.3</v>
          </cell>
          <cell r="P155">
            <v>10.9</v>
          </cell>
          <cell r="S155">
            <v>15.2</v>
          </cell>
          <cell r="V155">
            <v>0.5</v>
          </cell>
          <cell r="Y155">
            <v>11</v>
          </cell>
          <cell r="AB155">
            <v>0.4</v>
          </cell>
          <cell r="AE155">
            <v>0.1</v>
          </cell>
          <cell r="AH155">
            <v>0</v>
          </cell>
          <cell r="AK155">
            <v>0</v>
          </cell>
          <cell r="AN155">
            <v>15.2</v>
          </cell>
          <cell r="AQ155">
            <v>2.4</v>
          </cell>
        </row>
        <row r="156">
          <cell r="D156">
            <v>14</v>
          </cell>
          <cell r="G156">
            <v>0.3</v>
          </cell>
          <cell r="J156">
            <v>0.2</v>
          </cell>
          <cell r="M156">
            <v>0</v>
          </cell>
          <cell r="P156">
            <v>1</v>
          </cell>
          <cell r="S156">
            <v>0</v>
          </cell>
          <cell r="V156">
            <v>8.3000000000000007</v>
          </cell>
          <cell r="Y156">
            <v>2.5</v>
          </cell>
          <cell r="AB156">
            <v>0.2</v>
          </cell>
          <cell r="AE156">
            <v>0</v>
          </cell>
          <cell r="AH156">
            <v>0</v>
          </cell>
          <cell r="AK156">
            <v>0.2</v>
          </cell>
          <cell r="AN156">
            <v>0.8</v>
          </cell>
          <cell r="AQ156">
            <v>0.6</v>
          </cell>
        </row>
        <row r="165">
          <cell r="D165">
            <v>492.5</v>
          </cell>
          <cell r="G165">
            <v>48.5</v>
          </cell>
          <cell r="J165">
            <v>106.7</v>
          </cell>
          <cell r="M165">
            <v>15.9</v>
          </cell>
          <cell r="P165">
            <v>37.799999999999997</v>
          </cell>
          <cell r="S165">
            <v>10</v>
          </cell>
          <cell r="V165">
            <v>59.8</v>
          </cell>
          <cell r="Y165">
            <v>100.5</v>
          </cell>
          <cell r="AB165">
            <v>39.6</v>
          </cell>
          <cell r="AE165">
            <v>0</v>
          </cell>
          <cell r="AH165">
            <v>14.5</v>
          </cell>
          <cell r="AK165">
            <v>15.2</v>
          </cell>
          <cell r="AN165">
            <v>27.8</v>
          </cell>
          <cell r="AQ165">
            <v>16.2</v>
          </cell>
          <cell r="AZ165">
            <v>0</v>
          </cell>
        </row>
        <row r="166">
          <cell r="D166">
            <v>6422.6</v>
          </cell>
          <cell r="G166">
            <v>978.7</v>
          </cell>
          <cell r="J166">
            <v>1085.4000000000001</v>
          </cell>
          <cell r="M166">
            <v>87.4</v>
          </cell>
          <cell r="P166">
            <v>520.1</v>
          </cell>
          <cell r="S166">
            <v>75.3</v>
          </cell>
          <cell r="V166">
            <v>536.70000000000005</v>
          </cell>
          <cell r="Y166">
            <v>2109.6999999999998</v>
          </cell>
          <cell r="AB166">
            <v>287.2</v>
          </cell>
          <cell r="AE166">
            <v>68.599999999999994</v>
          </cell>
          <cell r="AH166">
            <v>244.5</v>
          </cell>
          <cell r="AK166">
            <v>123.6</v>
          </cell>
          <cell r="AN166">
            <v>180.8</v>
          </cell>
          <cell r="AQ166">
            <v>118.1</v>
          </cell>
          <cell r="AZ166">
            <v>6.6</v>
          </cell>
        </row>
        <row r="167">
          <cell r="D167">
            <v>146.30000000000001</v>
          </cell>
          <cell r="G167">
            <v>16.8</v>
          </cell>
          <cell r="J167">
            <v>16</v>
          </cell>
          <cell r="M167">
            <v>2</v>
          </cell>
          <cell r="P167">
            <v>20.8</v>
          </cell>
          <cell r="S167">
            <v>0.8</v>
          </cell>
          <cell r="V167">
            <v>4.2</v>
          </cell>
          <cell r="Y167">
            <v>48.4</v>
          </cell>
          <cell r="AB167">
            <v>3</v>
          </cell>
          <cell r="AE167">
            <v>14.3</v>
          </cell>
          <cell r="AH167">
            <v>9.6</v>
          </cell>
          <cell r="AK167">
            <v>2.4</v>
          </cell>
          <cell r="AN167">
            <v>4.5</v>
          </cell>
          <cell r="AQ167">
            <v>2.6</v>
          </cell>
          <cell r="AZ167">
            <v>0.8</v>
          </cell>
        </row>
        <row r="168">
          <cell r="D168">
            <v>21162.799999999999</v>
          </cell>
          <cell r="G168">
            <v>3198.6</v>
          </cell>
          <cell r="J168">
            <v>3026.4</v>
          </cell>
          <cell r="M168">
            <v>1016.4</v>
          </cell>
          <cell r="P168">
            <v>1898.3</v>
          </cell>
          <cell r="S168">
            <v>454.6</v>
          </cell>
          <cell r="V168">
            <v>1988.2</v>
          </cell>
          <cell r="Y168">
            <v>4653.5</v>
          </cell>
          <cell r="AB168">
            <v>1012.7</v>
          </cell>
          <cell r="AE168">
            <v>252.5</v>
          </cell>
          <cell r="AH168">
            <v>1502.6</v>
          </cell>
          <cell r="AK168">
            <v>781.1</v>
          </cell>
          <cell r="AN168">
            <v>664.4</v>
          </cell>
          <cell r="AQ168">
            <v>700.8</v>
          </cell>
          <cell r="AZ168">
            <v>12.8</v>
          </cell>
        </row>
        <row r="169">
          <cell r="D169">
            <v>317</v>
          </cell>
          <cell r="G169">
            <v>22.4</v>
          </cell>
          <cell r="J169">
            <v>66</v>
          </cell>
          <cell r="M169">
            <v>13.1</v>
          </cell>
          <cell r="P169">
            <v>5.2</v>
          </cell>
          <cell r="S169">
            <v>6</v>
          </cell>
          <cell r="V169">
            <v>34.1</v>
          </cell>
          <cell r="Y169">
            <v>83.9</v>
          </cell>
          <cell r="AB169">
            <v>21.7</v>
          </cell>
          <cell r="AE169">
            <v>4</v>
          </cell>
          <cell r="AH169">
            <v>22.2</v>
          </cell>
          <cell r="AK169">
            <v>11.2</v>
          </cell>
          <cell r="AN169">
            <v>14</v>
          </cell>
          <cell r="AQ169">
            <v>13.4</v>
          </cell>
          <cell r="AZ169">
            <v>0</v>
          </cell>
        </row>
        <row r="170">
          <cell r="D170">
            <v>1010.9</v>
          </cell>
          <cell r="G170">
            <v>0.5</v>
          </cell>
          <cell r="J170">
            <v>287.3</v>
          </cell>
          <cell r="M170">
            <v>0.1</v>
          </cell>
          <cell r="P170">
            <v>128.30000000000001</v>
          </cell>
          <cell r="S170">
            <v>18.3</v>
          </cell>
          <cell r="V170">
            <v>66</v>
          </cell>
          <cell r="Y170">
            <v>404</v>
          </cell>
          <cell r="AB170">
            <v>74.3</v>
          </cell>
          <cell r="AE170">
            <v>0</v>
          </cell>
          <cell r="AH170">
            <v>0.2</v>
          </cell>
          <cell r="AK170">
            <v>0.4</v>
          </cell>
          <cell r="AN170">
            <v>31.6</v>
          </cell>
          <cell r="AQ170">
            <v>0</v>
          </cell>
          <cell r="AZ170">
            <v>0</v>
          </cell>
        </row>
        <row r="171">
          <cell r="D171">
            <v>7.6</v>
          </cell>
          <cell r="G171">
            <v>0</v>
          </cell>
          <cell r="J171">
            <v>6.2</v>
          </cell>
          <cell r="M171">
            <v>0</v>
          </cell>
          <cell r="P171">
            <v>0.4</v>
          </cell>
          <cell r="S171">
            <v>0</v>
          </cell>
          <cell r="V171">
            <v>0</v>
          </cell>
          <cell r="Y171">
            <v>0</v>
          </cell>
          <cell r="AB171">
            <v>0</v>
          </cell>
          <cell r="AE171">
            <v>0</v>
          </cell>
          <cell r="AH171">
            <v>0</v>
          </cell>
          <cell r="AK171">
            <v>0</v>
          </cell>
          <cell r="AN171">
            <v>1.1000000000000001</v>
          </cell>
          <cell r="AQ171">
            <v>0</v>
          </cell>
          <cell r="AZ171">
            <v>0</v>
          </cell>
        </row>
        <row r="172">
          <cell r="D172">
            <v>51.6</v>
          </cell>
          <cell r="G172">
            <v>6.3</v>
          </cell>
          <cell r="J172">
            <v>29.8</v>
          </cell>
          <cell r="M172">
            <v>0</v>
          </cell>
          <cell r="P172">
            <v>1.4</v>
          </cell>
          <cell r="S172">
            <v>0.1</v>
          </cell>
          <cell r="V172">
            <v>1</v>
          </cell>
          <cell r="Y172">
            <v>10.1</v>
          </cell>
          <cell r="AB172">
            <v>0.3</v>
          </cell>
          <cell r="AE172">
            <v>2.5</v>
          </cell>
          <cell r="AH172">
            <v>0</v>
          </cell>
          <cell r="AK172">
            <v>0.1</v>
          </cell>
          <cell r="AN172">
            <v>0</v>
          </cell>
          <cell r="AQ172">
            <v>0</v>
          </cell>
          <cell r="AZ172">
            <v>0</v>
          </cell>
        </row>
        <row r="173">
          <cell r="D173">
            <v>1.2</v>
          </cell>
          <cell r="G173">
            <v>0</v>
          </cell>
          <cell r="J173">
            <v>0.7</v>
          </cell>
          <cell r="M173">
            <v>0</v>
          </cell>
          <cell r="P173">
            <v>0</v>
          </cell>
          <cell r="S173">
            <v>0.2</v>
          </cell>
          <cell r="V173">
            <v>0</v>
          </cell>
          <cell r="Y173">
            <v>0</v>
          </cell>
          <cell r="AB173">
            <v>0.3</v>
          </cell>
          <cell r="AE173">
            <v>0</v>
          </cell>
          <cell r="AH173">
            <v>0</v>
          </cell>
          <cell r="AK173">
            <v>0</v>
          </cell>
          <cell r="AN173">
            <v>0</v>
          </cell>
          <cell r="AQ173">
            <v>0</v>
          </cell>
          <cell r="AZ173">
            <v>0</v>
          </cell>
        </row>
        <row r="174">
          <cell r="D174">
            <v>1761.7</v>
          </cell>
          <cell r="G174">
            <v>407</v>
          </cell>
          <cell r="J174">
            <v>338.6</v>
          </cell>
          <cell r="M174">
            <v>30.6</v>
          </cell>
          <cell r="P174">
            <v>109.7</v>
          </cell>
          <cell r="S174">
            <v>14.1</v>
          </cell>
          <cell r="V174">
            <v>135.6</v>
          </cell>
          <cell r="Y174">
            <v>439.7</v>
          </cell>
          <cell r="AB174">
            <v>65.900000000000006</v>
          </cell>
          <cell r="AE174">
            <v>26.2</v>
          </cell>
          <cell r="AH174">
            <v>54.7</v>
          </cell>
          <cell r="AK174">
            <v>43</v>
          </cell>
          <cell r="AN174">
            <v>55.6</v>
          </cell>
          <cell r="AQ174">
            <v>40.9</v>
          </cell>
          <cell r="AZ174">
            <v>0</v>
          </cell>
        </row>
        <row r="175">
          <cell r="D175">
            <v>1394.7</v>
          </cell>
          <cell r="G175">
            <v>255.4</v>
          </cell>
          <cell r="J175">
            <v>237.4</v>
          </cell>
          <cell r="M175">
            <v>32.700000000000003</v>
          </cell>
          <cell r="P175">
            <v>118.4</v>
          </cell>
          <cell r="S175">
            <v>15.3</v>
          </cell>
          <cell r="V175">
            <v>157.5</v>
          </cell>
          <cell r="Y175">
            <v>330.7</v>
          </cell>
          <cell r="AB175">
            <v>76.5</v>
          </cell>
          <cell r="AE175">
            <v>22.2</v>
          </cell>
          <cell r="AH175">
            <v>45.4</v>
          </cell>
          <cell r="AK175">
            <v>27.3</v>
          </cell>
          <cell r="AN175">
            <v>54</v>
          </cell>
          <cell r="AQ175">
            <v>21.8</v>
          </cell>
          <cell r="AZ175">
            <v>0</v>
          </cell>
        </row>
        <row r="176">
          <cell r="D176">
            <v>7.7</v>
          </cell>
          <cell r="G176">
            <v>0.3</v>
          </cell>
          <cell r="J176">
            <v>1.9</v>
          </cell>
          <cell r="M176">
            <v>0.1</v>
          </cell>
          <cell r="P176">
            <v>0.3</v>
          </cell>
          <cell r="S176">
            <v>0</v>
          </cell>
          <cell r="V176">
            <v>0</v>
          </cell>
          <cell r="Y176">
            <v>2.6</v>
          </cell>
          <cell r="AB176">
            <v>0.6</v>
          </cell>
          <cell r="AE176">
            <v>0</v>
          </cell>
          <cell r="AH176">
            <v>0.1</v>
          </cell>
          <cell r="AK176">
            <v>0</v>
          </cell>
          <cell r="AN176">
            <v>0.1</v>
          </cell>
          <cell r="AQ176">
            <v>1.7</v>
          </cell>
          <cell r="AZ176">
            <v>0</v>
          </cell>
        </row>
        <row r="177">
          <cell r="D177">
            <v>8.5</v>
          </cell>
          <cell r="G177">
            <v>1.2</v>
          </cell>
          <cell r="J177">
            <v>1.8</v>
          </cell>
          <cell r="M177">
            <v>0</v>
          </cell>
          <cell r="P177">
            <v>0.2</v>
          </cell>
          <cell r="S177">
            <v>0.1</v>
          </cell>
          <cell r="V177">
            <v>0.7</v>
          </cell>
          <cell r="Y177">
            <v>2.4</v>
          </cell>
          <cell r="AB177">
            <v>0.5</v>
          </cell>
          <cell r="AE177">
            <v>0</v>
          </cell>
          <cell r="AH177">
            <v>-0.1</v>
          </cell>
          <cell r="AK177">
            <v>0</v>
          </cell>
          <cell r="AN177">
            <v>1.2</v>
          </cell>
          <cell r="AQ177">
            <v>0.2</v>
          </cell>
          <cell r="AZ177">
            <v>0</v>
          </cell>
        </row>
        <row r="178">
          <cell r="D178">
            <v>4452.3999999999996</v>
          </cell>
          <cell r="G178">
            <v>660.1</v>
          </cell>
          <cell r="J178">
            <v>614.70000000000005</v>
          </cell>
          <cell r="M178">
            <v>204.2</v>
          </cell>
          <cell r="P178">
            <v>427.5</v>
          </cell>
          <cell r="S178">
            <v>92.9</v>
          </cell>
          <cell r="V178">
            <v>421.7</v>
          </cell>
          <cell r="Y178">
            <v>996.5</v>
          </cell>
          <cell r="AB178">
            <v>207.7</v>
          </cell>
          <cell r="AE178">
            <v>66.900000000000006</v>
          </cell>
          <cell r="AH178">
            <v>314.2</v>
          </cell>
          <cell r="AK178">
            <v>163.6</v>
          </cell>
          <cell r="AN178">
            <v>139.19999999999999</v>
          </cell>
          <cell r="AQ178">
            <v>139.9</v>
          </cell>
          <cell r="AZ178">
            <v>3.2</v>
          </cell>
        </row>
        <row r="179">
          <cell r="D179">
            <v>43.3</v>
          </cell>
          <cell r="G179">
            <v>3.9</v>
          </cell>
          <cell r="J179">
            <v>10.3</v>
          </cell>
          <cell r="M179">
            <v>0.7</v>
          </cell>
          <cell r="P179">
            <v>0.7</v>
          </cell>
          <cell r="S179">
            <v>1.4</v>
          </cell>
          <cell r="V179">
            <v>0</v>
          </cell>
          <cell r="Y179">
            <v>7.5</v>
          </cell>
          <cell r="AB179">
            <v>3.7</v>
          </cell>
          <cell r="AE179">
            <v>7.4</v>
          </cell>
          <cell r="AH179">
            <v>3.2</v>
          </cell>
          <cell r="AK179">
            <v>0.6</v>
          </cell>
          <cell r="AN179">
            <v>2.1</v>
          </cell>
          <cell r="AQ179">
            <v>1.8</v>
          </cell>
          <cell r="AZ179">
            <v>0</v>
          </cell>
        </row>
        <row r="180">
          <cell r="D180">
            <v>870.4</v>
          </cell>
          <cell r="G180">
            <v>144.80000000000001</v>
          </cell>
          <cell r="J180">
            <v>155.19999999999999</v>
          </cell>
          <cell r="M180">
            <v>4.0999999999999996</v>
          </cell>
          <cell r="P180">
            <v>48.3</v>
          </cell>
          <cell r="S180">
            <v>5</v>
          </cell>
          <cell r="V180">
            <v>62.7</v>
          </cell>
          <cell r="Y180">
            <v>348.1</v>
          </cell>
          <cell r="AB180">
            <v>47.8</v>
          </cell>
          <cell r="AE180">
            <v>9.6</v>
          </cell>
          <cell r="AH180">
            <v>7.1</v>
          </cell>
          <cell r="AK180">
            <v>5.6</v>
          </cell>
          <cell r="AN180">
            <v>23.5</v>
          </cell>
          <cell r="AQ180">
            <v>8.4</v>
          </cell>
          <cell r="AZ180">
            <v>0.2</v>
          </cell>
        </row>
        <row r="181">
          <cell r="D181">
            <v>103.2</v>
          </cell>
          <cell r="G181">
            <v>13.4</v>
          </cell>
          <cell r="J181">
            <v>12.9</v>
          </cell>
          <cell r="M181">
            <v>2.9</v>
          </cell>
          <cell r="P181">
            <v>14.7</v>
          </cell>
          <cell r="S181">
            <v>4</v>
          </cell>
          <cell r="V181">
            <v>4.4000000000000004</v>
          </cell>
          <cell r="Y181">
            <v>33.6</v>
          </cell>
          <cell r="AB181">
            <v>5.4</v>
          </cell>
          <cell r="AE181">
            <v>0.9</v>
          </cell>
          <cell r="AH181">
            <v>1.4</v>
          </cell>
          <cell r="AK181">
            <v>5.4</v>
          </cell>
          <cell r="AN181">
            <v>3.3</v>
          </cell>
          <cell r="AQ181">
            <v>0.8</v>
          </cell>
          <cell r="AZ181">
            <v>0</v>
          </cell>
        </row>
        <row r="182">
          <cell r="D182">
            <v>38254.400000000001</v>
          </cell>
          <cell r="G182">
            <v>5758.1</v>
          </cell>
          <cell r="J182">
            <v>5997.3</v>
          </cell>
          <cell r="M182">
            <v>1410.2</v>
          </cell>
          <cell r="P182">
            <v>3332</v>
          </cell>
          <cell r="S182">
            <v>698</v>
          </cell>
          <cell r="V182">
            <v>3472.7</v>
          </cell>
          <cell r="Y182">
            <v>9571.2999999999993</v>
          </cell>
          <cell r="AB182">
            <v>1847.2</v>
          </cell>
          <cell r="AE182">
            <v>475.1</v>
          </cell>
          <cell r="AH182">
            <v>2219.5</v>
          </cell>
          <cell r="AK182">
            <v>1179.5</v>
          </cell>
          <cell r="AN182">
            <v>1203.2</v>
          </cell>
          <cell r="AQ182">
            <v>1066.7</v>
          </cell>
          <cell r="AZ182">
            <v>23.7</v>
          </cell>
        </row>
        <row r="183">
          <cell r="D183">
            <v>2187.5</v>
          </cell>
          <cell r="G183">
            <v>432.6</v>
          </cell>
          <cell r="J183">
            <v>386.7</v>
          </cell>
          <cell r="M183">
            <v>84.1</v>
          </cell>
          <cell r="P183">
            <v>265.39999999999998</v>
          </cell>
          <cell r="S183">
            <v>32.799999999999997</v>
          </cell>
          <cell r="V183">
            <v>273.10000000000002</v>
          </cell>
          <cell r="Y183">
            <v>256.3</v>
          </cell>
          <cell r="AB183">
            <v>164.4</v>
          </cell>
          <cell r="AE183">
            <v>9.6999999999999993</v>
          </cell>
          <cell r="AH183">
            <v>106.2</v>
          </cell>
          <cell r="AK183">
            <v>41.1</v>
          </cell>
          <cell r="AN183">
            <v>102.9</v>
          </cell>
          <cell r="AQ183">
            <v>32.1</v>
          </cell>
          <cell r="AZ183">
            <v>0</v>
          </cell>
        </row>
        <row r="184">
          <cell r="D184">
            <v>1821.6</v>
          </cell>
          <cell r="G184">
            <v>410.5</v>
          </cell>
          <cell r="J184">
            <v>464.1</v>
          </cell>
          <cell r="M184">
            <v>82.2</v>
          </cell>
          <cell r="P184">
            <v>165.3</v>
          </cell>
          <cell r="S184">
            <v>33.6</v>
          </cell>
          <cell r="V184">
            <v>213.5</v>
          </cell>
          <cell r="Y184">
            <v>0</v>
          </cell>
          <cell r="AB184">
            <v>107.2</v>
          </cell>
          <cell r="AE184">
            <v>21.1</v>
          </cell>
          <cell r="AH184">
            <v>119.8</v>
          </cell>
          <cell r="AK184">
            <v>45.9</v>
          </cell>
          <cell r="AN184">
            <v>95.8</v>
          </cell>
          <cell r="AQ184">
            <v>62.6</v>
          </cell>
          <cell r="AZ184">
            <v>0</v>
          </cell>
        </row>
        <row r="185">
          <cell r="D185">
            <v>778.9</v>
          </cell>
          <cell r="G185">
            <v>132</v>
          </cell>
          <cell r="J185">
            <v>104</v>
          </cell>
          <cell r="M185">
            <v>39.700000000000003</v>
          </cell>
          <cell r="P185">
            <v>42.7</v>
          </cell>
          <cell r="S185">
            <v>82.2</v>
          </cell>
          <cell r="V185">
            <v>73.400000000000006</v>
          </cell>
          <cell r="Y185">
            <v>167.4</v>
          </cell>
          <cell r="AB185">
            <v>40.9</v>
          </cell>
          <cell r="AE185">
            <v>11.7</v>
          </cell>
          <cell r="AH185">
            <v>40.700000000000003</v>
          </cell>
          <cell r="AK185">
            <v>18.5</v>
          </cell>
          <cell r="AN185">
            <v>5.0999999999999996</v>
          </cell>
          <cell r="AQ185">
            <v>17.3</v>
          </cell>
          <cell r="AZ185">
            <v>3.3</v>
          </cell>
        </row>
        <row r="186">
          <cell r="D186">
            <v>2190.1</v>
          </cell>
          <cell r="G186">
            <v>219.3</v>
          </cell>
          <cell r="J186">
            <v>211.7</v>
          </cell>
          <cell r="M186">
            <v>64.2</v>
          </cell>
          <cell r="P186">
            <v>248.5</v>
          </cell>
          <cell r="S186">
            <v>45.9</v>
          </cell>
          <cell r="V186">
            <v>106.1</v>
          </cell>
          <cell r="Y186">
            <v>1008.1</v>
          </cell>
          <cell r="AB186">
            <v>52.8</v>
          </cell>
          <cell r="AE186">
            <v>46.3</v>
          </cell>
          <cell r="AH186">
            <v>65.599999999999994</v>
          </cell>
          <cell r="AK186">
            <v>23.4</v>
          </cell>
          <cell r="AN186">
            <v>50.5</v>
          </cell>
          <cell r="AQ186">
            <v>47.8</v>
          </cell>
          <cell r="AZ186">
            <v>0</v>
          </cell>
        </row>
        <row r="187">
          <cell r="D187">
            <v>5983.2</v>
          </cell>
          <cell r="G187">
            <v>732.2</v>
          </cell>
          <cell r="J187">
            <v>713.4</v>
          </cell>
          <cell r="M187">
            <v>182.3</v>
          </cell>
          <cell r="P187">
            <v>561.1</v>
          </cell>
          <cell r="S187">
            <v>112.5</v>
          </cell>
          <cell r="V187">
            <v>443.5</v>
          </cell>
          <cell r="Y187">
            <v>2009.5</v>
          </cell>
          <cell r="AB187">
            <v>301.10000000000002</v>
          </cell>
          <cell r="AE187">
            <v>91.9</v>
          </cell>
          <cell r="AH187">
            <v>308.8</v>
          </cell>
          <cell r="AK187">
            <v>177.1</v>
          </cell>
          <cell r="AN187">
            <v>192</v>
          </cell>
          <cell r="AQ187">
            <v>157.69999999999999</v>
          </cell>
          <cell r="AZ187">
            <v>0</v>
          </cell>
        </row>
        <row r="188">
          <cell r="D188">
            <v>569.4</v>
          </cell>
          <cell r="G188">
            <v>101</v>
          </cell>
          <cell r="J188">
            <v>127.3</v>
          </cell>
          <cell r="M188">
            <v>20.2</v>
          </cell>
          <cell r="P188">
            <v>35.4</v>
          </cell>
          <cell r="S188">
            <v>17</v>
          </cell>
          <cell r="V188">
            <v>51.9</v>
          </cell>
          <cell r="Y188">
            <v>96.9</v>
          </cell>
          <cell r="AB188">
            <v>22.8</v>
          </cell>
          <cell r="AE188">
            <v>6.6</v>
          </cell>
          <cell r="AH188">
            <v>32</v>
          </cell>
          <cell r="AK188">
            <v>17.399999999999999</v>
          </cell>
          <cell r="AN188">
            <v>21.1</v>
          </cell>
          <cell r="AQ188">
            <v>19.600000000000001</v>
          </cell>
          <cell r="AZ188">
            <v>0</v>
          </cell>
        </row>
        <row r="189">
          <cell r="D189">
            <v>302.10000000000002</v>
          </cell>
          <cell r="G189">
            <v>52.7</v>
          </cell>
          <cell r="J189">
            <v>55.3</v>
          </cell>
          <cell r="M189">
            <v>9.1999999999999993</v>
          </cell>
          <cell r="P189">
            <v>24.3</v>
          </cell>
          <cell r="S189">
            <v>3.8</v>
          </cell>
          <cell r="V189">
            <v>35.1</v>
          </cell>
          <cell r="Y189">
            <v>67.900000000000006</v>
          </cell>
          <cell r="AB189">
            <v>13.7</v>
          </cell>
          <cell r="AE189">
            <v>3.7</v>
          </cell>
          <cell r="AH189">
            <v>10.5</v>
          </cell>
          <cell r="AK189">
            <v>6.2</v>
          </cell>
          <cell r="AN189">
            <v>14.8</v>
          </cell>
          <cell r="AQ189">
            <v>4.8</v>
          </cell>
          <cell r="AZ189">
            <v>0</v>
          </cell>
        </row>
        <row r="190">
          <cell r="D190">
            <v>13832.9</v>
          </cell>
          <cell r="G190">
            <v>2080.3000000000002</v>
          </cell>
          <cell r="J190">
            <v>2062.6</v>
          </cell>
          <cell r="M190">
            <v>481.8</v>
          </cell>
          <cell r="P190">
            <v>1342.7</v>
          </cell>
          <cell r="S190">
            <v>327.8</v>
          </cell>
          <cell r="V190">
            <v>1196.7</v>
          </cell>
          <cell r="Y190">
            <v>3606.2</v>
          </cell>
          <cell r="AB190">
            <v>702.8</v>
          </cell>
          <cell r="AE190">
            <v>191</v>
          </cell>
          <cell r="AH190">
            <v>683.8</v>
          </cell>
          <cell r="AK190">
            <v>329.6</v>
          </cell>
          <cell r="AN190">
            <v>482.2</v>
          </cell>
          <cell r="AQ190">
            <v>341.9</v>
          </cell>
          <cell r="AZ190">
            <v>3.3</v>
          </cell>
        </row>
        <row r="191">
          <cell r="D191">
            <v>10844.9</v>
          </cell>
          <cell r="G191">
            <v>1347.9</v>
          </cell>
          <cell r="J191">
            <v>1523.2</v>
          </cell>
          <cell r="M191">
            <v>278.10000000000002</v>
          </cell>
          <cell r="P191">
            <v>1539.8</v>
          </cell>
          <cell r="S191">
            <v>111.2</v>
          </cell>
          <cell r="V191">
            <v>592.70000000000005</v>
          </cell>
          <cell r="Y191">
            <v>3761.7</v>
          </cell>
          <cell r="AB191">
            <v>345.7</v>
          </cell>
          <cell r="AE191">
            <v>44.4</v>
          </cell>
          <cell r="AH191">
            <v>579.70000000000005</v>
          </cell>
          <cell r="AK191">
            <v>255.5</v>
          </cell>
          <cell r="AN191">
            <v>269.60000000000002</v>
          </cell>
          <cell r="AQ191">
            <v>186.7</v>
          </cell>
          <cell r="AZ191">
            <v>8.8000000000000007</v>
          </cell>
        </row>
        <row r="192">
          <cell r="D192">
            <v>777.6</v>
          </cell>
          <cell r="G192">
            <v>36.799999999999997</v>
          </cell>
          <cell r="J192">
            <v>194.2</v>
          </cell>
          <cell r="M192">
            <v>38</v>
          </cell>
          <cell r="P192">
            <v>2</v>
          </cell>
          <cell r="S192">
            <v>0</v>
          </cell>
          <cell r="V192">
            <v>258.10000000000002</v>
          </cell>
          <cell r="Y192">
            <v>0</v>
          </cell>
          <cell r="AB192">
            <v>109.7</v>
          </cell>
          <cell r="AE192">
            <v>6.8</v>
          </cell>
          <cell r="AH192">
            <v>43.5</v>
          </cell>
          <cell r="AK192">
            <v>49.8</v>
          </cell>
          <cell r="AN192">
            <v>4.5999999999999996</v>
          </cell>
          <cell r="AQ192">
            <v>34</v>
          </cell>
          <cell r="AZ192">
            <v>0</v>
          </cell>
        </row>
        <row r="193">
          <cell r="D193">
            <v>1480</v>
          </cell>
          <cell r="G193">
            <v>148.69999999999999</v>
          </cell>
          <cell r="J193">
            <v>424.6</v>
          </cell>
          <cell r="M193">
            <v>23.6</v>
          </cell>
          <cell r="P193">
            <v>116.4</v>
          </cell>
          <cell r="S193">
            <v>17.100000000000001</v>
          </cell>
          <cell r="V193">
            <v>118.3</v>
          </cell>
          <cell r="Y193">
            <v>380.7</v>
          </cell>
          <cell r="AB193">
            <v>92</v>
          </cell>
          <cell r="AE193">
            <v>21</v>
          </cell>
          <cell r="AH193">
            <v>35.700000000000003</v>
          </cell>
          <cell r="AK193">
            <v>27</v>
          </cell>
          <cell r="AN193">
            <v>39.700000000000003</v>
          </cell>
          <cell r="AQ193">
            <v>33.9</v>
          </cell>
          <cell r="AZ193">
            <v>1.2</v>
          </cell>
        </row>
        <row r="194">
          <cell r="D194">
            <v>1914.3</v>
          </cell>
          <cell r="G194">
            <v>301.2</v>
          </cell>
          <cell r="J194">
            <v>313.60000000000002</v>
          </cell>
          <cell r="M194">
            <v>70.8</v>
          </cell>
          <cell r="P194">
            <v>133.6</v>
          </cell>
          <cell r="S194">
            <v>28.9</v>
          </cell>
          <cell r="V194">
            <v>207.9</v>
          </cell>
          <cell r="Y194">
            <v>425.7</v>
          </cell>
          <cell r="AB194">
            <v>144</v>
          </cell>
          <cell r="AE194">
            <v>29.2</v>
          </cell>
          <cell r="AH194">
            <v>93.3</v>
          </cell>
          <cell r="AK194">
            <v>43.9</v>
          </cell>
          <cell r="AN194">
            <v>78.8</v>
          </cell>
          <cell r="AQ194">
            <v>43.2</v>
          </cell>
          <cell r="AZ194">
            <v>0</v>
          </cell>
        </row>
        <row r="195">
          <cell r="D195">
            <v>8.5</v>
          </cell>
          <cell r="G195">
            <v>1.7</v>
          </cell>
          <cell r="J195">
            <v>2.5</v>
          </cell>
          <cell r="M195">
            <v>0.4</v>
          </cell>
          <cell r="P195">
            <v>0.6</v>
          </cell>
          <cell r="S195">
            <v>0</v>
          </cell>
          <cell r="V195">
            <v>0</v>
          </cell>
          <cell r="Y195">
            <v>1.2</v>
          </cell>
          <cell r="AB195">
            <v>0</v>
          </cell>
          <cell r="AE195">
            <v>0.4</v>
          </cell>
          <cell r="AH195">
            <v>0</v>
          </cell>
          <cell r="AK195">
            <v>1.1000000000000001</v>
          </cell>
          <cell r="AN195">
            <v>0.1</v>
          </cell>
          <cell r="AQ195">
            <v>0.4</v>
          </cell>
          <cell r="AZ195">
            <v>0</v>
          </cell>
        </row>
        <row r="196">
          <cell r="D196">
            <v>571.6</v>
          </cell>
          <cell r="G196">
            <v>230.5</v>
          </cell>
          <cell r="J196">
            <v>41.9</v>
          </cell>
          <cell r="M196">
            <v>2.4</v>
          </cell>
          <cell r="P196">
            <v>83.1</v>
          </cell>
          <cell r="S196">
            <v>55.8</v>
          </cell>
          <cell r="V196">
            <v>0</v>
          </cell>
          <cell r="Y196">
            <v>0</v>
          </cell>
          <cell r="AB196">
            <v>47</v>
          </cell>
          <cell r="AE196">
            <v>2.6</v>
          </cell>
          <cell r="AH196">
            <v>53.4</v>
          </cell>
          <cell r="AK196">
            <v>1.3</v>
          </cell>
          <cell r="AN196">
            <v>46.4</v>
          </cell>
          <cell r="AQ196">
            <v>7.3</v>
          </cell>
          <cell r="AZ196">
            <v>0</v>
          </cell>
        </row>
        <row r="198">
          <cell r="D198">
            <v>125.1</v>
          </cell>
          <cell r="G198">
            <v>21.7</v>
          </cell>
          <cell r="J198">
            <v>17.7</v>
          </cell>
          <cell r="M198">
            <v>2.2000000000000002</v>
          </cell>
          <cell r="P198">
            <v>8.1999999999999993</v>
          </cell>
          <cell r="S198">
            <v>7.8</v>
          </cell>
          <cell r="V198">
            <v>7.6</v>
          </cell>
          <cell r="Y198">
            <v>21</v>
          </cell>
          <cell r="AB198">
            <v>6.9</v>
          </cell>
          <cell r="AE198">
            <v>4.5</v>
          </cell>
          <cell r="AH198">
            <v>18.100000000000001</v>
          </cell>
          <cell r="AK198">
            <v>1.4</v>
          </cell>
          <cell r="AN198">
            <v>6.9</v>
          </cell>
          <cell r="AQ198">
            <v>1</v>
          </cell>
          <cell r="AZ198">
            <v>0</v>
          </cell>
        </row>
        <row r="199">
          <cell r="D199">
            <v>298.5</v>
          </cell>
          <cell r="G199">
            <v>24.9</v>
          </cell>
          <cell r="J199">
            <v>49.2</v>
          </cell>
          <cell r="M199">
            <v>2</v>
          </cell>
          <cell r="P199">
            <v>15.9</v>
          </cell>
          <cell r="S199">
            <v>1.7</v>
          </cell>
          <cell r="V199">
            <v>14.1</v>
          </cell>
          <cell r="Y199">
            <v>18.899999999999999</v>
          </cell>
          <cell r="AB199">
            <v>134.80000000000001</v>
          </cell>
          <cell r="AE199">
            <v>1</v>
          </cell>
          <cell r="AH199">
            <v>15.7</v>
          </cell>
          <cell r="AK199">
            <v>6.4</v>
          </cell>
          <cell r="AN199">
            <v>10.199999999999999</v>
          </cell>
          <cell r="AQ199">
            <v>3.7</v>
          </cell>
          <cell r="AZ199">
            <v>0</v>
          </cell>
        </row>
        <row r="200">
          <cell r="D200">
            <v>2144.6</v>
          </cell>
          <cell r="G200">
            <v>185.5</v>
          </cell>
          <cell r="J200">
            <v>428.3</v>
          </cell>
          <cell r="M200">
            <v>50.5</v>
          </cell>
          <cell r="P200">
            <v>88.5</v>
          </cell>
          <cell r="S200">
            <v>83.4</v>
          </cell>
          <cell r="V200">
            <v>537</v>
          </cell>
          <cell r="Y200">
            <v>380.7</v>
          </cell>
          <cell r="AB200">
            <v>180.9</v>
          </cell>
          <cell r="AE200">
            <v>8.3000000000000007</v>
          </cell>
          <cell r="AH200">
            <v>30.7</v>
          </cell>
          <cell r="AK200">
            <v>26.5</v>
          </cell>
          <cell r="AN200">
            <v>122.9</v>
          </cell>
          <cell r="AQ200">
            <v>21.4</v>
          </cell>
          <cell r="AZ200">
            <v>0</v>
          </cell>
        </row>
        <row r="201">
          <cell r="D201">
            <v>273.60000000000002</v>
          </cell>
          <cell r="G201">
            <v>58.5</v>
          </cell>
          <cell r="J201">
            <v>45.9</v>
          </cell>
          <cell r="M201">
            <v>3.4</v>
          </cell>
          <cell r="P201">
            <v>11.6</v>
          </cell>
          <cell r="S201">
            <v>3.5</v>
          </cell>
          <cell r="V201">
            <v>13.6</v>
          </cell>
          <cell r="Y201">
            <v>84.1</v>
          </cell>
          <cell r="AB201">
            <v>4.5999999999999996</v>
          </cell>
          <cell r="AE201">
            <v>0.9</v>
          </cell>
          <cell r="AH201">
            <v>18.3</v>
          </cell>
          <cell r="AK201">
            <v>-1.8</v>
          </cell>
          <cell r="AN201">
            <v>28.6</v>
          </cell>
          <cell r="AQ201">
            <v>2.2000000000000002</v>
          </cell>
          <cell r="AZ201">
            <v>0</v>
          </cell>
        </row>
        <row r="202">
          <cell r="D202">
            <v>247.3</v>
          </cell>
          <cell r="G202">
            <v>12.4</v>
          </cell>
          <cell r="J202">
            <v>1.2</v>
          </cell>
          <cell r="M202">
            <v>16.3</v>
          </cell>
          <cell r="P202">
            <v>23.6</v>
          </cell>
          <cell r="S202">
            <v>17.8</v>
          </cell>
          <cell r="V202">
            <v>55.7</v>
          </cell>
          <cell r="Y202">
            <v>63.6</v>
          </cell>
          <cell r="AB202">
            <v>2.9</v>
          </cell>
          <cell r="AE202">
            <v>1.1000000000000001</v>
          </cell>
          <cell r="AH202">
            <v>2.9</v>
          </cell>
          <cell r="AK202">
            <v>16.600000000000001</v>
          </cell>
          <cell r="AN202">
            <v>16.5</v>
          </cell>
          <cell r="AQ202">
            <v>16.7</v>
          </cell>
          <cell r="AZ202">
            <v>0</v>
          </cell>
        </row>
        <row r="203">
          <cell r="D203">
            <v>2077</v>
          </cell>
          <cell r="G203">
            <v>187.7</v>
          </cell>
          <cell r="J203">
            <v>115.6</v>
          </cell>
          <cell r="M203">
            <v>171.6</v>
          </cell>
          <cell r="P203">
            <v>149</v>
          </cell>
          <cell r="S203">
            <v>46.5</v>
          </cell>
          <cell r="V203">
            <v>394.2</v>
          </cell>
          <cell r="Y203">
            <v>656.4</v>
          </cell>
          <cell r="AB203">
            <v>58.9</v>
          </cell>
          <cell r="AE203">
            <v>16</v>
          </cell>
          <cell r="AH203">
            <v>45.2</v>
          </cell>
          <cell r="AK203">
            <v>130.6</v>
          </cell>
          <cell r="AN203">
            <v>90.7</v>
          </cell>
          <cell r="AQ203">
            <v>14.7</v>
          </cell>
          <cell r="AZ203">
            <v>0</v>
          </cell>
        </row>
        <row r="204">
          <cell r="D204">
            <v>162</v>
          </cell>
          <cell r="G204">
            <v>16.8</v>
          </cell>
          <cell r="J204">
            <v>52.5</v>
          </cell>
          <cell r="M204">
            <v>0.5</v>
          </cell>
          <cell r="P204">
            <v>8.9</v>
          </cell>
          <cell r="S204">
            <v>0</v>
          </cell>
          <cell r="V204">
            <v>25</v>
          </cell>
          <cell r="Y204">
            <v>21.9</v>
          </cell>
          <cell r="AB204">
            <v>10.4</v>
          </cell>
          <cell r="AE204">
            <v>1.2</v>
          </cell>
          <cell r="AH204">
            <v>8.5</v>
          </cell>
          <cell r="AK204">
            <v>7.2</v>
          </cell>
          <cell r="AN204">
            <v>8.5</v>
          </cell>
          <cell r="AQ204">
            <v>0.6</v>
          </cell>
          <cell r="AZ204">
            <v>0</v>
          </cell>
        </row>
        <row r="205">
          <cell r="D205">
            <v>470.2</v>
          </cell>
          <cell r="G205">
            <v>23.5</v>
          </cell>
          <cell r="J205">
            <v>20.9</v>
          </cell>
          <cell r="M205">
            <v>41.9</v>
          </cell>
          <cell r="P205">
            <v>22.6</v>
          </cell>
          <cell r="S205">
            <v>29.6</v>
          </cell>
          <cell r="V205">
            <v>58.4</v>
          </cell>
          <cell r="Y205">
            <v>143.80000000000001</v>
          </cell>
          <cell r="AB205">
            <v>11.1</v>
          </cell>
          <cell r="AE205">
            <v>2.2999999999999998</v>
          </cell>
          <cell r="AH205">
            <v>71.8</v>
          </cell>
          <cell r="AK205">
            <v>12.8</v>
          </cell>
          <cell r="AN205">
            <v>26.8</v>
          </cell>
          <cell r="AQ205">
            <v>4.7</v>
          </cell>
          <cell r="AZ205">
            <v>0</v>
          </cell>
        </row>
        <row r="206">
          <cell r="D206">
            <v>940.4</v>
          </cell>
          <cell r="G206">
            <v>111.9</v>
          </cell>
          <cell r="J206">
            <v>42.9</v>
          </cell>
          <cell r="M206">
            <v>36.200000000000003</v>
          </cell>
          <cell r="P206">
            <v>46.2</v>
          </cell>
          <cell r="S206">
            <v>73.900000000000006</v>
          </cell>
          <cell r="V206">
            <v>85</v>
          </cell>
          <cell r="Y206">
            <v>306.10000000000002</v>
          </cell>
          <cell r="AB206">
            <v>65.7</v>
          </cell>
          <cell r="AE206">
            <v>2.1</v>
          </cell>
          <cell r="AH206">
            <v>44.5</v>
          </cell>
          <cell r="AK206">
            <v>91.5</v>
          </cell>
          <cell r="AN206">
            <v>24.2</v>
          </cell>
          <cell r="AQ206">
            <v>10.1</v>
          </cell>
          <cell r="AZ206">
            <v>0</v>
          </cell>
        </row>
        <row r="212">
          <cell r="D212">
            <v>6197.2</v>
          </cell>
          <cell r="G212">
            <v>495.7</v>
          </cell>
          <cell r="J212">
            <v>648</v>
          </cell>
          <cell r="M212">
            <v>246.5</v>
          </cell>
          <cell r="P212">
            <v>326.7</v>
          </cell>
          <cell r="S212">
            <v>222.2</v>
          </cell>
          <cell r="V212">
            <v>629.9</v>
          </cell>
          <cell r="Y212">
            <v>2033.8</v>
          </cell>
          <cell r="AB212">
            <v>181.8</v>
          </cell>
          <cell r="AE212">
            <v>70.2</v>
          </cell>
          <cell r="AH212">
            <v>410.2</v>
          </cell>
          <cell r="AK212">
            <v>394.2</v>
          </cell>
          <cell r="AN212">
            <v>310.89999999999998</v>
          </cell>
          <cell r="AQ212">
            <v>227.1</v>
          </cell>
          <cell r="AZ212">
            <v>0</v>
          </cell>
        </row>
        <row r="213">
          <cell r="D213">
            <v>49.4</v>
          </cell>
          <cell r="G213">
            <v>5.0999999999999996</v>
          </cell>
          <cell r="J213">
            <v>5.9</v>
          </cell>
          <cell r="M213">
            <v>1.2</v>
          </cell>
          <cell r="P213">
            <v>0.5</v>
          </cell>
          <cell r="S213">
            <v>9.6999999999999993</v>
          </cell>
          <cell r="V213">
            <v>2.5</v>
          </cell>
          <cell r="Y213">
            <v>19.8</v>
          </cell>
          <cell r="AB213">
            <v>0</v>
          </cell>
          <cell r="AE213">
            <v>0</v>
          </cell>
          <cell r="AH213">
            <v>0.5</v>
          </cell>
          <cell r="AK213">
            <v>0.7</v>
          </cell>
          <cell r="AN213">
            <v>1.9</v>
          </cell>
          <cell r="AQ213">
            <v>1.4</v>
          </cell>
          <cell r="AZ213">
            <v>0</v>
          </cell>
        </row>
        <row r="214">
          <cell r="D214">
            <v>101.2</v>
          </cell>
          <cell r="G214">
            <v>7.4</v>
          </cell>
          <cell r="J214">
            <v>7</v>
          </cell>
          <cell r="M214">
            <v>3.4</v>
          </cell>
          <cell r="P214">
            <v>6.2</v>
          </cell>
          <cell r="S214">
            <v>2.7</v>
          </cell>
          <cell r="V214">
            <v>8.3000000000000007</v>
          </cell>
          <cell r="Y214">
            <v>36.6</v>
          </cell>
          <cell r="AB214">
            <v>6</v>
          </cell>
          <cell r="AE214">
            <v>3.8</v>
          </cell>
          <cell r="AH214">
            <v>7.5</v>
          </cell>
          <cell r="AK214">
            <v>4.5</v>
          </cell>
          <cell r="AN214">
            <v>4.4000000000000004</v>
          </cell>
          <cell r="AQ214">
            <v>3.4</v>
          </cell>
          <cell r="AZ214">
            <v>0</v>
          </cell>
        </row>
        <row r="217">
          <cell r="D217">
            <v>72.099999999999994</v>
          </cell>
          <cell r="G217">
            <v>14.2</v>
          </cell>
          <cell r="J217">
            <v>5.3</v>
          </cell>
          <cell r="M217">
            <v>4.7</v>
          </cell>
          <cell r="P217">
            <v>10.8</v>
          </cell>
          <cell r="S217">
            <v>4.5999999999999996</v>
          </cell>
          <cell r="V217">
            <v>8.5</v>
          </cell>
          <cell r="Y217">
            <v>0</v>
          </cell>
          <cell r="AB217">
            <v>7.3</v>
          </cell>
          <cell r="AE217">
            <v>1.7</v>
          </cell>
          <cell r="AH217">
            <v>7.4</v>
          </cell>
          <cell r="AK217">
            <v>2.6</v>
          </cell>
          <cell r="AN217">
            <v>3</v>
          </cell>
          <cell r="AQ217">
            <v>2.2000000000000002</v>
          </cell>
          <cell r="AZ217">
            <v>0</v>
          </cell>
        </row>
        <row r="219">
          <cell r="D219">
            <v>63.6</v>
          </cell>
          <cell r="G219">
            <v>1.8</v>
          </cell>
          <cell r="J219">
            <v>0</v>
          </cell>
          <cell r="M219">
            <v>1</v>
          </cell>
          <cell r="P219">
            <v>13.3</v>
          </cell>
          <cell r="S219">
            <v>0.1</v>
          </cell>
          <cell r="V219">
            <v>0.3</v>
          </cell>
          <cell r="Y219">
            <v>19</v>
          </cell>
          <cell r="AB219">
            <v>1.5</v>
          </cell>
          <cell r="AE219">
            <v>0</v>
          </cell>
          <cell r="AH219">
            <v>-0.5</v>
          </cell>
          <cell r="AK219">
            <v>0</v>
          </cell>
          <cell r="AN219">
            <v>26.9</v>
          </cell>
          <cell r="AQ219">
            <v>0.2</v>
          </cell>
          <cell r="AZ219">
            <v>0</v>
          </cell>
        </row>
        <row r="220">
          <cell r="D220">
            <v>398.8</v>
          </cell>
          <cell r="G220">
            <v>59.8</v>
          </cell>
          <cell r="J220">
            <v>167.1</v>
          </cell>
          <cell r="M220">
            <v>9</v>
          </cell>
          <cell r="P220">
            <v>41.4</v>
          </cell>
          <cell r="S220">
            <v>5.7</v>
          </cell>
          <cell r="V220">
            <v>14.9</v>
          </cell>
          <cell r="Y220">
            <v>9.5</v>
          </cell>
          <cell r="AB220">
            <v>4.7</v>
          </cell>
          <cell r="AE220">
            <v>4.8</v>
          </cell>
          <cell r="AH220">
            <v>6.3</v>
          </cell>
          <cell r="AK220">
            <v>1</v>
          </cell>
          <cell r="AN220">
            <v>44.2</v>
          </cell>
          <cell r="AQ220">
            <v>30.5</v>
          </cell>
          <cell r="AZ220">
            <v>0</v>
          </cell>
        </row>
        <row r="221">
          <cell r="D221">
            <v>1461</v>
          </cell>
          <cell r="G221">
            <v>86.9</v>
          </cell>
          <cell r="J221">
            <v>35.1</v>
          </cell>
          <cell r="M221">
            <v>256.7</v>
          </cell>
          <cell r="P221">
            <v>21.7</v>
          </cell>
          <cell r="S221">
            <v>14.4</v>
          </cell>
          <cell r="V221">
            <v>216.5</v>
          </cell>
          <cell r="Y221">
            <v>250.5</v>
          </cell>
          <cell r="AB221">
            <v>249.8</v>
          </cell>
          <cell r="AE221">
            <v>20.3</v>
          </cell>
          <cell r="AH221">
            <v>31</v>
          </cell>
          <cell r="AK221">
            <v>172.9</v>
          </cell>
          <cell r="AN221">
            <v>62.6</v>
          </cell>
          <cell r="AQ221">
            <v>42.4</v>
          </cell>
          <cell r="AZ221">
            <v>0</v>
          </cell>
        </row>
        <row r="222">
          <cell r="D222">
            <v>1350.1</v>
          </cell>
          <cell r="G222">
            <v>225.9</v>
          </cell>
          <cell r="J222">
            <v>414.9</v>
          </cell>
          <cell r="M222">
            <v>16</v>
          </cell>
          <cell r="P222">
            <v>112.1</v>
          </cell>
          <cell r="S222">
            <v>3.8</v>
          </cell>
          <cell r="V222">
            <v>42.7</v>
          </cell>
          <cell r="Y222">
            <v>314.8</v>
          </cell>
          <cell r="AB222">
            <v>31.8</v>
          </cell>
          <cell r="AE222">
            <v>7.9</v>
          </cell>
          <cell r="AH222">
            <v>39.1</v>
          </cell>
          <cell r="AK222">
            <v>27.9</v>
          </cell>
          <cell r="AN222">
            <v>93.9</v>
          </cell>
          <cell r="AQ222">
            <v>19.2</v>
          </cell>
          <cell r="AZ222">
            <v>0</v>
          </cell>
        </row>
        <row r="223">
          <cell r="D223">
            <v>131.19999999999999</v>
          </cell>
          <cell r="G223">
            <v>29.3</v>
          </cell>
          <cell r="J223">
            <v>1.4</v>
          </cell>
          <cell r="M223">
            <v>0.1</v>
          </cell>
          <cell r="P223">
            <v>42.7</v>
          </cell>
          <cell r="S223">
            <v>10.5</v>
          </cell>
          <cell r="V223">
            <v>0.7</v>
          </cell>
          <cell r="Y223">
            <v>32.200000000000003</v>
          </cell>
          <cell r="AB223">
            <v>1.2</v>
          </cell>
          <cell r="AE223">
            <v>0.5</v>
          </cell>
          <cell r="AH223">
            <v>5.8</v>
          </cell>
          <cell r="AK223">
            <v>0</v>
          </cell>
          <cell r="AN223">
            <v>5.6</v>
          </cell>
          <cell r="AQ223">
            <v>1.2</v>
          </cell>
          <cell r="AZ223">
            <v>0</v>
          </cell>
        </row>
        <row r="224">
          <cell r="D224">
            <v>3714.4</v>
          </cell>
          <cell r="G224">
            <v>350.1</v>
          </cell>
          <cell r="J224">
            <v>275.3</v>
          </cell>
          <cell r="M224">
            <v>146.80000000000001</v>
          </cell>
          <cell r="P224">
            <v>452.2</v>
          </cell>
          <cell r="S224">
            <v>73</v>
          </cell>
          <cell r="V224">
            <v>239</v>
          </cell>
          <cell r="Y224">
            <v>1336.8</v>
          </cell>
          <cell r="AB224">
            <v>77.3</v>
          </cell>
          <cell r="AE224">
            <v>49.6</v>
          </cell>
          <cell r="AH224">
            <v>294.39999999999998</v>
          </cell>
          <cell r="AK224">
            <v>215.1</v>
          </cell>
          <cell r="AN224">
            <v>89.5</v>
          </cell>
          <cell r="AQ224">
            <v>115.2</v>
          </cell>
          <cell r="AZ224">
            <v>0</v>
          </cell>
        </row>
        <row r="225">
          <cell r="D225">
            <v>260.3</v>
          </cell>
          <cell r="G225">
            <v>33.1</v>
          </cell>
          <cell r="J225">
            <v>42.1</v>
          </cell>
          <cell r="M225">
            <v>13</v>
          </cell>
          <cell r="P225">
            <v>24.8</v>
          </cell>
          <cell r="S225">
            <v>0</v>
          </cell>
          <cell r="V225">
            <v>56.2</v>
          </cell>
          <cell r="Y225">
            <v>27.8</v>
          </cell>
          <cell r="AB225">
            <v>7.3</v>
          </cell>
          <cell r="AE225">
            <v>1</v>
          </cell>
          <cell r="AH225">
            <v>16</v>
          </cell>
          <cell r="AK225">
            <v>2.7</v>
          </cell>
          <cell r="AN225">
            <v>32.700000000000003</v>
          </cell>
          <cell r="AQ225">
            <v>3.7</v>
          </cell>
          <cell r="AZ225">
            <v>0</v>
          </cell>
        </row>
        <row r="226">
          <cell r="D226">
            <v>1027.2</v>
          </cell>
          <cell r="G226">
            <v>119.7</v>
          </cell>
          <cell r="J226">
            <v>61.9</v>
          </cell>
          <cell r="M226">
            <v>73.5</v>
          </cell>
          <cell r="P226">
            <v>41.5</v>
          </cell>
          <cell r="S226">
            <v>24.5</v>
          </cell>
          <cell r="V226">
            <v>52.2</v>
          </cell>
          <cell r="Y226">
            <v>420.1</v>
          </cell>
          <cell r="AB226">
            <v>16.600000000000001</v>
          </cell>
          <cell r="AE226">
            <v>10.3</v>
          </cell>
          <cell r="AH226">
            <v>123.2</v>
          </cell>
          <cell r="AK226">
            <v>17.8</v>
          </cell>
          <cell r="AN226">
            <v>46.3</v>
          </cell>
          <cell r="AQ226">
            <v>19.7</v>
          </cell>
          <cell r="AZ226">
            <v>0</v>
          </cell>
        </row>
        <row r="227">
          <cell r="D227">
            <v>8961.1</v>
          </cell>
          <cell r="G227">
            <v>1245.2</v>
          </cell>
          <cell r="J227">
            <v>1562</v>
          </cell>
          <cell r="M227">
            <v>242.3</v>
          </cell>
          <cell r="P227">
            <v>699.6</v>
          </cell>
          <cell r="S227">
            <v>137.5</v>
          </cell>
          <cell r="V227">
            <v>688.1</v>
          </cell>
          <cell r="Y227">
            <v>2777.2</v>
          </cell>
          <cell r="AB227">
            <v>392.2</v>
          </cell>
          <cell r="AE227">
            <v>69.7</v>
          </cell>
          <cell r="AH227">
            <v>350.4</v>
          </cell>
          <cell r="AK227">
            <v>176.1</v>
          </cell>
          <cell r="AN227">
            <v>328.1</v>
          </cell>
          <cell r="AQ227">
            <v>292.60000000000002</v>
          </cell>
          <cell r="AZ227">
            <v>0</v>
          </cell>
        </row>
        <row r="229">
          <cell r="D229">
            <v>0.3</v>
          </cell>
          <cell r="G229">
            <v>0</v>
          </cell>
          <cell r="J229">
            <v>0</v>
          </cell>
          <cell r="M229">
            <v>0</v>
          </cell>
          <cell r="P229">
            <v>0</v>
          </cell>
          <cell r="S229">
            <v>0</v>
          </cell>
          <cell r="V229">
            <v>0</v>
          </cell>
          <cell r="Y229">
            <v>0.3</v>
          </cell>
          <cell r="AB229">
            <v>0</v>
          </cell>
          <cell r="AE229">
            <v>0</v>
          </cell>
          <cell r="AH229">
            <v>0</v>
          </cell>
          <cell r="AK229">
            <v>0</v>
          </cell>
          <cell r="AN229">
            <v>0</v>
          </cell>
          <cell r="AQ229">
            <v>0</v>
          </cell>
          <cell r="AZ229">
            <v>0</v>
          </cell>
        </row>
        <row r="230">
          <cell r="D230">
            <v>0</v>
          </cell>
          <cell r="G230">
            <v>0</v>
          </cell>
          <cell r="J230">
            <v>0</v>
          </cell>
          <cell r="M230">
            <v>0</v>
          </cell>
          <cell r="P230">
            <v>0</v>
          </cell>
          <cell r="S230">
            <v>0</v>
          </cell>
          <cell r="V230">
            <v>0</v>
          </cell>
          <cell r="Y230">
            <v>0</v>
          </cell>
          <cell r="AB230">
            <v>0</v>
          </cell>
          <cell r="AE230">
            <v>0</v>
          </cell>
          <cell r="AH230">
            <v>0</v>
          </cell>
          <cell r="AK230">
            <v>0</v>
          </cell>
          <cell r="AN230">
            <v>0</v>
          </cell>
          <cell r="AQ230">
            <v>0</v>
          </cell>
          <cell r="AZ230">
            <v>0</v>
          </cell>
        </row>
        <row r="231">
          <cell r="D231">
            <v>59.2</v>
          </cell>
          <cell r="G231">
            <v>0</v>
          </cell>
          <cell r="J231">
            <v>0.1</v>
          </cell>
          <cell r="M231">
            <v>0.1</v>
          </cell>
          <cell r="P231">
            <v>0</v>
          </cell>
          <cell r="S231">
            <v>0</v>
          </cell>
          <cell r="V231">
            <v>1.4</v>
          </cell>
          <cell r="Y231">
            <v>0.1</v>
          </cell>
          <cell r="AB231">
            <v>0.4</v>
          </cell>
          <cell r="AE231">
            <v>53</v>
          </cell>
          <cell r="AH231">
            <v>0</v>
          </cell>
          <cell r="AK231">
            <v>3.6</v>
          </cell>
          <cell r="AN231">
            <v>0.4</v>
          </cell>
          <cell r="AQ231">
            <v>0</v>
          </cell>
          <cell r="AZ231">
            <v>0</v>
          </cell>
        </row>
        <row r="232">
          <cell r="D232">
            <v>8.6999999999999993</v>
          </cell>
          <cell r="G232">
            <v>0.1</v>
          </cell>
          <cell r="J232">
            <v>7.2</v>
          </cell>
          <cell r="M232">
            <v>0</v>
          </cell>
          <cell r="P232">
            <v>0</v>
          </cell>
          <cell r="S232">
            <v>0</v>
          </cell>
          <cell r="V232">
            <v>0.1</v>
          </cell>
          <cell r="Y232">
            <v>0</v>
          </cell>
          <cell r="AB232">
            <v>0.3</v>
          </cell>
          <cell r="AE232">
            <v>0</v>
          </cell>
          <cell r="AH232">
            <v>0.5</v>
          </cell>
          <cell r="AK232">
            <v>0</v>
          </cell>
          <cell r="AN232">
            <v>0.5</v>
          </cell>
          <cell r="AQ232">
            <v>0</v>
          </cell>
          <cell r="AZ232">
            <v>0</v>
          </cell>
        </row>
        <row r="233">
          <cell r="D233">
            <v>0.9</v>
          </cell>
          <cell r="G233">
            <v>0</v>
          </cell>
          <cell r="J233">
            <v>0</v>
          </cell>
          <cell r="M233">
            <v>0</v>
          </cell>
          <cell r="P233">
            <v>0.9</v>
          </cell>
          <cell r="S233">
            <v>0</v>
          </cell>
          <cell r="V233">
            <v>0</v>
          </cell>
          <cell r="Y233">
            <v>0</v>
          </cell>
          <cell r="AB233">
            <v>0</v>
          </cell>
          <cell r="AE233">
            <v>0</v>
          </cell>
          <cell r="AH233">
            <v>0</v>
          </cell>
          <cell r="AK233">
            <v>0</v>
          </cell>
          <cell r="AN233">
            <v>0</v>
          </cell>
          <cell r="AQ233">
            <v>0</v>
          </cell>
          <cell r="AZ233">
            <v>0</v>
          </cell>
        </row>
        <row r="234">
          <cell r="D234">
            <v>15.2</v>
          </cell>
          <cell r="G234">
            <v>6.4</v>
          </cell>
          <cell r="J234">
            <v>1.3</v>
          </cell>
          <cell r="M234">
            <v>0</v>
          </cell>
          <cell r="P234">
            <v>-6.9</v>
          </cell>
          <cell r="S234">
            <v>0</v>
          </cell>
          <cell r="V234">
            <v>10.7</v>
          </cell>
          <cell r="Y234">
            <v>2.6</v>
          </cell>
          <cell r="AB234">
            <v>0.5</v>
          </cell>
          <cell r="AE234">
            <v>0</v>
          </cell>
          <cell r="AH234">
            <v>0</v>
          </cell>
          <cell r="AK234">
            <v>0</v>
          </cell>
          <cell r="AN234">
            <v>0</v>
          </cell>
          <cell r="AQ234">
            <v>0.4</v>
          </cell>
          <cell r="AZ234">
            <v>0</v>
          </cell>
        </row>
        <row r="235">
          <cell r="D235">
            <v>0.4</v>
          </cell>
          <cell r="G235">
            <v>0.3</v>
          </cell>
          <cell r="J235">
            <v>0.1</v>
          </cell>
          <cell r="M235">
            <v>0</v>
          </cell>
          <cell r="P235">
            <v>0</v>
          </cell>
          <cell r="S235">
            <v>0</v>
          </cell>
          <cell r="V235">
            <v>0</v>
          </cell>
          <cell r="Y235">
            <v>0</v>
          </cell>
          <cell r="AB235">
            <v>0</v>
          </cell>
          <cell r="AE235">
            <v>0</v>
          </cell>
          <cell r="AH235">
            <v>0</v>
          </cell>
          <cell r="AK235">
            <v>0</v>
          </cell>
          <cell r="AN235">
            <v>0</v>
          </cell>
          <cell r="AQ235">
            <v>0</v>
          </cell>
          <cell r="AZ235">
            <v>0</v>
          </cell>
        </row>
        <row r="236">
          <cell r="D236">
            <v>4.4000000000000004</v>
          </cell>
          <cell r="G236">
            <v>0</v>
          </cell>
          <cell r="J236">
            <v>0.2</v>
          </cell>
          <cell r="M236">
            <v>0</v>
          </cell>
          <cell r="P236">
            <v>0.5</v>
          </cell>
          <cell r="S236">
            <v>0</v>
          </cell>
          <cell r="V236">
            <v>3</v>
          </cell>
          <cell r="Y236">
            <v>0.4</v>
          </cell>
          <cell r="AB236">
            <v>0.3</v>
          </cell>
          <cell r="AE236">
            <v>0</v>
          </cell>
          <cell r="AH236">
            <v>0</v>
          </cell>
          <cell r="AK236">
            <v>0</v>
          </cell>
          <cell r="AN236">
            <v>0.1</v>
          </cell>
          <cell r="AQ236">
            <v>0</v>
          </cell>
          <cell r="AZ236">
            <v>0</v>
          </cell>
        </row>
        <row r="237">
          <cell r="D237">
            <v>7.5</v>
          </cell>
          <cell r="G237">
            <v>0.8</v>
          </cell>
          <cell r="J237">
            <v>0.5</v>
          </cell>
          <cell r="M237">
            <v>0</v>
          </cell>
          <cell r="P237">
            <v>1.8</v>
          </cell>
          <cell r="S237">
            <v>0</v>
          </cell>
          <cell r="V237">
            <v>1.2</v>
          </cell>
          <cell r="Y237">
            <v>2.6</v>
          </cell>
          <cell r="AB237">
            <v>0.1</v>
          </cell>
          <cell r="AE237">
            <v>0</v>
          </cell>
          <cell r="AH237">
            <v>0</v>
          </cell>
          <cell r="AK237">
            <v>0</v>
          </cell>
          <cell r="AN237">
            <v>0.2</v>
          </cell>
          <cell r="AQ237">
            <v>0</v>
          </cell>
          <cell r="AZ237">
            <v>0</v>
          </cell>
        </row>
        <row r="238">
          <cell r="D238">
            <v>5576.8</v>
          </cell>
          <cell r="G238">
            <v>612.6</v>
          </cell>
          <cell r="J238">
            <v>791.4</v>
          </cell>
          <cell r="M238">
            <v>128.30000000000001</v>
          </cell>
          <cell r="P238">
            <v>748.3</v>
          </cell>
          <cell r="S238">
            <v>106.9</v>
          </cell>
          <cell r="V238">
            <v>572.6</v>
          </cell>
          <cell r="Y238">
            <v>1702.1</v>
          </cell>
          <cell r="AB238">
            <v>273.89999999999998</v>
          </cell>
          <cell r="AE238">
            <v>62.7</v>
          </cell>
          <cell r="AH238">
            <v>145.6</v>
          </cell>
          <cell r="AK238">
            <v>103</v>
          </cell>
          <cell r="AN238">
            <v>245.3</v>
          </cell>
          <cell r="AQ238">
            <v>84</v>
          </cell>
          <cell r="AZ238">
            <v>0</v>
          </cell>
        </row>
        <row r="239">
          <cell r="D239">
            <v>12432.4</v>
          </cell>
          <cell r="G239">
            <v>1464.3</v>
          </cell>
          <cell r="J239">
            <v>2369.3000000000002</v>
          </cell>
          <cell r="M239">
            <v>330.3</v>
          </cell>
          <cell r="P239">
            <v>1040.5999999999999</v>
          </cell>
          <cell r="S239">
            <v>249.1</v>
          </cell>
          <cell r="V239">
            <v>1536.7</v>
          </cell>
          <cell r="Y239">
            <v>3365</v>
          </cell>
          <cell r="AB239">
            <v>705.4</v>
          </cell>
          <cell r="AE239">
            <v>43.4</v>
          </cell>
          <cell r="AH239">
            <v>399</v>
          </cell>
          <cell r="AK239">
            <v>81.8</v>
          </cell>
          <cell r="AN239">
            <v>540.4</v>
          </cell>
          <cell r="AQ239">
            <v>306.89999999999998</v>
          </cell>
          <cell r="AZ239">
            <v>0</v>
          </cell>
        </row>
        <row r="240">
          <cell r="D240">
            <v>284.10000000000002</v>
          </cell>
          <cell r="G240">
            <v>37.299999999999997</v>
          </cell>
          <cell r="J240">
            <v>40.9</v>
          </cell>
          <cell r="M240">
            <v>0</v>
          </cell>
          <cell r="P240">
            <v>55.8</v>
          </cell>
          <cell r="S240">
            <v>0.3</v>
          </cell>
          <cell r="V240">
            <v>26.2</v>
          </cell>
          <cell r="Y240">
            <v>106.3</v>
          </cell>
          <cell r="AB240">
            <v>12.2</v>
          </cell>
          <cell r="AE240">
            <v>0</v>
          </cell>
          <cell r="AH240">
            <v>0</v>
          </cell>
          <cell r="AK240">
            <v>0</v>
          </cell>
          <cell r="AN240">
            <v>5.0999999999999996</v>
          </cell>
          <cell r="AQ240">
            <v>0</v>
          </cell>
          <cell r="AZ240">
            <v>0</v>
          </cell>
        </row>
        <row r="241">
          <cell r="D241">
            <v>2582.8000000000002</v>
          </cell>
          <cell r="G241">
            <v>653.79999999999995</v>
          </cell>
          <cell r="J241">
            <v>197</v>
          </cell>
          <cell r="M241">
            <v>81</v>
          </cell>
          <cell r="P241">
            <v>222.3</v>
          </cell>
          <cell r="S241">
            <v>61.3</v>
          </cell>
          <cell r="V241">
            <v>268.8</v>
          </cell>
          <cell r="Y241">
            <v>640.9</v>
          </cell>
          <cell r="AB241">
            <v>108.1</v>
          </cell>
          <cell r="AE241">
            <v>39.5</v>
          </cell>
          <cell r="AH241">
            <v>152.69999999999999</v>
          </cell>
          <cell r="AK241">
            <v>5.0999999999999996</v>
          </cell>
          <cell r="AN241">
            <v>102.1</v>
          </cell>
          <cell r="AQ241">
            <v>50.2</v>
          </cell>
          <cell r="AZ241">
            <v>0</v>
          </cell>
        </row>
        <row r="242">
          <cell r="D242">
            <v>3162.1</v>
          </cell>
          <cell r="G242">
            <v>0</v>
          </cell>
          <cell r="J242">
            <v>402.6</v>
          </cell>
          <cell r="M242">
            <v>128.69999999999999</v>
          </cell>
          <cell r="P242">
            <v>353.1</v>
          </cell>
          <cell r="S242">
            <v>121.7</v>
          </cell>
          <cell r="V242">
            <v>458.4</v>
          </cell>
          <cell r="Y242">
            <v>1076.2</v>
          </cell>
          <cell r="AB242">
            <v>200.4</v>
          </cell>
          <cell r="AE242">
            <v>78.599999999999994</v>
          </cell>
          <cell r="AH242">
            <v>128.19999999999999</v>
          </cell>
          <cell r="AK242">
            <v>11.6</v>
          </cell>
          <cell r="AN242">
            <v>126.7</v>
          </cell>
          <cell r="AQ242">
            <v>75.900000000000006</v>
          </cell>
          <cell r="AZ242">
            <v>0</v>
          </cell>
        </row>
        <row r="244">
          <cell r="D244">
            <v>60.2</v>
          </cell>
          <cell r="G244">
            <v>9.5</v>
          </cell>
          <cell r="J244">
            <v>2.9</v>
          </cell>
          <cell r="M244">
            <v>1.8</v>
          </cell>
          <cell r="P244">
            <v>3.9</v>
          </cell>
          <cell r="S244">
            <v>3.2</v>
          </cell>
          <cell r="V244">
            <v>12.8</v>
          </cell>
          <cell r="Y244">
            <v>0</v>
          </cell>
          <cell r="AB244">
            <v>4.4000000000000004</v>
          </cell>
          <cell r="AE244">
            <v>1.3</v>
          </cell>
          <cell r="AH244">
            <v>5.7</v>
          </cell>
          <cell r="AK244">
            <v>2.2000000000000002</v>
          </cell>
          <cell r="AN244">
            <v>3.5</v>
          </cell>
          <cell r="AQ244">
            <v>9</v>
          </cell>
          <cell r="AZ244">
            <v>0</v>
          </cell>
        </row>
        <row r="245">
          <cell r="D245">
            <v>63.2</v>
          </cell>
          <cell r="G245">
            <v>7.1</v>
          </cell>
          <cell r="J245">
            <v>3.9</v>
          </cell>
          <cell r="M245">
            <v>5.5</v>
          </cell>
          <cell r="P245">
            <v>10.1</v>
          </cell>
          <cell r="S245">
            <v>1</v>
          </cell>
          <cell r="V245">
            <v>14.6</v>
          </cell>
          <cell r="Y245">
            <v>0</v>
          </cell>
          <cell r="AB245">
            <v>1</v>
          </cell>
          <cell r="AE245">
            <v>1.3</v>
          </cell>
          <cell r="AH245">
            <v>6.2</v>
          </cell>
          <cell r="AK245">
            <v>0.8</v>
          </cell>
          <cell r="AN245">
            <v>4.4000000000000004</v>
          </cell>
          <cell r="AQ245">
            <v>7.4</v>
          </cell>
          <cell r="AZ245">
            <v>0</v>
          </cell>
        </row>
        <row r="246">
          <cell r="D246">
            <v>2393.9</v>
          </cell>
          <cell r="G246">
            <v>279.8</v>
          </cell>
          <cell r="J246">
            <v>77.599999999999994</v>
          </cell>
          <cell r="M246">
            <v>147.9</v>
          </cell>
          <cell r="P246">
            <v>378.3</v>
          </cell>
          <cell r="S246">
            <v>57.3</v>
          </cell>
          <cell r="V246">
            <v>328.6</v>
          </cell>
          <cell r="Y246">
            <v>595</v>
          </cell>
          <cell r="AB246">
            <v>136.4</v>
          </cell>
          <cell r="AE246">
            <v>114.5</v>
          </cell>
          <cell r="AH246">
            <v>184.8</v>
          </cell>
          <cell r="AK246">
            <v>0</v>
          </cell>
          <cell r="AN246">
            <v>52.4</v>
          </cell>
          <cell r="AQ246">
            <v>41.3</v>
          </cell>
          <cell r="AZ246">
            <v>0</v>
          </cell>
        </row>
        <row r="247">
          <cell r="D247">
            <v>41.4</v>
          </cell>
          <cell r="G247">
            <v>6</v>
          </cell>
          <cell r="J247">
            <v>5.5</v>
          </cell>
          <cell r="M247">
            <v>1.1000000000000001</v>
          </cell>
          <cell r="P247">
            <v>5.0999999999999996</v>
          </cell>
          <cell r="S247">
            <v>2.9</v>
          </cell>
          <cell r="V247">
            <v>3.2</v>
          </cell>
          <cell r="Y247">
            <v>7</v>
          </cell>
          <cell r="AB247">
            <v>1.1000000000000001</v>
          </cell>
          <cell r="AE247">
            <v>6.5</v>
          </cell>
          <cell r="AH247">
            <v>2.1</v>
          </cell>
          <cell r="AK247">
            <v>0.1</v>
          </cell>
          <cell r="AN247">
            <v>0.3</v>
          </cell>
          <cell r="AQ247">
            <v>0.6</v>
          </cell>
          <cell r="AZ247">
            <v>0</v>
          </cell>
        </row>
        <row r="248">
          <cell r="D248">
            <v>42.9</v>
          </cell>
          <cell r="G248">
            <v>4.4000000000000004</v>
          </cell>
          <cell r="J248">
            <v>4.5</v>
          </cell>
          <cell r="M248">
            <v>1.7</v>
          </cell>
          <cell r="P248">
            <v>6</v>
          </cell>
          <cell r="S248">
            <v>0.8</v>
          </cell>
          <cell r="V248">
            <v>3.6</v>
          </cell>
          <cell r="Y248">
            <v>16</v>
          </cell>
          <cell r="AB248">
            <v>2.6</v>
          </cell>
          <cell r="AE248">
            <v>0.4</v>
          </cell>
          <cell r="AH248">
            <v>1.9</v>
          </cell>
          <cell r="AK248">
            <v>0</v>
          </cell>
          <cell r="AN248">
            <v>0.4</v>
          </cell>
          <cell r="AQ248">
            <v>0.5</v>
          </cell>
          <cell r="AZ248">
            <v>0</v>
          </cell>
        </row>
        <row r="251">
          <cell r="D251">
            <v>1256.4000000000001</v>
          </cell>
          <cell r="G251">
            <v>124.9</v>
          </cell>
          <cell r="J251">
            <v>53.9</v>
          </cell>
          <cell r="M251">
            <v>6.1</v>
          </cell>
          <cell r="P251">
            <v>107.8</v>
          </cell>
          <cell r="S251">
            <v>17.5</v>
          </cell>
          <cell r="V251">
            <v>95.1</v>
          </cell>
          <cell r="Y251">
            <v>614.4</v>
          </cell>
          <cell r="AB251">
            <v>74.099999999999994</v>
          </cell>
          <cell r="AE251">
            <v>0</v>
          </cell>
          <cell r="AH251">
            <v>46</v>
          </cell>
          <cell r="AK251">
            <v>52</v>
          </cell>
          <cell r="AN251">
            <v>29.6</v>
          </cell>
          <cell r="AQ251">
            <v>34.9</v>
          </cell>
          <cell r="AZ251">
            <v>0</v>
          </cell>
        </row>
        <row r="252">
          <cell r="D252">
            <v>739</v>
          </cell>
          <cell r="G252">
            <v>87.2</v>
          </cell>
          <cell r="J252">
            <v>71.400000000000006</v>
          </cell>
          <cell r="M252">
            <v>18.600000000000001</v>
          </cell>
          <cell r="P252">
            <v>56.9</v>
          </cell>
          <cell r="S252">
            <v>12.1</v>
          </cell>
          <cell r="V252">
            <v>95.2</v>
          </cell>
          <cell r="Y252">
            <v>279.2</v>
          </cell>
          <cell r="AB252">
            <v>39.1</v>
          </cell>
          <cell r="AE252">
            <v>2.8</v>
          </cell>
          <cell r="AH252">
            <v>29.6</v>
          </cell>
          <cell r="AK252">
            <v>2</v>
          </cell>
          <cell r="AN252">
            <v>28.5</v>
          </cell>
          <cell r="AQ252">
            <v>16.399999999999999</v>
          </cell>
          <cell r="AZ252">
            <v>0</v>
          </cell>
        </row>
        <row r="254">
          <cell r="D254">
            <v>12.1</v>
          </cell>
          <cell r="G254">
            <v>4.0999999999999996</v>
          </cell>
          <cell r="J254">
            <v>0.9</v>
          </cell>
          <cell r="M254">
            <v>0</v>
          </cell>
          <cell r="P254">
            <v>1.2</v>
          </cell>
          <cell r="S254">
            <v>0.1</v>
          </cell>
          <cell r="V254">
            <v>0.3</v>
          </cell>
          <cell r="Y254">
            <v>4.2</v>
          </cell>
          <cell r="AB254">
            <v>0.2</v>
          </cell>
          <cell r="AE254">
            <v>0</v>
          </cell>
          <cell r="AH254">
            <v>0.1</v>
          </cell>
          <cell r="AK254">
            <v>0</v>
          </cell>
          <cell r="AN254">
            <v>1.1000000000000001</v>
          </cell>
          <cell r="AQ254">
            <v>0</v>
          </cell>
          <cell r="AZ254">
            <v>0</v>
          </cell>
        </row>
        <row r="255">
          <cell r="D255">
            <v>25</v>
          </cell>
          <cell r="G255">
            <v>3</v>
          </cell>
          <cell r="J255">
            <v>0.7</v>
          </cell>
          <cell r="M255">
            <v>0.6</v>
          </cell>
          <cell r="P255">
            <v>4</v>
          </cell>
          <cell r="S255">
            <v>7.7</v>
          </cell>
          <cell r="V255">
            <v>0.3</v>
          </cell>
          <cell r="Y255">
            <v>2.9</v>
          </cell>
          <cell r="AB255">
            <v>0.5</v>
          </cell>
          <cell r="AE255">
            <v>0.1</v>
          </cell>
          <cell r="AH255">
            <v>0.1</v>
          </cell>
          <cell r="AK255">
            <v>0</v>
          </cell>
          <cell r="AN255">
            <v>5.0999999999999996</v>
          </cell>
          <cell r="AQ255">
            <v>0</v>
          </cell>
          <cell r="AZ255">
            <v>0</v>
          </cell>
        </row>
        <row r="256">
          <cell r="D256">
            <v>57.5</v>
          </cell>
          <cell r="F256">
            <v>44.7</v>
          </cell>
          <cell r="G256">
            <v>4.5</v>
          </cell>
          <cell r="I256">
            <v>4.4000000000000004</v>
          </cell>
          <cell r="J256">
            <v>1.4</v>
          </cell>
          <cell r="L256">
            <v>0.9</v>
          </cell>
          <cell r="M256">
            <v>1.4</v>
          </cell>
          <cell r="O256">
            <v>1.4</v>
          </cell>
          <cell r="P256">
            <v>2.9</v>
          </cell>
          <cell r="R256">
            <v>2.6</v>
          </cell>
          <cell r="S256">
            <v>0.2</v>
          </cell>
          <cell r="U256">
            <v>0</v>
          </cell>
          <cell r="V256">
            <v>0.7</v>
          </cell>
          <cell r="X256">
            <v>0.3</v>
          </cell>
          <cell r="Y256">
            <v>27.9</v>
          </cell>
          <cell r="AA256">
            <v>27.9</v>
          </cell>
          <cell r="AB256">
            <v>10.7</v>
          </cell>
          <cell r="AD256">
            <v>0.2</v>
          </cell>
          <cell r="AE256">
            <v>0.1</v>
          </cell>
          <cell r="AG256">
            <v>0.1</v>
          </cell>
          <cell r="AH256">
            <v>6.4</v>
          </cell>
          <cell r="AJ256">
            <v>6.4</v>
          </cell>
          <cell r="AK256">
            <v>0.3</v>
          </cell>
          <cell r="AM256">
            <v>0.1</v>
          </cell>
          <cell r="AN256">
            <v>0.7</v>
          </cell>
          <cell r="AP256">
            <v>0.3</v>
          </cell>
          <cell r="AQ256">
            <v>0.2</v>
          </cell>
          <cell r="AS256">
            <v>0.1</v>
          </cell>
          <cell r="AZ256">
            <v>0</v>
          </cell>
        </row>
        <row r="257">
          <cell r="D257">
            <v>2.7</v>
          </cell>
          <cell r="G257">
            <v>0.5</v>
          </cell>
          <cell r="J257">
            <v>0.3</v>
          </cell>
          <cell r="M257">
            <v>0</v>
          </cell>
          <cell r="P257">
            <v>0.4</v>
          </cell>
          <cell r="S257">
            <v>0</v>
          </cell>
          <cell r="V257">
            <v>0</v>
          </cell>
          <cell r="Y257">
            <v>0.2</v>
          </cell>
          <cell r="AB257">
            <v>1</v>
          </cell>
          <cell r="AE257">
            <v>0</v>
          </cell>
          <cell r="AH257">
            <v>0</v>
          </cell>
          <cell r="AK257">
            <v>0</v>
          </cell>
          <cell r="AN257">
            <v>0.1</v>
          </cell>
          <cell r="AQ257">
            <v>0</v>
          </cell>
          <cell r="AZ257">
            <v>0</v>
          </cell>
        </row>
        <row r="258">
          <cell r="D258">
            <v>10.9</v>
          </cell>
          <cell r="G258">
            <v>1.3</v>
          </cell>
          <cell r="J258">
            <v>0</v>
          </cell>
          <cell r="M258">
            <v>0</v>
          </cell>
          <cell r="P258">
            <v>0.8</v>
          </cell>
          <cell r="S258">
            <v>0</v>
          </cell>
          <cell r="V258">
            <v>0</v>
          </cell>
          <cell r="Y258">
            <v>7.7</v>
          </cell>
          <cell r="AB258">
            <v>0.6</v>
          </cell>
          <cell r="AE258">
            <v>0.1</v>
          </cell>
          <cell r="AH258">
            <v>0</v>
          </cell>
          <cell r="AK258">
            <v>0</v>
          </cell>
          <cell r="AN258">
            <v>0.3</v>
          </cell>
          <cell r="AQ258">
            <v>0</v>
          </cell>
          <cell r="AZ258">
            <v>0</v>
          </cell>
        </row>
        <row r="259">
          <cell r="D259">
            <v>66.099999999999994</v>
          </cell>
          <cell r="G259">
            <v>8.1</v>
          </cell>
          <cell r="J259">
            <v>18.2</v>
          </cell>
          <cell r="M259">
            <v>0</v>
          </cell>
          <cell r="P259">
            <v>2.5</v>
          </cell>
          <cell r="S259">
            <v>1</v>
          </cell>
          <cell r="V259">
            <v>2</v>
          </cell>
          <cell r="Y259">
            <v>5.9</v>
          </cell>
          <cell r="AB259">
            <v>22.1</v>
          </cell>
          <cell r="AE259">
            <v>0.8</v>
          </cell>
          <cell r="AH259">
            <v>1.2</v>
          </cell>
          <cell r="AK259">
            <v>1.6</v>
          </cell>
          <cell r="AN259">
            <v>0.6</v>
          </cell>
          <cell r="AQ259">
            <v>2.1</v>
          </cell>
          <cell r="AZ259">
            <v>0</v>
          </cell>
        </row>
        <row r="260">
          <cell r="D260">
            <v>306.3</v>
          </cell>
          <cell r="G260">
            <v>33.299999999999997</v>
          </cell>
          <cell r="J260">
            <v>129.1</v>
          </cell>
          <cell r="M260">
            <v>0.1</v>
          </cell>
          <cell r="P260">
            <v>2.9</v>
          </cell>
          <cell r="S260">
            <v>0</v>
          </cell>
          <cell r="V260">
            <v>0.4</v>
          </cell>
          <cell r="Y260">
            <v>115.5</v>
          </cell>
          <cell r="AB260">
            <v>0.6</v>
          </cell>
          <cell r="AE260">
            <v>5.3</v>
          </cell>
          <cell r="AH260">
            <v>0.8</v>
          </cell>
          <cell r="AK260">
            <v>16.899999999999999</v>
          </cell>
          <cell r="AN260">
            <v>1.6</v>
          </cell>
          <cell r="AQ260">
            <v>0</v>
          </cell>
          <cell r="AZ260">
            <v>0</v>
          </cell>
        </row>
        <row r="261">
          <cell r="D261">
            <v>2347.5</v>
          </cell>
          <cell r="G261">
            <v>117.8</v>
          </cell>
          <cell r="J261">
            <v>225.5</v>
          </cell>
          <cell r="M261">
            <v>37.200000000000003</v>
          </cell>
          <cell r="P261">
            <v>348.4</v>
          </cell>
          <cell r="S261">
            <v>38.4</v>
          </cell>
          <cell r="V261">
            <v>253.3</v>
          </cell>
          <cell r="Y261">
            <v>834.2</v>
          </cell>
          <cell r="AB261">
            <v>177.6</v>
          </cell>
          <cell r="AE261">
            <v>46.7</v>
          </cell>
          <cell r="AH261">
            <v>83.6</v>
          </cell>
          <cell r="AK261">
            <v>50.5</v>
          </cell>
          <cell r="AN261">
            <v>76.2</v>
          </cell>
          <cell r="AQ261">
            <v>57.8</v>
          </cell>
          <cell r="AZ261">
            <v>0.3</v>
          </cell>
        </row>
        <row r="262">
          <cell r="D262">
            <v>108.6</v>
          </cell>
          <cell r="G262">
            <v>26.9</v>
          </cell>
          <cell r="J262">
            <v>9.6</v>
          </cell>
          <cell r="M262">
            <v>0</v>
          </cell>
          <cell r="P262">
            <v>29.7</v>
          </cell>
          <cell r="S262">
            <v>0</v>
          </cell>
          <cell r="V262">
            <v>3</v>
          </cell>
          <cell r="Y262">
            <v>23.6</v>
          </cell>
          <cell r="AB262">
            <v>2</v>
          </cell>
          <cell r="AE262">
            <v>6.5</v>
          </cell>
          <cell r="AH262">
            <v>1.1000000000000001</v>
          </cell>
          <cell r="AK262">
            <v>0</v>
          </cell>
          <cell r="AN262">
            <v>6.1</v>
          </cell>
          <cell r="AQ262">
            <v>0</v>
          </cell>
          <cell r="AZ262">
            <v>0</v>
          </cell>
        </row>
        <row r="265">
          <cell r="D265">
            <v>64.900000000000006</v>
          </cell>
          <cell r="G265">
            <v>0.8</v>
          </cell>
          <cell r="J265">
            <v>0.5</v>
          </cell>
          <cell r="M265">
            <v>0.6</v>
          </cell>
          <cell r="P265">
            <v>0.1</v>
          </cell>
          <cell r="S265">
            <v>0.6</v>
          </cell>
          <cell r="V265">
            <v>54.5</v>
          </cell>
          <cell r="Y265">
            <v>1</v>
          </cell>
          <cell r="AB265">
            <v>1.2</v>
          </cell>
          <cell r="AE265">
            <v>0</v>
          </cell>
          <cell r="AH265">
            <v>0.5</v>
          </cell>
          <cell r="AK265">
            <v>0</v>
          </cell>
          <cell r="AN265">
            <v>3.9</v>
          </cell>
          <cell r="AQ265">
            <v>1.1000000000000001</v>
          </cell>
          <cell r="AZ265">
            <v>0</v>
          </cell>
        </row>
        <row r="266">
          <cell r="D266">
            <v>2.7</v>
          </cell>
          <cell r="G266">
            <v>0.1</v>
          </cell>
          <cell r="J266">
            <v>0</v>
          </cell>
          <cell r="M266">
            <v>0.6</v>
          </cell>
          <cell r="P266">
            <v>0</v>
          </cell>
          <cell r="S266">
            <v>0.5</v>
          </cell>
          <cell r="V266">
            <v>0</v>
          </cell>
          <cell r="Y266">
            <v>0</v>
          </cell>
          <cell r="AB266">
            <v>0</v>
          </cell>
          <cell r="AE266">
            <v>0</v>
          </cell>
          <cell r="AH266">
            <v>0.4</v>
          </cell>
          <cell r="AK266">
            <v>0</v>
          </cell>
          <cell r="AN266">
            <v>0</v>
          </cell>
          <cell r="AQ266">
            <v>1.1000000000000001</v>
          </cell>
          <cell r="AZ266">
            <v>0</v>
          </cell>
        </row>
        <row r="267">
          <cell r="D267">
            <v>61.4</v>
          </cell>
          <cell r="G267">
            <v>0.1</v>
          </cell>
          <cell r="J267">
            <v>0.5</v>
          </cell>
          <cell r="M267">
            <v>0</v>
          </cell>
          <cell r="P267">
            <v>0.1</v>
          </cell>
          <cell r="S267">
            <v>0.1</v>
          </cell>
          <cell r="V267">
            <v>54.5</v>
          </cell>
          <cell r="Y267">
            <v>1</v>
          </cell>
          <cell r="AB267">
            <v>1.2</v>
          </cell>
          <cell r="AE267">
            <v>0</v>
          </cell>
          <cell r="AH267">
            <v>0.1</v>
          </cell>
          <cell r="AK267">
            <v>0</v>
          </cell>
          <cell r="AN267">
            <v>3.7</v>
          </cell>
          <cell r="AQ267">
            <v>0.1</v>
          </cell>
          <cell r="AZ267">
            <v>0</v>
          </cell>
        </row>
        <row r="268">
          <cell r="D268">
            <v>0.1</v>
          </cell>
          <cell r="G268">
            <v>0</v>
          </cell>
          <cell r="J268">
            <v>0</v>
          </cell>
          <cell r="M268">
            <v>0</v>
          </cell>
          <cell r="P268">
            <v>0</v>
          </cell>
          <cell r="S268">
            <v>0</v>
          </cell>
          <cell r="V268">
            <v>0</v>
          </cell>
          <cell r="Y268">
            <v>0</v>
          </cell>
          <cell r="AB268">
            <v>0</v>
          </cell>
          <cell r="AE268">
            <v>0</v>
          </cell>
          <cell r="AH268">
            <v>0</v>
          </cell>
          <cell r="AK268">
            <v>0</v>
          </cell>
          <cell r="AN268">
            <v>0.1</v>
          </cell>
          <cell r="AQ268">
            <v>0</v>
          </cell>
          <cell r="AZ268">
            <v>0</v>
          </cell>
        </row>
        <row r="269">
          <cell r="D269">
            <v>0.7</v>
          </cell>
          <cell r="G269">
            <v>0.6</v>
          </cell>
          <cell r="J269">
            <v>0</v>
          </cell>
          <cell r="M269">
            <v>0</v>
          </cell>
          <cell r="P269">
            <v>0</v>
          </cell>
          <cell r="S269">
            <v>0</v>
          </cell>
          <cell r="V269">
            <v>0</v>
          </cell>
          <cell r="Y269">
            <v>0</v>
          </cell>
          <cell r="AB269">
            <v>0</v>
          </cell>
          <cell r="AE269">
            <v>0</v>
          </cell>
          <cell r="AH269">
            <v>0</v>
          </cell>
          <cell r="AK269">
            <v>0</v>
          </cell>
          <cell r="AN269">
            <v>0.1</v>
          </cell>
          <cell r="AQ269">
            <v>0</v>
          </cell>
          <cell r="AZ269">
            <v>0</v>
          </cell>
        </row>
        <row r="270">
          <cell r="D270">
            <v>28739.200000000001</v>
          </cell>
          <cell r="G270">
            <v>4831.7</v>
          </cell>
          <cell r="J270">
            <v>5055.1000000000004</v>
          </cell>
          <cell r="M270">
            <v>758.3</v>
          </cell>
          <cell r="P270">
            <v>2965.5</v>
          </cell>
          <cell r="S270">
            <v>413.1</v>
          </cell>
          <cell r="V270">
            <v>2719</v>
          </cell>
          <cell r="Y270">
            <v>7683.5</v>
          </cell>
          <cell r="AB270">
            <v>1454.7</v>
          </cell>
          <cell r="AE270">
            <v>405.1</v>
          </cell>
          <cell r="AH270">
            <v>865.8</v>
          </cell>
          <cell r="AK270">
            <v>479.7</v>
          </cell>
          <cell r="AN270">
            <v>714.2</v>
          </cell>
          <cell r="AQ270">
            <v>393.6</v>
          </cell>
          <cell r="AZ270">
            <v>0</v>
          </cell>
        </row>
        <row r="271">
          <cell r="D271">
            <v>2641.9</v>
          </cell>
          <cell r="G271">
            <v>2362</v>
          </cell>
          <cell r="J271">
            <v>0</v>
          </cell>
          <cell r="M271">
            <v>29.2</v>
          </cell>
          <cell r="P271">
            <v>73.2</v>
          </cell>
          <cell r="S271">
            <v>2.5</v>
          </cell>
          <cell r="V271">
            <v>85.6</v>
          </cell>
          <cell r="Y271">
            <v>0</v>
          </cell>
          <cell r="AB271">
            <v>63.5</v>
          </cell>
          <cell r="AE271">
            <v>0</v>
          </cell>
          <cell r="AH271">
            <v>0</v>
          </cell>
          <cell r="AK271">
            <v>6</v>
          </cell>
          <cell r="AN271">
            <v>13.3</v>
          </cell>
          <cell r="AQ271">
            <v>6.6</v>
          </cell>
          <cell r="AZ271">
            <v>0</v>
          </cell>
        </row>
        <row r="272">
          <cell r="D272">
            <v>25725.5</v>
          </cell>
          <cell r="G272">
            <v>2428.6</v>
          </cell>
          <cell r="J272">
            <v>4893.2</v>
          </cell>
          <cell r="M272">
            <v>727.9</v>
          </cell>
          <cell r="P272">
            <v>2883.4</v>
          </cell>
          <cell r="S272">
            <v>398</v>
          </cell>
          <cell r="V272">
            <v>2633.4</v>
          </cell>
          <cell r="Y272">
            <v>7577.9</v>
          </cell>
          <cell r="AB272">
            <v>1391</v>
          </cell>
          <cell r="AE272">
            <v>405.1</v>
          </cell>
          <cell r="AH272">
            <v>836.9</v>
          </cell>
          <cell r="AK272">
            <v>472.9</v>
          </cell>
          <cell r="AN272">
            <v>690.4</v>
          </cell>
          <cell r="AQ272">
            <v>387</v>
          </cell>
          <cell r="AZ272">
            <v>0</v>
          </cell>
        </row>
        <row r="273">
          <cell r="D273">
            <v>371.8</v>
          </cell>
          <cell r="G273">
            <v>41</v>
          </cell>
          <cell r="J273">
            <v>161.9</v>
          </cell>
          <cell r="M273">
            <v>1.2</v>
          </cell>
          <cell r="P273">
            <v>8.9</v>
          </cell>
          <cell r="S273">
            <v>12.5</v>
          </cell>
          <cell r="V273">
            <v>0</v>
          </cell>
          <cell r="Y273">
            <v>105.5</v>
          </cell>
          <cell r="AB273">
            <v>0.3</v>
          </cell>
          <cell r="AE273">
            <v>0</v>
          </cell>
          <cell r="AH273">
            <v>28.9</v>
          </cell>
          <cell r="AK273">
            <v>0.9</v>
          </cell>
          <cell r="AN273">
            <v>10.6</v>
          </cell>
          <cell r="AQ273">
            <v>0</v>
          </cell>
          <cell r="AZ273">
            <v>0</v>
          </cell>
        </row>
        <row r="274">
          <cell r="D274">
            <v>630.79999999999995</v>
          </cell>
          <cell r="G274">
            <v>27.8</v>
          </cell>
          <cell r="J274">
            <v>50.4</v>
          </cell>
          <cell r="M274">
            <v>8</v>
          </cell>
          <cell r="P274">
            <v>34.5</v>
          </cell>
          <cell r="S274">
            <v>15.8</v>
          </cell>
          <cell r="V274">
            <v>50.6</v>
          </cell>
          <cell r="Y274">
            <v>292</v>
          </cell>
          <cell r="AB274">
            <v>44</v>
          </cell>
          <cell r="AE274">
            <v>4.5999999999999996</v>
          </cell>
          <cell r="AH274">
            <v>37.200000000000003</v>
          </cell>
          <cell r="AK274">
            <v>47.2</v>
          </cell>
          <cell r="AN274">
            <v>13</v>
          </cell>
          <cell r="AQ274">
            <v>5.7</v>
          </cell>
          <cell r="AZ274">
            <v>0</v>
          </cell>
        </row>
        <row r="275">
          <cell r="D275">
            <v>295.10000000000002</v>
          </cell>
          <cell r="G275">
            <v>0.2</v>
          </cell>
          <cell r="J275">
            <v>0</v>
          </cell>
          <cell r="M275">
            <v>0.3</v>
          </cell>
          <cell r="P275">
            <v>0</v>
          </cell>
          <cell r="S275">
            <v>0</v>
          </cell>
          <cell r="V275">
            <v>0.5</v>
          </cell>
          <cell r="Y275">
            <v>292</v>
          </cell>
          <cell r="AB275">
            <v>0</v>
          </cell>
          <cell r="AE275">
            <v>0.1</v>
          </cell>
          <cell r="AH275">
            <v>0</v>
          </cell>
          <cell r="AK275">
            <v>0.1</v>
          </cell>
          <cell r="AN275">
            <v>1.8</v>
          </cell>
          <cell r="AQ275">
            <v>0</v>
          </cell>
          <cell r="AZ275">
            <v>0</v>
          </cell>
        </row>
        <row r="276">
          <cell r="D276">
            <v>265.10000000000002</v>
          </cell>
          <cell r="G276">
            <v>27.6</v>
          </cell>
          <cell r="J276">
            <v>47.4</v>
          </cell>
          <cell r="M276">
            <v>4.7</v>
          </cell>
          <cell r="P276">
            <v>27.4</v>
          </cell>
          <cell r="S276">
            <v>12.2</v>
          </cell>
          <cell r="V276">
            <v>29.6</v>
          </cell>
          <cell r="Y276">
            <v>0</v>
          </cell>
          <cell r="AB276">
            <v>23.7</v>
          </cell>
          <cell r="AE276">
            <v>3.1</v>
          </cell>
          <cell r="AH276">
            <v>37.1</v>
          </cell>
          <cell r="AK276">
            <v>43.6</v>
          </cell>
          <cell r="AN276">
            <v>6.6</v>
          </cell>
          <cell r="AQ276">
            <v>2.2000000000000002</v>
          </cell>
          <cell r="AZ276">
            <v>0</v>
          </cell>
        </row>
        <row r="277">
          <cell r="D277">
            <v>70.7</v>
          </cell>
          <cell r="G277">
            <v>0</v>
          </cell>
          <cell r="J277">
            <v>3</v>
          </cell>
          <cell r="M277">
            <v>3</v>
          </cell>
          <cell r="P277">
            <v>7.2</v>
          </cell>
          <cell r="S277">
            <v>3.6</v>
          </cell>
          <cell r="V277">
            <v>20.5</v>
          </cell>
          <cell r="Y277">
            <v>0</v>
          </cell>
          <cell r="AB277">
            <v>20.3</v>
          </cell>
          <cell r="AE277">
            <v>1.4</v>
          </cell>
          <cell r="AH277">
            <v>0</v>
          </cell>
          <cell r="AK277">
            <v>3.6</v>
          </cell>
          <cell r="AN277">
            <v>4.7</v>
          </cell>
          <cell r="AQ277">
            <v>3.5</v>
          </cell>
          <cell r="AZ277">
            <v>0</v>
          </cell>
        </row>
        <row r="284">
          <cell r="D284">
            <v>7.4</v>
          </cell>
          <cell r="G284">
            <v>0</v>
          </cell>
          <cell r="J284">
            <v>0</v>
          </cell>
          <cell r="M284">
            <v>0</v>
          </cell>
          <cell r="P284">
            <v>0</v>
          </cell>
          <cell r="S284">
            <v>0</v>
          </cell>
          <cell r="V284">
            <v>0</v>
          </cell>
          <cell r="Y284">
            <v>7.3</v>
          </cell>
          <cell r="AB284">
            <v>0</v>
          </cell>
          <cell r="AE284">
            <v>0</v>
          </cell>
          <cell r="AH284">
            <v>0</v>
          </cell>
          <cell r="AK284">
            <v>0</v>
          </cell>
          <cell r="AN284">
            <v>0</v>
          </cell>
          <cell r="AQ284">
            <v>0</v>
          </cell>
          <cell r="AZ284">
            <v>0</v>
          </cell>
        </row>
        <row r="285">
          <cell r="D285">
            <v>8</v>
          </cell>
          <cell r="G285">
            <v>0</v>
          </cell>
          <cell r="J285">
            <v>0</v>
          </cell>
          <cell r="M285">
            <v>0</v>
          </cell>
          <cell r="P285">
            <v>0.1</v>
          </cell>
          <cell r="S285">
            <v>0</v>
          </cell>
          <cell r="V285">
            <v>0</v>
          </cell>
          <cell r="Y285">
            <v>7.7</v>
          </cell>
          <cell r="AB285">
            <v>0</v>
          </cell>
          <cell r="AE285">
            <v>0</v>
          </cell>
          <cell r="AH285">
            <v>0</v>
          </cell>
          <cell r="AK285">
            <v>0.1</v>
          </cell>
          <cell r="AN285">
            <v>0</v>
          </cell>
          <cell r="AQ285">
            <v>0</v>
          </cell>
          <cell r="AZ285">
            <v>0</v>
          </cell>
        </row>
        <row r="286">
          <cell r="D286">
            <v>18.8</v>
          </cell>
          <cell r="G286">
            <v>0.1</v>
          </cell>
          <cell r="J286">
            <v>3.6</v>
          </cell>
          <cell r="M286">
            <v>0</v>
          </cell>
          <cell r="P286">
            <v>0.5</v>
          </cell>
          <cell r="S286">
            <v>0</v>
          </cell>
          <cell r="V286">
            <v>12.2</v>
          </cell>
          <cell r="Y286">
            <v>0.4</v>
          </cell>
          <cell r="AB286">
            <v>0.1</v>
          </cell>
          <cell r="AE286">
            <v>0</v>
          </cell>
          <cell r="AH286">
            <v>0</v>
          </cell>
          <cell r="AK286">
            <v>0.6</v>
          </cell>
          <cell r="AN286">
            <v>0.8</v>
          </cell>
          <cell r="AQ286">
            <v>0.6</v>
          </cell>
          <cell r="AZ286">
            <v>0</v>
          </cell>
        </row>
        <row r="287">
          <cell r="D287">
            <v>23.8</v>
          </cell>
          <cell r="G287">
            <v>0.1</v>
          </cell>
          <cell r="J287">
            <v>20.8</v>
          </cell>
          <cell r="M287">
            <v>0</v>
          </cell>
          <cell r="P287">
            <v>0</v>
          </cell>
          <cell r="S287">
            <v>0.1</v>
          </cell>
          <cell r="V287">
            <v>0</v>
          </cell>
          <cell r="Y287">
            <v>0.5</v>
          </cell>
          <cell r="AB287">
            <v>2</v>
          </cell>
          <cell r="AE287">
            <v>0</v>
          </cell>
          <cell r="AH287">
            <v>0.2</v>
          </cell>
          <cell r="AK287">
            <v>0</v>
          </cell>
          <cell r="AN287">
            <v>0.2</v>
          </cell>
          <cell r="AQ287">
            <v>0</v>
          </cell>
          <cell r="AZ287">
            <v>0</v>
          </cell>
        </row>
        <row r="288">
          <cell r="D288">
            <v>4.3</v>
          </cell>
          <cell r="G288">
            <v>0</v>
          </cell>
          <cell r="J288">
            <v>0</v>
          </cell>
          <cell r="M288">
            <v>0</v>
          </cell>
          <cell r="P288">
            <v>3.9</v>
          </cell>
          <cell r="S288">
            <v>0</v>
          </cell>
          <cell r="V288">
            <v>0</v>
          </cell>
          <cell r="Y288">
            <v>0</v>
          </cell>
          <cell r="AB288">
            <v>0</v>
          </cell>
          <cell r="AE288">
            <v>0</v>
          </cell>
          <cell r="AH288">
            <v>0</v>
          </cell>
          <cell r="AK288">
            <v>0</v>
          </cell>
          <cell r="AN288">
            <v>0.4</v>
          </cell>
          <cell r="AQ288">
            <v>0</v>
          </cell>
          <cell r="AZ288">
            <v>0</v>
          </cell>
        </row>
        <row r="289">
          <cell r="D289">
            <v>442.3</v>
          </cell>
          <cell r="G289">
            <v>47.5</v>
          </cell>
          <cell r="J289">
            <v>26.6</v>
          </cell>
          <cell r="M289">
            <v>2.4</v>
          </cell>
          <cell r="P289">
            <v>49</v>
          </cell>
          <cell r="S289">
            <v>0.3</v>
          </cell>
          <cell r="V289">
            <v>43.6</v>
          </cell>
          <cell r="Y289">
            <v>214.9</v>
          </cell>
          <cell r="AB289">
            <v>17.899999999999999</v>
          </cell>
          <cell r="AE289">
            <v>16.399999999999999</v>
          </cell>
          <cell r="AH289">
            <v>5.3</v>
          </cell>
          <cell r="AK289">
            <v>2.5</v>
          </cell>
          <cell r="AN289">
            <v>1.8</v>
          </cell>
          <cell r="AQ289">
            <v>14.2</v>
          </cell>
          <cell r="AZ289">
            <v>0</v>
          </cell>
        </row>
        <row r="290">
          <cell r="D290">
            <v>17.7</v>
          </cell>
          <cell r="G290">
            <v>0.1</v>
          </cell>
          <cell r="J290">
            <v>2.1</v>
          </cell>
          <cell r="M290">
            <v>0</v>
          </cell>
          <cell r="P290">
            <v>2.1</v>
          </cell>
          <cell r="S290">
            <v>0</v>
          </cell>
          <cell r="V290">
            <v>0.1</v>
          </cell>
          <cell r="Y290">
            <v>-2</v>
          </cell>
          <cell r="AB290">
            <v>0.6</v>
          </cell>
          <cell r="AE290">
            <v>0</v>
          </cell>
          <cell r="AH290">
            <v>0</v>
          </cell>
          <cell r="AK290">
            <v>0</v>
          </cell>
          <cell r="AN290">
            <v>14.6</v>
          </cell>
          <cell r="AQ290">
            <v>0</v>
          </cell>
          <cell r="AZ290">
            <v>0</v>
          </cell>
        </row>
        <row r="291">
          <cell r="D291">
            <v>34.799999999999997</v>
          </cell>
          <cell r="G291">
            <v>2.2000000000000002</v>
          </cell>
          <cell r="J291">
            <v>8.6999999999999993</v>
          </cell>
          <cell r="M291">
            <v>0</v>
          </cell>
          <cell r="P291">
            <v>21.1</v>
          </cell>
          <cell r="S291">
            <v>0.1</v>
          </cell>
          <cell r="V291">
            <v>0</v>
          </cell>
          <cell r="Y291">
            <v>0.1</v>
          </cell>
          <cell r="AB291">
            <v>0.1</v>
          </cell>
          <cell r="AE291">
            <v>0.4</v>
          </cell>
          <cell r="AH291">
            <v>0</v>
          </cell>
          <cell r="AK291">
            <v>2.1</v>
          </cell>
          <cell r="AN291">
            <v>0</v>
          </cell>
          <cell r="AQ291">
            <v>0.1</v>
          </cell>
          <cell r="AZ291">
            <v>0</v>
          </cell>
        </row>
        <row r="292">
          <cell r="D292">
            <v>131.80000000000001</v>
          </cell>
          <cell r="G292">
            <v>6.2</v>
          </cell>
          <cell r="J292">
            <v>18.399999999999999</v>
          </cell>
          <cell r="M292">
            <v>0.1</v>
          </cell>
          <cell r="P292">
            <v>81.8</v>
          </cell>
          <cell r="S292">
            <v>0.2</v>
          </cell>
          <cell r="V292">
            <v>7.9</v>
          </cell>
          <cell r="Y292">
            <v>11.2</v>
          </cell>
          <cell r="AB292">
            <v>1.8</v>
          </cell>
          <cell r="AE292">
            <v>0</v>
          </cell>
          <cell r="AH292">
            <v>1.4</v>
          </cell>
          <cell r="AK292">
            <v>0.1</v>
          </cell>
          <cell r="AN292">
            <v>2.2000000000000002</v>
          </cell>
          <cell r="AQ292">
            <v>0.3</v>
          </cell>
          <cell r="AZ292">
            <v>0</v>
          </cell>
        </row>
        <row r="293">
          <cell r="D293">
            <v>1406.8</v>
          </cell>
          <cell r="G293">
            <v>221.5</v>
          </cell>
          <cell r="J293">
            <v>600.20000000000005</v>
          </cell>
          <cell r="M293">
            <v>7.6</v>
          </cell>
          <cell r="P293">
            <v>127.2</v>
          </cell>
          <cell r="S293">
            <v>1.7</v>
          </cell>
          <cell r="V293">
            <v>89.8</v>
          </cell>
          <cell r="Y293">
            <v>264.5</v>
          </cell>
          <cell r="AB293">
            <v>48.1</v>
          </cell>
          <cell r="AE293">
            <v>2.7</v>
          </cell>
          <cell r="AH293">
            <v>12.9</v>
          </cell>
          <cell r="AK293">
            <v>5.9</v>
          </cell>
          <cell r="AN293">
            <v>20.8</v>
          </cell>
          <cell r="AQ293">
            <v>3.8</v>
          </cell>
          <cell r="AZ293">
            <v>0</v>
          </cell>
        </row>
        <row r="294">
          <cell r="D294">
            <v>1659.6</v>
          </cell>
          <cell r="G294">
            <v>373.9</v>
          </cell>
          <cell r="J294">
            <v>498.3</v>
          </cell>
          <cell r="M294">
            <v>33.299999999999997</v>
          </cell>
          <cell r="P294">
            <v>131.69999999999999</v>
          </cell>
          <cell r="S294">
            <v>34.1</v>
          </cell>
          <cell r="V294">
            <v>141.9</v>
          </cell>
          <cell r="Y294">
            <v>236.2</v>
          </cell>
          <cell r="AB294">
            <v>82.3</v>
          </cell>
          <cell r="AE294">
            <v>8</v>
          </cell>
          <cell r="AH294">
            <v>36</v>
          </cell>
          <cell r="AK294">
            <v>28.7</v>
          </cell>
          <cell r="AN294">
            <v>41.9</v>
          </cell>
          <cell r="AQ294">
            <v>13.4</v>
          </cell>
          <cell r="AZ294">
            <v>0</v>
          </cell>
        </row>
        <row r="295">
          <cell r="D295">
            <v>1843.4</v>
          </cell>
          <cell r="G295">
            <v>309.89999999999998</v>
          </cell>
          <cell r="J295">
            <v>407.5</v>
          </cell>
          <cell r="M295">
            <v>49.1</v>
          </cell>
          <cell r="P295">
            <v>116.4</v>
          </cell>
          <cell r="S295">
            <v>4.2</v>
          </cell>
          <cell r="V295">
            <v>222.6</v>
          </cell>
          <cell r="Y295">
            <v>417.6</v>
          </cell>
          <cell r="AB295">
            <v>79.5</v>
          </cell>
          <cell r="AE295">
            <v>15.9</v>
          </cell>
          <cell r="AH295">
            <v>80.099999999999994</v>
          </cell>
          <cell r="AK295">
            <v>31.6</v>
          </cell>
          <cell r="AN295">
            <v>72.900000000000006</v>
          </cell>
          <cell r="AQ295">
            <v>35.799999999999997</v>
          </cell>
          <cell r="AZ295">
            <v>0.3</v>
          </cell>
        </row>
        <row r="296">
          <cell r="D296">
            <v>11178.4</v>
          </cell>
          <cell r="G296">
            <v>2045.8</v>
          </cell>
          <cell r="J296">
            <v>3047.7</v>
          </cell>
          <cell r="M296">
            <v>355.6</v>
          </cell>
          <cell r="P296">
            <v>831.1</v>
          </cell>
          <cell r="S296">
            <v>112.3</v>
          </cell>
          <cell r="V296">
            <v>952.2</v>
          </cell>
          <cell r="Y296">
            <v>1609.4</v>
          </cell>
          <cell r="AB296">
            <v>521.70000000000005</v>
          </cell>
          <cell r="AE296">
            <v>104.6</v>
          </cell>
          <cell r="AH296">
            <v>649.79999999999995</v>
          </cell>
          <cell r="AK296">
            <v>252.2</v>
          </cell>
          <cell r="AN296">
            <v>393.1</v>
          </cell>
          <cell r="AQ296">
            <v>302.89999999999998</v>
          </cell>
          <cell r="AZ296">
            <v>0</v>
          </cell>
        </row>
        <row r="310">
          <cell r="D310">
            <v>37.700000000000003</v>
          </cell>
          <cell r="G310">
            <v>29.2</v>
          </cell>
          <cell r="J310">
            <v>1.9</v>
          </cell>
          <cell r="M310">
            <v>0</v>
          </cell>
          <cell r="P310">
            <v>1</v>
          </cell>
          <cell r="S310">
            <v>0.2</v>
          </cell>
          <cell r="V310">
            <v>0.4</v>
          </cell>
          <cell r="Y310">
            <v>2.2000000000000002</v>
          </cell>
          <cell r="AB310">
            <v>0.2</v>
          </cell>
          <cell r="AE310">
            <v>1.7</v>
          </cell>
          <cell r="AH310">
            <v>0</v>
          </cell>
          <cell r="AK310">
            <v>0</v>
          </cell>
          <cell r="AN310">
            <v>1</v>
          </cell>
          <cell r="AQ310">
            <v>0</v>
          </cell>
          <cell r="AZ310">
            <v>0</v>
          </cell>
        </row>
        <row r="311">
          <cell r="D311">
            <v>127.3</v>
          </cell>
          <cell r="G311">
            <v>9.5</v>
          </cell>
          <cell r="J311">
            <v>4</v>
          </cell>
          <cell r="M311">
            <v>3.4</v>
          </cell>
          <cell r="P311">
            <v>14.2</v>
          </cell>
          <cell r="S311">
            <v>37.5</v>
          </cell>
          <cell r="V311">
            <v>1.9</v>
          </cell>
          <cell r="Y311">
            <v>11.7</v>
          </cell>
          <cell r="AB311">
            <v>22.4</v>
          </cell>
          <cell r="AE311">
            <v>0.4</v>
          </cell>
          <cell r="AH311">
            <v>0</v>
          </cell>
          <cell r="AK311">
            <v>0.5</v>
          </cell>
          <cell r="AN311">
            <v>20.7</v>
          </cell>
          <cell r="AQ311">
            <v>1.2</v>
          </cell>
          <cell r="AZ311">
            <v>0</v>
          </cell>
        </row>
        <row r="312">
          <cell r="D312">
            <v>29.4</v>
          </cell>
          <cell r="G312">
            <v>3.3</v>
          </cell>
          <cell r="J312">
            <v>1.6</v>
          </cell>
          <cell r="M312">
            <v>0.1</v>
          </cell>
          <cell r="P312">
            <v>0.6</v>
          </cell>
          <cell r="S312">
            <v>0</v>
          </cell>
          <cell r="V312">
            <v>18.2</v>
          </cell>
          <cell r="Y312">
            <v>1.7</v>
          </cell>
          <cell r="AB312">
            <v>2.2000000000000002</v>
          </cell>
          <cell r="AE312">
            <v>0</v>
          </cell>
          <cell r="AH312">
            <v>0</v>
          </cell>
          <cell r="AK312">
            <v>0.5</v>
          </cell>
          <cell r="AN312">
            <v>0.8</v>
          </cell>
          <cell r="AQ312">
            <v>0.5</v>
          </cell>
          <cell r="AZ312">
            <v>0</v>
          </cell>
        </row>
        <row r="313">
          <cell r="D313">
            <v>5.4</v>
          </cell>
          <cell r="G313">
            <v>3.6</v>
          </cell>
          <cell r="J313">
            <v>0.6</v>
          </cell>
          <cell r="M313">
            <v>0</v>
          </cell>
          <cell r="P313">
            <v>0.1</v>
          </cell>
          <cell r="S313">
            <v>0</v>
          </cell>
          <cell r="V313">
            <v>0</v>
          </cell>
          <cell r="Y313">
            <v>0.5</v>
          </cell>
          <cell r="AB313">
            <v>0.6</v>
          </cell>
          <cell r="AE313">
            <v>0</v>
          </cell>
          <cell r="AH313">
            <v>0</v>
          </cell>
          <cell r="AK313">
            <v>0</v>
          </cell>
          <cell r="AN313">
            <v>0</v>
          </cell>
          <cell r="AQ313">
            <v>0</v>
          </cell>
          <cell r="AZ313">
            <v>0</v>
          </cell>
        </row>
        <row r="321">
          <cell r="D321">
            <v>9</v>
          </cell>
          <cell r="G321">
            <v>2</v>
          </cell>
          <cell r="J321">
            <v>0</v>
          </cell>
          <cell r="M321">
            <v>0.8</v>
          </cell>
          <cell r="P321">
            <v>0.2</v>
          </cell>
          <cell r="S321">
            <v>0.7</v>
          </cell>
          <cell r="V321">
            <v>0.4</v>
          </cell>
          <cell r="Y321">
            <v>1.8</v>
          </cell>
          <cell r="AB321">
            <v>0</v>
          </cell>
          <cell r="AE321">
            <v>0</v>
          </cell>
          <cell r="AH321">
            <v>0.2</v>
          </cell>
          <cell r="AK321">
            <v>0</v>
          </cell>
          <cell r="AN321">
            <v>2.8</v>
          </cell>
          <cell r="AQ321">
            <v>0</v>
          </cell>
          <cell r="AZ321">
            <v>0</v>
          </cell>
        </row>
        <row r="322">
          <cell r="D322">
            <v>193.3</v>
          </cell>
          <cell r="G322">
            <v>6.1</v>
          </cell>
          <cell r="J322">
            <v>11.1</v>
          </cell>
          <cell r="M322">
            <v>4.2</v>
          </cell>
          <cell r="P322">
            <v>74.599999999999994</v>
          </cell>
          <cell r="S322">
            <v>1.6</v>
          </cell>
          <cell r="V322">
            <v>67.8</v>
          </cell>
          <cell r="Y322">
            <v>9.3000000000000007</v>
          </cell>
          <cell r="AB322">
            <v>0.6</v>
          </cell>
          <cell r="AE322">
            <v>0</v>
          </cell>
          <cell r="AH322">
            <v>8.4</v>
          </cell>
          <cell r="AK322">
            <v>5.3</v>
          </cell>
          <cell r="AN322">
            <v>1.4</v>
          </cell>
          <cell r="AQ322">
            <v>2.9</v>
          </cell>
          <cell r="AZ322">
            <v>0</v>
          </cell>
        </row>
        <row r="323">
          <cell r="D323">
            <v>186</v>
          </cell>
          <cell r="G323">
            <v>14.3</v>
          </cell>
          <cell r="J323">
            <v>24.1</v>
          </cell>
          <cell r="M323">
            <v>5.2</v>
          </cell>
          <cell r="P323">
            <v>13.6</v>
          </cell>
          <cell r="S323">
            <v>0.3</v>
          </cell>
          <cell r="V323">
            <v>65.400000000000006</v>
          </cell>
          <cell r="Y323">
            <v>2.2000000000000002</v>
          </cell>
          <cell r="AB323">
            <v>12.9</v>
          </cell>
          <cell r="AE323">
            <v>5</v>
          </cell>
          <cell r="AH323">
            <v>15.1</v>
          </cell>
          <cell r="AK323">
            <v>1</v>
          </cell>
          <cell r="AN323">
            <v>22.1</v>
          </cell>
          <cell r="AQ323">
            <v>5</v>
          </cell>
          <cell r="AZ323">
            <v>0</v>
          </cell>
        </row>
        <row r="324">
          <cell r="D324">
            <v>135</v>
          </cell>
          <cell r="G324">
            <v>31.6</v>
          </cell>
          <cell r="J324">
            <v>81.2</v>
          </cell>
          <cell r="M324">
            <v>0.3</v>
          </cell>
          <cell r="P324">
            <v>2</v>
          </cell>
          <cell r="S324">
            <v>0.3</v>
          </cell>
          <cell r="V324">
            <v>4.5</v>
          </cell>
          <cell r="Y324">
            <v>2</v>
          </cell>
          <cell r="AB324">
            <v>1.1000000000000001</v>
          </cell>
          <cell r="AE324">
            <v>0</v>
          </cell>
          <cell r="AH324">
            <v>3.4</v>
          </cell>
          <cell r="AK324">
            <v>2.2999999999999998</v>
          </cell>
          <cell r="AN324">
            <v>2.1</v>
          </cell>
          <cell r="AQ324">
            <v>4.3</v>
          </cell>
          <cell r="AZ324">
            <v>0</v>
          </cell>
        </row>
        <row r="325">
          <cell r="D325">
            <v>14.9</v>
          </cell>
          <cell r="G325">
            <v>2.2999999999999998</v>
          </cell>
          <cell r="J325">
            <v>8</v>
          </cell>
          <cell r="M325">
            <v>0</v>
          </cell>
          <cell r="P325">
            <v>0.6</v>
          </cell>
          <cell r="S325">
            <v>0</v>
          </cell>
          <cell r="V325">
            <v>0</v>
          </cell>
          <cell r="Y325">
            <v>3.1</v>
          </cell>
          <cell r="AB325">
            <v>-0.3</v>
          </cell>
          <cell r="AE325">
            <v>0.6</v>
          </cell>
          <cell r="AH325">
            <v>0.6</v>
          </cell>
          <cell r="AK325">
            <v>0</v>
          </cell>
          <cell r="AN325">
            <v>0</v>
          </cell>
          <cell r="AQ325">
            <v>0</v>
          </cell>
          <cell r="AZ325">
            <v>0</v>
          </cell>
        </row>
        <row r="326">
          <cell r="D326">
            <v>379.9</v>
          </cell>
          <cell r="G326">
            <v>72.099999999999994</v>
          </cell>
          <cell r="J326">
            <v>93.1</v>
          </cell>
          <cell r="M326">
            <v>33.4</v>
          </cell>
          <cell r="P326">
            <v>23.8</v>
          </cell>
          <cell r="S326">
            <v>5</v>
          </cell>
          <cell r="V326">
            <v>29</v>
          </cell>
          <cell r="Y326">
            <v>58.6</v>
          </cell>
          <cell r="AB326">
            <v>4</v>
          </cell>
          <cell r="AE326">
            <v>0.5</v>
          </cell>
          <cell r="AH326">
            <v>31.3</v>
          </cell>
          <cell r="AK326">
            <v>6.2</v>
          </cell>
          <cell r="AN326">
            <v>16.899999999999999</v>
          </cell>
          <cell r="AQ326">
            <v>5.9</v>
          </cell>
          <cell r="AZ326">
            <v>0</v>
          </cell>
        </row>
        <row r="327">
          <cell r="D327">
            <v>66.3</v>
          </cell>
          <cell r="G327">
            <v>29.2</v>
          </cell>
          <cell r="J327">
            <v>19.399999999999999</v>
          </cell>
          <cell r="M327">
            <v>0.9</v>
          </cell>
          <cell r="P327">
            <v>5.3</v>
          </cell>
          <cell r="S327">
            <v>0</v>
          </cell>
          <cell r="V327">
            <v>1.7</v>
          </cell>
          <cell r="Y327">
            <v>2.4</v>
          </cell>
          <cell r="AB327">
            <v>1.1000000000000001</v>
          </cell>
          <cell r="AE327">
            <v>0</v>
          </cell>
          <cell r="AH327">
            <v>0.3</v>
          </cell>
          <cell r="AK327">
            <v>2.4</v>
          </cell>
          <cell r="AN327">
            <v>0.8</v>
          </cell>
          <cell r="AQ327">
            <v>3</v>
          </cell>
          <cell r="AZ327">
            <v>0</v>
          </cell>
        </row>
        <row r="328">
          <cell r="D328">
            <v>268</v>
          </cell>
          <cell r="G328">
            <v>65.3</v>
          </cell>
          <cell r="J328">
            <v>79.2</v>
          </cell>
          <cell r="M328">
            <v>8.1</v>
          </cell>
          <cell r="P328">
            <v>21.7</v>
          </cell>
          <cell r="S328">
            <v>0.2</v>
          </cell>
          <cell r="V328">
            <v>27.7</v>
          </cell>
          <cell r="Y328">
            <v>18.899999999999999</v>
          </cell>
          <cell r="AB328">
            <v>8.6</v>
          </cell>
          <cell r="AE328">
            <v>0.4</v>
          </cell>
          <cell r="AH328">
            <v>8.3000000000000007</v>
          </cell>
          <cell r="AK328">
            <v>15.5</v>
          </cell>
          <cell r="AN328">
            <v>7.3</v>
          </cell>
          <cell r="AQ328">
            <v>6.8</v>
          </cell>
          <cell r="AZ328">
            <v>0</v>
          </cell>
        </row>
        <row r="329">
          <cell r="D329">
            <v>524.9</v>
          </cell>
          <cell r="G329">
            <v>87.5</v>
          </cell>
          <cell r="J329">
            <v>187.4</v>
          </cell>
          <cell r="M329">
            <v>6.5</v>
          </cell>
          <cell r="P329">
            <v>56.2</v>
          </cell>
          <cell r="S329">
            <v>3.4</v>
          </cell>
          <cell r="V329">
            <v>54.7</v>
          </cell>
          <cell r="Y329">
            <v>73.099999999999994</v>
          </cell>
          <cell r="AB329">
            <v>9.1999999999999993</v>
          </cell>
          <cell r="AE329">
            <v>0</v>
          </cell>
          <cell r="AH329">
            <v>12.4</v>
          </cell>
          <cell r="AK329">
            <v>3.1</v>
          </cell>
          <cell r="AN329">
            <v>20.100000000000001</v>
          </cell>
          <cell r="AQ329">
            <v>11.2</v>
          </cell>
          <cell r="AZ329">
            <v>0</v>
          </cell>
        </row>
        <row r="330">
          <cell r="D330">
            <v>5</v>
          </cell>
          <cell r="G330">
            <v>0</v>
          </cell>
          <cell r="J330">
            <v>0.2</v>
          </cell>
          <cell r="M330">
            <v>0.2</v>
          </cell>
          <cell r="P330">
            <v>2.9</v>
          </cell>
          <cell r="S330">
            <v>0.1</v>
          </cell>
          <cell r="V330">
            <v>0.1</v>
          </cell>
          <cell r="Y330">
            <v>1.1000000000000001</v>
          </cell>
          <cell r="AB330">
            <v>0.3</v>
          </cell>
          <cell r="AE330">
            <v>0</v>
          </cell>
          <cell r="AH330">
            <v>0</v>
          </cell>
          <cell r="AK330">
            <v>0</v>
          </cell>
          <cell r="AN330">
            <v>0.1</v>
          </cell>
          <cell r="AQ330">
            <v>0</v>
          </cell>
          <cell r="AZ330">
            <v>0</v>
          </cell>
        </row>
        <row r="331">
          <cell r="D331">
            <v>43.2</v>
          </cell>
          <cell r="G331">
            <v>0.4</v>
          </cell>
          <cell r="J331">
            <v>1.7</v>
          </cell>
          <cell r="M331">
            <v>0</v>
          </cell>
          <cell r="P331">
            <v>0.8</v>
          </cell>
          <cell r="S331">
            <v>0</v>
          </cell>
          <cell r="V331">
            <v>0.1</v>
          </cell>
          <cell r="Y331">
            <v>0</v>
          </cell>
          <cell r="AB331">
            <v>35.5</v>
          </cell>
          <cell r="AE331">
            <v>0</v>
          </cell>
          <cell r="AH331">
            <v>0</v>
          </cell>
          <cell r="AK331">
            <v>0</v>
          </cell>
          <cell r="AN331">
            <v>2.7</v>
          </cell>
          <cell r="AQ331">
            <v>2</v>
          </cell>
          <cell r="AZ331">
            <v>0</v>
          </cell>
        </row>
        <row r="333">
          <cell r="D333">
            <v>0</v>
          </cell>
          <cell r="G333">
            <v>0</v>
          </cell>
          <cell r="J333">
            <v>0</v>
          </cell>
          <cell r="M333">
            <v>0</v>
          </cell>
          <cell r="P333">
            <v>0</v>
          </cell>
          <cell r="S333">
            <v>0</v>
          </cell>
          <cell r="V333">
            <v>0</v>
          </cell>
          <cell r="Y333">
            <v>0</v>
          </cell>
          <cell r="AB333">
            <v>0</v>
          </cell>
          <cell r="AE333">
            <v>0</v>
          </cell>
          <cell r="AH333">
            <v>0</v>
          </cell>
          <cell r="AK333">
            <v>0</v>
          </cell>
          <cell r="AN333">
            <v>0</v>
          </cell>
          <cell r="AQ333">
            <v>0</v>
          </cell>
          <cell r="AZ333">
            <v>0</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2.2"/>
      <sheetName val="Tab. 3.2"/>
      <sheetName val="Tab. 3.4"/>
      <sheetName val="Tab. 4.2 BW-HE"/>
      <sheetName val="Tab. 4.2 MV-RP"/>
      <sheetName val="Tab 4.2 SL-SH"/>
      <sheetName val="Tab. 4.2 TH-HH"/>
      <sheetName val="GF_Erhebungsbogen"/>
    </sheetNames>
    <sheetDataSet>
      <sheetData sheetId="0"/>
      <sheetData sheetId="1">
        <row r="14">
          <cell r="E14">
            <v>231186.2</v>
          </cell>
        </row>
        <row r="15">
          <cell r="E15">
            <v>23778.6</v>
          </cell>
        </row>
        <row r="16">
          <cell r="E16">
            <v>166646.5</v>
          </cell>
        </row>
        <row r="25">
          <cell r="E25">
            <v>626.9</v>
          </cell>
        </row>
        <row r="26">
          <cell r="E26">
            <v>5330</v>
          </cell>
        </row>
        <row r="28">
          <cell r="E28">
            <v>481.8</v>
          </cell>
        </row>
        <row r="31">
          <cell r="E31">
            <v>6.4</v>
          </cell>
        </row>
        <row r="34">
          <cell r="E34">
            <v>2642.5</v>
          </cell>
        </row>
        <row r="36">
          <cell r="E36">
            <v>59681.7</v>
          </cell>
        </row>
        <row r="37">
          <cell r="E37">
            <v>31723</v>
          </cell>
        </row>
        <row r="38">
          <cell r="E38">
            <v>6312.4</v>
          </cell>
        </row>
        <row r="39">
          <cell r="E39">
            <v>14814.7</v>
          </cell>
        </row>
        <row r="40">
          <cell r="E40">
            <v>3621.3</v>
          </cell>
        </row>
        <row r="41">
          <cell r="E41">
            <v>7.8</v>
          </cell>
        </row>
        <row r="42">
          <cell r="E42">
            <v>2146.4</v>
          </cell>
        </row>
        <row r="43">
          <cell r="E43">
            <v>208.9</v>
          </cell>
        </row>
        <row r="44">
          <cell r="E44">
            <v>847.2</v>
          </cell>
        </row>
        <row r="45">
          <cell r="E45">
            <v>6419.8</v>
          </cell>
        </row>
        <row r="49">
          <cell r="E49">
            <v>121.8</v>
          </cell>
        </row>
        <row r="50">
          <cell r="E50">
            <v>32.200000000000003</v>
          </cell>
        </row>
        <row r="51">
          <cell r="E51">
            <v>89.6</v>
          </cell>
        </row>
        <row r="52">
          <cell r="E52">
            <v>0</v>
          </cell>
        </row>
        <row r="53">
          <cell r="E53">
            <v>410.2</v>
          </cell>
        </row>
        <row r="54">
          <cell r="E54">
            <v>12603.6</v>
          </cell>
        </row>
        <row r="55">
          <cell r="E55">
            <v>11353.1</v>
          </cell>
        </row>
        <row r="56">
          <cell r="E56">
            <v>1250.5</v>
          </cell>
        </row>
        <row r="63">
          <cell r="E63">
            <v>10338.5</v>
          </cell>
        </row>
        <row r="64">
          <cell r="E64">
            <v>3374.4</v>
          </cell>
        </row>
        <row r="65">
          <cell r="E65">
            <v>383.4</v>
          </cell>
        </row>
        <row r="67">
          <cell r="E67">
            <v>6321.1</v>
          </cell>
        </row>
        <row r="68">
          <cell r="E68">
            <v>3560.1</v>
          </cell>
        </row>
        <row r="69">
          <cell r="E69">
            <v>1825.1</v>
          </cell>
        </row>
        <row r="70">
          <cell r="E70">
            <v>556.1</v>
          </cell>
        </row>
        <row r="71">
          <cell r="E71">
            <v>19.2</v>
          </cell>
        </row>
        <row r="72">
          <cell r="E72">
            <v>307.5</v>
          </cell>
        </row>
        <row r="73">
          <cell r="E73">
            <v>53.1</v>
          </cell>
        </row>
        <row r="74">
          <cell r="E74">
            <v>1788.1</v>
          </cell>
        </row>
        <row r="75">
          <cell r="E75">
            <v>0</v>
          </cell>
        </row>
        <row r="78">
          <cell r="E78">
            <v>0</v>
          </cell>
        </row>
        <row r="79">
          <cell r="E79">
            <v>3</v>
          </cell>
        </row>
        <row r="81">
          <cell r="E81">
            <v>856.4</v>
          </cell>
        </row>
        <row r="82">
          <cell r="E82">
            <v>717.1</v>
          </cell>
        </row>
        <row r="83">
          <cell r="E83">
            <v>98.2</v>
          </cell>
        </row>
        <row r="84">
          <cell r="E84">
            <v>4.5</v>
          </cell>
        </row>
        <row r="85">
          <cell r="E85">
            <v>36.6</v>
          </cell>
        </row>
        <row r="86">
          <cell r="E86">
            <v>3054.6</v>
          </cell>
        </row>
        <row r="87">
          <cell r="E87">
            <v>596.20000000000005</v>
          </cell>
        </row>
        <row r="88">
          <cell r="E88">
            <v>710.1</v>
          </cell>
        </row>
        <row r="92">
          <cell r="E92">
            <v>241524.7</v>
          </cell>
        </row>
      </sheetData>
      <sheetData sheetId="2">
        <row r="14">
          <cell r="U14">
            <v>1047</v>
          </cell>
        </row>
        <row r="16">
          <cell r="U16">
            <v>0</v>
          </cell>
        </row>
        <row r="25">
          <cell r="U25">
            <v>0</v>
          </cell>
        </row>
        <row r="26">
          <cell r="U26">
            <v>91.7</v>
          </cell>
        </row>
        <row r="28">
          <cell r="U28">
            <v>0</v>
          </cell>
        </row>
        <row r="34">
          <cell r="U34">
            <v>527</v>
          </cell>
        </row>
        <row r="36">
          <cell r="U36">
            <v>97.7</v>
          </cell>
        </row>
        <row r="37">
          <cell r="U37">
            <v>10.6</v>
          </cell>
        </row>
        <row r="38">
          <cell r="U38">
            <v>0</v>
          </cell>
        </row>
        <row r="39">
          <cell r="U39">
            <v>87.1</v>
          </cell>
        </row>
        <row r="40">
          <cell r="U40">
            <v>0</v>
          </cell>
        </row>
        <row r="41">
          <cell r="U41">
            <v>0</v>
          </cell>
        </row>
        <row r="42">
          <cell r="U42">
            <v>0</v>
          </cell>
        </row>
        <row r="43">
          <cell r="U43">
            <v>0</v>
          </cell>
        </row>
        <row r="44">
          <cell r="U44">
            <v>0</v>
          </cell>
        </row>
        <row r="45">
          <cell r="U45">
            <v>0</v>
          </cell>
        </row>
        <row r="49">
          <cell r="U49">
            <v>0</v>
          </cell>
        </row>
        <row r="50">
          <cell r="U50">
            <v>0</v>
          </cell>
        </row>
        <row r="51">
          <cell r="U51">
            <v>0</v>
          </cell>
        </row>
        <row r="52">
          <cell r="U52">
            <v>0</v>
          </cell>
        </row>
        <row r="53">
          <cell r="U53">
            <v>0</v>
          </cell>
        </row>
        <row r="54">
          <cell r="U54">
            <v>330.6</v>
          </cell>
        </row>
        <row r="55">
          <cell r="U55">
            <v>330.6</v>
          </cell>
        </row>
        <row r="56">
          <cell r="U56">
            <v>0</v>
          </cell>
        </row>
        <row r="63">
          <cell r="U63">
            <v>26.6</v>
          </cell>
        </row>
        <row r="65">
          <cell r="U65">
            <v>0.3</v>
          </cell>
        </row>
        <row r="67">
          <cell r="U67">
            <v>26.3</v>
          </cell>
        </row>
        <row r="68">
          <cell r="U68">
            <v>4.4000000000000004</v>
          </cell>
        </row>
        <row r="69">
          <cell r="U69">
            <v>21.9</v>
          </cell>
        </row>
        <row r="70">
          <cell r="U70">
            <v>0</v>
          </cell>
        </row>
        <row r="71">
          <cell r="U71">
            <v>0</v>
          </cell>
        </row>
        <row r="72">
          <cell r="U72">
            <v>0</v>
          </cell>
        </row>
        <row r="73">
          <cell r="U73">
            <v>0</v>
          </cell>
        </row>
        <row r="74">
          <cell r="U74">
            <v>0</v>
          </cell>
        </row>
        <row r="75">
          <cell r="U75">
            <v>0</v>
          </cell>
        </row>
        <row r="79">
          <cell r="U79">
            <v>0</v>
          </cell>
        </row>
        <row r="81">
          <cell r="U81">
            <v>0</v>
          </cell>
        </row>
        <row r="82">
          <cell r="U82">
            <v>0</v>
          </cell>
        </row>
        <row r="83">
          <cell r="U83">
            <v>0</v>
          </cell>
        </row>
        <row r="84">
          <cell r="U84">
            <v>0</v>
          </cell>
        </row>
        <row r="85">
          <cell r="U85">
            <v>0</v>
          </cell>
        </row>
        <row r="86">
          <cell r="U86">
            <v>0</v>
          </cell>
        </row>
        <row r="87">
          <cell r="U87">
            <v>0</v>
          </cell>
        </row>
        <row r="88">
          <cell r="U88">
            <v>0</v>
          </cell>
        </row>
        <row r="92">
          <cell r="U92">
            <v>1073.5999999999999</v>
          </cell>
        </row>
      </sheetData>
      <sheetData sheetId="3">
        <row r="14">
          <cell r="E14">
            <v>29883.1</v>
          </cell>
          <cell r="M14">
            <v>34968.300000000003</v>
          </cell>
          <cell r="U14">
            <v>7812.3</v>
          </cell>
          <cell r="AC14">
            <v>16625</v>
          </cell>
        </row>
        <row r="15">
          <cell r="E15">
            <v>818.5</v>
          </cell>
          <cell r="M15">
            <v>2885.9</v>
          </cell>
          <cell r="U15">
            <v>447.7</v>
          </cell>
          <cell r="AC15">
            <v>1248.9000000000001</v>
          </cell>
        </row>
        <row r="16">
          <cell r="E16">
            <v>22154.2</v>
          </cell>
          <cell r="M16">
            <v>27799.599999999999</v>
          </cell>
          <cell r="U16">
            <v>4616.6000000000004</v>
          </cell>
          <cell r="AC16">
            <v>12709.3</v>
          </cell>
        </row>
        <row r="25">
          <cell r="E25">
            <v>54.8</v>
          </cell>
          <cell r="M25">
            <v>56.3</v>
          </cell>
          <cell r="U25">
            <v>8.1</v>
          </cell>
          <cell r="AC25">
            <v>36.799999999999997</v>
          </cell>
        </row>
        <row r="26">
          <cell r="E26">
            <v>644</v>
          </cell>
          <cell r="M26">
            <v>839.5</v>
          </cell>
          <cell r="U26">
            <v>87</v>
          </cell>
          <cell r="AC26">
            <v>249.6</v>
          </cell>
        </row>
        <row r="28">
          <cell r="E28">
            <v>0.2</v>
          </cell>
          <cell r="M28">
            <v>0.1</v>
          </cell>
          <cell r="U28">
            <v>12.1</v>
          </cell>
          <cell r="AC28">
            <v>20.9</v>
          </cell>
        </row>
        <row r="31">
          <cell r="E31">
            <v>0</v>
          </cell>
          <cell r="M31">
            <v>0.1</v>
          </cell>
          <cell r="U31">
            <v>0</v>
          </cell>
          <cell r="AC31">
            <v>0.1</v>
          </cell>
        </row>
        <row r="34">
          <cell r="E34">
            <v>75.3</v>
          </cell>
          <cell r="M34">
            <v>213.6</v>
          </cell>
          <cell r="U34">
            <v>16.899999999999999</v>
          </cell>
          <cell r="AC34">
            <v>55.3</v>
          </cell>
        </row>
        <row r="36">
          <cell r="E36">
            <v>6184.4</v>
          </cell>
          <cell r="M36">
            <v>6401.2</v>
          </cell>
          <cell r="U36">
            <v>2826.5</v>
          </cell>
          <cell r="AC36">
            <v>3245.8</v>
          </cell>
        </row>
        <row r="37">
          <cell r="E37">
            <v>2786.1</v>
          </cell>
          <cell r="M37">
            <v>3325.1</v>
          </cell>
          <cell r="U37">
            <v>1870.4</v>
          </cell>
          <cell r="AC37">
            <v>1753.8</v>
          </cell>
        </row>
        <row r="38">
          <cell r="E38">
            <v>4.5999999999999996</v>
          </cell>
          <cell r="M38">
            <v>0</v>
          </cell>
          <cell r="U38">
            <v>412.5</v>
          </cell>
          <cell r="AC38">
            <v>0</v>
          </cell>
        </row>
        <row r="39">
          <cell r="E39">
            <v>833.3</v>
          </cell>
          <cell r="M39">
            <v>995.1</v>
          </cell>
          <cell r="U39">
            <v>477.1</v>
          </cell>
          <cell r="AC39">
            <v>1252.3</v>
          </cell>
        </row>
        <row r="40">
          <cell r="E40">
            <v>2470.1999999999998</v>
          </cell>
          <cell r="M40">
            <v>119.8</v>
          </cell>
          <cell r="U40">
            <v>37.1</v>
          </cell>
          <cell r="AC40">
            <v>154.69999999999999</v>
          </cell>
        </row>
        <row r="41">
          <cell r="E41">
            <v>0</v>
          </cell>
          <cell r="M41">
            <v>2.8</v>
          </cell>
          <cell r="U41">
            <v>0</v>
          </cell>
          <cell r="AC41">
            <v>0.1</v>
          </cell>
        </row>
        <row r="42">
          <cell r="E42">
            <v>2.2999999999999998</v>
          </cell>
          <cell r="M42">
            <v>1953.3</v>
          </cell>
          <cell r="U42">
            <v>0.9</v>
          </cell>
          <cell r="AC42">
            <v>0</v>
          </cell>
        </row>
        <row r="43">
          <cell r="E43">
            <v>3.7</v>
          </cell>
          <cell r="M43">
            <v>5.0999999999999996</v>
          </cell>
          <cell r="U43">
            <v>1.7</v>
          </cell>
          <cell r="AC43">
            <v>4.4000000000000004</v>
          </cell>
        </row>
        <row r="44">
          <cell r="E44">
            <v>84.2</v>
          </cell>
          <cell r="M44">
            <v>0</v>
          </cell>
          <cell r="U44">
            <v>26.8</v>
          </cell>
          <cell r="AC44">
            <v>80.5</v>
          </cell>
        </row>
        <row r="45">
          <cell r="E45">
            <v>512.70000000000005</v>
          </cell>
          <cell r="M45">
            <v>1155.9000000000001</v>
          </cell>
          <cell r="U45">
            <v>241.2</v>
          </cell>
          <cell r="AC45">
            <v>489.1</v>
          </cell>
        </row>
        <row r="49">
          <cell r="E49">
            <v>31.7</v>
          </cell>
          <cell r="M49">
            <v>0</v>
          </cell>
          <cell r="U49">
            <v>0</v>
          </cell>
          <cell r="AC49">
            <v>0</v>
          </cell>
        </row>
        <row r="50">
          <cell r="E50">
            <v>31.7</v>
          </cell>
          <cell r="M50">
            <v>0</v>
          </cell>
          <cell r="U50">
            <v>0</v>
          </cell>
          <cell r="AC50">
            <v>0</v>
          </cell>
        </row>
        <row r="51">
          <cell r="E51">
            <v>0</v>
          </cell>
          <cell r="M51">
            <v>0</v>
          </cell>
          <cell r="U51">
            <v>0</v>
          </cell>
          <cell r="AC51">
            <v>0</v>
          </cell>
        </row>
        <row r="52">
          <cell r="E52">
            <v>0</v>
          </cell>
          <cell r="M52">
            <v>0</v>
          </cell>
          <cell r="U52">
            <v>0</v>
          </cell>
          <cell r="AC52">
            <v>0</v>
          </cell>
        </row>
        <row r="53">
          <cell r="E53">
            <v>87.9</v>
          </cell>
          <cell r="M53">
            <v>60.2</v>
          </cell>
          <cell r="U53">
            <v>1.4</v>
          </cell>
          <cell r="AC53">
            <v>33.299999999999997</v>
          </cell>
        </row>
        <row r="54">
          <cell r="E54">
            <v>956.4</v>
          </cell>
          <cell r="M54">
            <v>1327.8</v>
          </cell>
          <cell r="U54">
            <v>450.2</v>
          </cell>
          <cell r="AC54">
            <v>1033.8</v>
          </cell>
        </row>
        <row r="55">
          <cell r="E55">
            <v>847.7</v>
          </cell>
          <cell r="M55">
            <v>1180.9000000000001</v>
          </cell>
          <cell r="U55">
            <v>337.5</v>
          </cell>
          <cell r="AC55">
            <v>923.8</v>
          </cell>
        </row>
        <row r="56">
          <cell r="E56">
            <v>108.7</v>
          </cell>
          <cell r="M56">
            <v>146.9</v>
          </cell>
          <cell r="U56">
            <v>112.7</v>
          </cell>
          <cell r="AC56">
            <v>110</v>
          </cell>
        </row>
        <row r="63">
          <cell r="E63">
            <v>762.1</v>
          </cell>
          <cell r="M63">
            <v>1577.1</v>
          </cell>
          <cell r="U63">
            <v>746.1</v>
          </cell>
          <cell r="AC63">
            <v>507</v>
          </cell>
        </row>
        <row r="64">
          <cell r="E64">
            <v>66.2</v>
          </cell>
          <cell r="M64">
            <v>4.2</v>
          </cell>
          <cell r="U64">
            <v>55.6</v>
          </cell>
          <cell r="AC64">
            <v>125.5</v>
          </cell>
        </row>
        <row r="65">
          <cell r="E65">
            <v>34.6</v>
          </cell>
          <cell r="M65">
            <v>50.7</v>
          </cell>
          <cell r="U65">
            <v>8.1999999999999993</v>
          </cell>
          <cell r="AC65">
            <v>22</v>
          </cell>
        </row>
        <row r="67">
          <cell r="E67">
            <v>496.4</v>
          </cell>
          <cell r="M67">
            <v>713.7</v>
          </cell>
          <cell r="U67">
            <v>236.1</v>
          </cell>
          <cell r="AC67">
            <v>428.6</v>
          </cell>
        </row>
        <row r="68">
          <cell r="E68">
            <v>355.5</v>
          </cell>
          <cell r="M68">
            <v>536.5</v>
          </cell>
          <cell r="U68">
            <v>153.5</v>
          </cell>
          <cell r="AC68">
            <v>209.9</v>
          </cell>
        </row>
        <row r="69">
          <cell r="E69">
            <v>66.2</v>
          </cell>
          <cell r="M69">
            <v>4.2</v>
          </cell>
          <cell r="U69">
            <v>56.4</v>
          </cell>
          <cell r="AC69">
            <v>125.5</v>
          </cell>
        </row>
        <row r="70">
          <cell r="E70">
            <v>20.100000000000001</v>
          </cell>
          <cell r="M70">
            <v>173</v>
          </cell>
          <cell r="U70">
            <v>0.5</v>
          </cell>
          <cell r="AC70">
            <v>79.8</v>
          </cell>
        </row>
        <row r="71">
          <cell r="E71">
            <v>0</v>
          </cell>
          <cell r="M71">
            <v>0</v>
          </cell>
          <cell r="U71">
            <v>19.2</v>
          </cell>
          <cell r="AC71">
            <v>0</v>
          </cell>
        </row>
        <row r="72">
          <cell r="E72">
            <v>54.6</v>
          </cell>
          <cell r="M72">
            <v>0</v>
          </cell>
          <cell r="U72">
            <v>6.5</v>
          </cell>
          <cell r="AC72">
            <v>13.4</v>
          </cell>
        </row>
        <row r="73">
          <cell r="E73">
            <v>0</v>
          </cell>
          <cell r="M73">
            <v>0</v>
          </cell>
          <cell r="U73">
            <v>0</v>
          </cell>
          <cell r="AC73">
            <v>0</v>
          </cell>
        </row>
        <row r="74">
          <cell r="E74">
            <v>85</v>
          </cell>
          <cell r="M74">
            <v>98.9</v>
          </cell>
          <cell r="U74">
            <v>390.4</v>
          </cell>
          <cell r="AC74">
            <v>34</v>
          </cell>
        </row>
        <row r="75">
          <cell r="E75">
            <v>0</v>
          </cell>
          <cell r="M75">
            <v>0</v>
          </cell>
          <cell r="U75">
            <v>0</v>
          </cell>
          <cell r="AC75">
            <v>0</v>
          </cell>
        </row>
        <row r="78">
          <cell r="E78">
            <v>0</v>
          </cell>
          <cell r="M78">
            <v>0</v>
          </cell>
          <cell r="U78">
            <v>0</v>
          </cell>
          <cell r="AC78">
            <v>0</v>
          </cell>
        </row>
        <row r="79">
          <cell r="E79">
            <v>0</v>
          </cell>
          <cell r="M79">
            <v>0</v>
          </cell>
          <cell r="U79">
            <v>0.5</v>
          </cell>
          <cell r="AC79">
            <v>0</v>
          </cell>
        </row>
        <row r="81">
          <cell r="E81">
            <v>1.1000000000000001</v>
          </cell>
          <cell r="M81">
            <v>2.4</v>
          </cell>
          <cell r="U81">
            <v>2.1</v>
          </cell>
          <cell r="AC81">
            <v>36.6</v>
          </cell>
        </row>
        <row r="82">
          <cell r="E82">
            <v>0</v>
          </cell>
          <cell r="M82">
            <v>0</v>
          </cell>
          <cell r="U82">
            <v>0</v>
          </cell>
          <cell r="AC82">
            <v>0</v>
          </cell>
        </row>
        <row r="83">
          <cell r="E83">
            <v>1.1000000000000001</v>
          </cell>
          <cell r="M83">
            <v>2.4</v>
          </cell>
          <cell r="U83">
            <v>2.1</v>
          </cell>
          <cell r="AC83">
            <v>0</v>
          </cell>
        </row>
        <row r="84">
          <cell r="E84">
            <v>0</v>
          </cell>
          <cell r="M84">
            <v>0</v>
          </cell>
          <cell r="U84">
            <v>0</v>
          </cell>
          <cell r="AC84">
            <v>0</v>
          </cell>
        </row>
        <row r="85">
          <cell r="E85">
            <v>0</v>
          </cell>
          <cell r="M85">
            <v>0</v>
          </cell>
          <cell r="U85">
            <v>0</v>
          </cell>
          <cell r="AC85">
            <v>36.6</v>
          </cell>
        </row>
        <row r="86">
          <cell r="E86">
            <v>211.2</v>
          </cell>
          <cell r="M86">
            <v>521.79999999999995</v>
          </cell>
          <cell r="U86">
            <v>140.30000000000001</v>
          </cell>
          <cell r="AC86">
            <v>8.3000000000000007</v>
          </cell>
        </row>
        <row r="87">
          <cell r="E87">
            <v>0</v>
          </cell>
          <cell r="M87">
            <v>193.8</v>
          </cell>
          <cell r="U87">
            <v>24.1</v>
          </cell>
          <cell r="AC87">
            <v>103</v>
          </cell>
        </row>
        <row r="88">
          <cell r="E88">
            <v>0</v>
          </cell>
          <cell r="M88">
            <v>0</v>
          </cell>
          <cell r="U88">
            <v>0</v>
          </cell>
          <cell r="AC88">
            <v>0</v>
          </cell>
        </row>
        <row r="92">
          <cell r="E92">
            <v>30645.200000000001</v>
          </cell>
          <cell r="M92">
            <v>36545.4</v>
          </cell>
          <cell r="U92">
            <v>8558.4</v>
          </cell>
          <cell r="AC92">
            <v>17132</v>
          </cell>
        </row>
      </sheetData>
      <sheetData sheetId="4">
        <row r="14">
          <cell r="E14">
            <v>5269.1</v>
          </cell>
          <cell r="M14">
            <v>20675.7</v>
          </cell>
          <cell r="U14">
            <v>44013</v>
          </cell>
          <cell r="AC14">
            <v>11051.1</v>
          </cell>
        </row>
        <row r="15">
          <cell r="E15">
            <v>297.10000000000002</v>
          </cell>
          <cell r="M15">
            <v>1419.4</v>
          </cell>
          <cell r="U15">
            <v>4292.1000000000004</v>
          </cell>
          <cell r="AC15">
            <v>1125.0999999999999</v>
          </cell>
        </row>
        <row r="16">
          <cell r="E16">
            <v>2991.5</v>
          </cell>
          <cell r="M16">
            <v>15317.3</v>
          </cell>
          <cell r="U16">
            <v>33048.1</v>
          </cell>
          <cell r="AC16">
            <v>7399.6</v>
          </cell>
        </row>
        <row r="25">
          <cell r="E25">
            <v>9.6999999999999993</v>
          </cell>
          <cell r="M25">
            <v>90.8</v>
          </cell>
          <cell r="U25">
            <v>176</v>
          </cell>
          <cell r="AC25">
            <v>47</v>
          </cell>
        </row>
        <row r="26">
          <cell r="E26">
            <v>80.900000000000006</v>
          </cell>
          <cell r="M26">
            <v>931.8</v>
          </cell>
          <cell r="U26">
            <v>650.79999999999995</v>
          </cell>
          <cell r="AC26">
            <v>287.5</v>
          </cell>
        </row>
        <row r="28">
          <cell r="E28">
            <v>0.4</v>
          </cell>
          <cell r="M28">
            <v>-0.1</v>
          </cell>
          <cell r="U28">
            <v>111.7</v>
          </cell>
          <cell r="AC28">
            <v>141.19999999999999</v>
          </cell>
        </row>
        <row r="31">
          <cell r="E31">
            <v>0</v>
          </cell>
          <cell r="M31">
            <v>-0.1</v>
          </cell>
          <cell r="U31">
            <v>0.1</v>
          </cell>
          <cell r="AC31">
            <v>0</v>
          </cell>
        </row>
        <row r="34">
          <cell r="E34">
            <v>30.8</v>
          </cell>
          <cell r="M34">
            <v>329.3</v>
          </cell>
          <cell r="U34">
            <v>1205.9000000000001</v>
          </cell>
          <cell r="AC34">
            <v>62.8</v>
          </cell>
        </row>
        <row r="36">
          <cell r="E36">
            <v>2104.3000000000002</v>
          </cell>
          <cell r="M36">
            <v>3968.9</v>
          </cell>
          <cell r="U36">
            <v>9420.6</v>
          </cell>
          <cell r="AC36">
            <v>2862.4</v>
          </cell>
        </row>
        <row r="37">
          <cell r="E37">
            <v>1354.5</v>
          </cell>
          <cell r="M37">
            <v>2039.1</v>
          </cell>
          <cell r="U37">
            <v>4819</v>
          </cell>
          <cell r="AC37">
            <v>1125.5</v>
          </cell>
        </row>
        <row r="38">
          <cell r="E38">
            <v>356.5</v>
          </cell>
          <cell r="M38">
            <v>217.9</v>
          </cell>
          <cell r="U38">
            <v>235.3</v>
          </cell>
          <cell r="AC38">
            <v>214</v>
          </cell>
        </row>
        <row r="39">
          <cell r="E39">
            <v>319.8</v>
          </cell>
          <cell r="M39">
            <v>1487.3</v>
          </cell>
          <cell r="U39">
            <v>4092.7</v>
          </cell>
          <cell r="AC39">
            <v>906</v>
          </cell>
        </row>
        <row r="40">
          <cell r="E40">
            <v>8.1</v>
          </cell>
          <cell r="M40">
            <v>137.5</v>
          </cell>
          <cell r="U40">
            <v>21.1</v>
          </cell>
          <cell r="AC40">
            <v>515</v>
          </cell>
        </row>
        <row r="41">
          <cell r="E41">
            <v>0.3</v>
          </cell>
          <cell r="M41">
            <v>0.1</v>
          </cell>
          <cell r="U41">
            <v>3.2</v>
          </cell>
          <cell r="AC41">
            <v>0.7</v>
          </cell>
        </row>
        <row r="42">
          <cell r="E42">
            <v>42.4</v>
          </cell>
          <cell r="M42">
            <v>0.1</v>
          </cell>
          <cell r="U42">
            <v>35.9</v>
          </cell>
          <cell r="AC42">
            <v>70.900000000000006</v>
          </cell>
        </row>
        <row r="43">
          <cell r="E43">
            <v>2.2999999999999998</v>
          </cell>
          <cell r="M43">
            <v>2.6</v>
          </cell>
          <cell r="U43">
            <v>5</v>
          </cell>
          <cell r="AC43">
            <v>1</v>
          </cell>
        </row>
        <row r="44">
          <cell r="E44">
            <v>20.399999999999999</v>
          </cell>
          <cell r="M44">
            <v>84.3</v>
          </cell>
          <cell r="U44">
            <v>208.4</v>
          </cell>
          <cell r="AC44">
            <v>29.3</v>
          </cell>
        </row>
        <row r="45">
          <cell r="E45">
            <v>138.30000000000001</v>
          </cell>
          <cell r="M45">
            <v>766.3</v>
          </cell>
          <cell r="U45">
            <v>1059</v>
          </cell>
          <cell r="AC45">
            <v>209.8</v>
          </cell>
        </row>
        <row r="49">
          <cell r="E49">
            <v>0</v>
          </cell>
          <cell r="M49">
            <v>0</v>
          </cell>
          <cell r="U49">
            <v>89.6</v>
          </cell>
          <cell r="AC49">
            <v>0</v>
          </cell>
        </row>
        <row r="50">
          <cell r="E50">
            <v>0</v>
          </cell>
          <cell r="M50">
            <v>0</v>
          </cell>
          <cell r="U50">
            <v>0</v>
          </cell>
          <cell r="AC50">
            <v>0</v>
          </cell>
        </row>
        <row r="51">
          <cell r="E51">
            <v>0</v>
          </cell>
          <cell r="M51">
            <v>0</v>
          </cell>
          <cell r="U51">
            <v>89.6</v>
          </cell>
          <cell r="AC51">
            <v>0</v>
          </cell>
        </row>
        <row r="52">
          <cell r="E52">
            <v>0</v>
          </cell>
          <cell r="M52">
            <v>0</v>
          </cell>
          <cell r="U52">
            <v>0</v>
          </cell>
          <cell r="AC52">
            <v>0</v>
          </cell>
        </row>
        <row r="53">
          <cell r="E53">
            <v>0.8</v>
          </cell>
          <cell r="M53">
            <v>78.099999999999994</v>
          </cell>
          <cell r="U53">
            <v>62.8</v>
          </cell>
          <cell r="AC53">
            <v>25</v>
          </cell>
        </row>
        <row r="54">
          <cell r="E54">
            <v>209.5</v>
          </cell>
          <cell r="M54">
            <v>612.70000000000005</v>
          </cell>
          <cell r="U54">
            <v>2480.6</v>
          </cell>
          <cell r="AC54">
            <v>1140.9000000000001</v>
          </cell>
        </row>
        <row r="55">
          <cell r="E55">
            <v>189.1</v>
          </cell>
          <cell r="M55">
            <v>468.7</v>
          </cell>
          <cell r="U55">
            <v>2268.3000000000002</v>
          </cell>
          <cell r="AC55">
            <v>1059.8</v>
          </cell>
        </row>
        <row r="56">
          <cell r="E56">
            <v>20.399999999999999</v>
          </cell>
          <cell r="M56">
            <v>144</v>
          </cell>
          <cell r="U56">
            <v>212.3</v>
          </cell>
          <cell r="AC56">
            <v>81.099999999999994</v>
          </cell>
        </row>
        <row r="63">
          <cell r="E63">
            <v>381.2</v>
          </cell>
          <cell r="M63">
            <v>694.5</v>
          </cell>
          <cell r="U63">
            <v>2607.1999999999998</v>
          </cell>
          <cell r="AC63">
            <v>373</v>
          </cell>
        </row>
        <row r="64">
          <cell r="E64">
            <v>81.599999999999994</v>
          </cell>
          <cell r="M64">
            <v>187.9</v>
          </cell>
          <cell r="U64">
            <v>356</v>
          </cell>
          <cell r="AC64">
            <v>68.400000000000006</v>
          </cell>
        </row>
        <row r="65">
          <cell r="E65">
            <v>5.7</v>
          </cell>
          <cell r="M65">
            <v>18.399999999999999</v>
          </cell>
          <cell r="U65">
            <v>15.7</v>
          </cell>
          <cell r="AC65">
            <v>1.4</v>
          </cell>
        </row>
        <row r="67">
          <cell r="E67">
            <v>221.9</v>
          </cell>
          <cell r="M67">
            <v>740.9</v>
          </cell>
          <cell r="U67">
            <v>1104.3</v>
          </cell>
          <cell r="AC67">
            <v>177</v>
          </cell>
        </row>
        <row r="68">
          <cell r="E68">
            <v>116</v>
          </cell>
          <cell r="M68">
            <v>447.5</v>
          </cell>
          <cell r="U68">
            <v>550.29999999999995</v>
          </cell>
          <cell r="AC68">
            <v>101.3</v>
          </cell>
        </row>
        <row r="69">
          <cell r="E69">
            <v>81.599999999999994</v>
          </cell>
          <cell r="M69">
            <v>188.9</v>
          </cell>
          <cell r="U69">
            <v>357.1</v>
          </cell>
          <cell r="AC69">
            <v>59.2</v>
          </cell>
        </row>
        <row r="70">
          <cell r="E70">
            <v>22.3</v>
          </cell>
          <cell r="M70">
            <v>76.099999999999994</v>
          </cell>
          <cell r="U70">
            <v>147.69999999999999</v>
          </cell>
          <cell r="AC70">
            <v>1.4</v>
          </cell>
        </row>
        <row r="71">
          <cell r="E71">
            <v>0</v>
          </cell>
          <cell r="M71">
            <v>0</v>
          </cell>
          <cell r="U71">
            <v>0</v>
          </cell>
          <cell r="AC71">
            <v>0</v>
          </cell>
        </row>
        <row r="72">
          <cell r="E72">
            <v>2</v>
          </cell>
          <cell r="M72">
            <v>28.4</v>
          </cell>
          <cell r="U72">
            <v>49.2</v>
          </cell>
          <cell r="AC72">
            <v>15.1</v>
          </cell>
        </row>
        <row r="73">
          <cell r="E73">
            <v>0</v>
          </cell>
          <cell r="M73">
            <v>0</v>
          </cell>
          <cell r="U73">
            <v>0</v>
          </cell>
          <cell r="AC73">
            <v>0</v>
          </cell>
        </row>
        <row r="74">
          <cell r="E74">
            <v>102.5</v>
          </cell>
          <cell r="M74">
            <v>87.3</v>
          </cell>
          <cell r="U74">
            <v>166.1</v>
          </cell>
          <cell r="AC74">
            <v>24</v>
          </cell>
        </row>
        <row r="75">
          <cell r="E75">
            <v>0</v>
          </cell>
          <cell r="M75">
            <v>0</v>
          </cell>
          <cell r="U75">
            <v>0</v>
          </cell>
          <cell r="AC75">
            <v>0</v>
          </cell>
        </row>
        <row r="78">
          <cell r="E78">
            <v>0</v>
          </cell>
          <cell r="M78">
            <v>0</v>
          </cell>
          <cell r="U78">
            <v>0</v>
          </cell>
          <cell r="AC78">
            <v>0</v>
          </cell>
        </row>
        <row r="79">
          <cell r="E79">
            <v>0</v>
          </cell>
          <cell r="M79">
            <v>0</v>
          </cell>
          <cell r="U79">
            <v>0</v>
          </cell>
          <cell r="AC79">
            <v>0</v>
          </cell>
        </row>
        <row r="81">
          <cell r="E81">
            <v>0</v>
          </cell>
          <cell r="M81">
            <v>0.3</v>
          </cell>
          <cell r="U81">
            <v>25.3</v>
          </cell>
          <cell r="AC81">
            <v>48.4</v>
          </cell>
        </row>
        <row r="82">
          <cell r="E82">
            <v>0</v>
          </cell>
          <cell r="M82">
            <v>0</v>
          </cell>
          <cell r="U82">
            <v>0</v>
          </cell>
          <cell r="AC82">
            <v>0</v>
          </cell>
        </row>
        <row r="83">
          <cell r="E83">
            <v>0</v>
          </cell>
          <cell r="M83">
            <v>0.3</v>
          </cell>
          <cell r="U83">
            <v>23.1</v>
          </cell>
          <cell r="AC83">
            <v>48.4</v>
          </cell>
        </row>
        <row r="84">
          <cell r="E84">
            <v>0</v>
          </cell>
          <cell r="M84">
            <v>0</v>
          </cell>
          <cell r="U84">
            <v>2.2000000000000002</v>
          </cell>
          <cell r="AC84">
            <v>0</v>
          </cell>
        </row>
        <row r="85">
          <cell r="E85">
            <v>0</v>
          </cell>
          <cell r="M85">
            <v>0</v>
          </cell>
          <cell r="U85">
            <v>0</v>
          </cell>
          <cell r="AC85">
            <v>0</v>
          </cell>
        </row>
        <row r="86">
          <cell r="E86">
            <v>103.7</v>
          </cell>
          <cell r="M86">
            <v>32.799999999999997</v>
          </cell>
          <cell r="U86">
            <v>1541.8</v>
          </cell>
          <cell r="AC86">
            <v>133.6</v>
          </cell>
        </row>
        <row r="87">
          <cell r="E87">
            <v>29</v>
          </cell>
          <cell r="M87">
            <v>2.6</v>
          </cell>
          <cell r="U87">
            <v>110</v>
          </cell>
          <cell r="AC87">
            <v>57</v>
          </cell>
        </row>
        <row r="88">
          <cell r="E88">
            <v>0</v>
          </cell>
          <cell r="M88">
            <v>0.1</v>
          </cell>
          <cell r="U88">
            <v>0</v>
          </cell>
          <cell r="AC88">
            <v>0</v>
          </cell>
        </row>
        <row r="92">
          <cell r="E92">
            <v>5650.3</v>
          </cell>
          <cell r="M92">
            <v>21370.2</v>
          </cell>
          <cell r="U92">
            <v>46620.2</v>
          </cell>
          <cell r="AC92">
            <v>11424.1</v>
          </cell>
        </row>
      </sheetData>
      <sheetData sheetId="5">
        <row r="14">
          <cell r="E14">
            <v>2693.5</v>
          </cell>
          <cell r="M14">
            <v>12157.4</v>
          </cell>
          <cell r="U14">
            <v>6999.5</v>
          </cell>
          <cell r="AC14">
            <v>7406.9</v>
          </cell>
        </row>
        <row r="15">
          <cell r="E15">
            <v>337.4</v>
          </cell>
          <cell r="M15">
            <v>1186</v>
          </cell>
          <cell r="U15">
            <v>384.3</v>
          </cell>
          <cell r="AC15">
            <v>273.8</v>
          </cell>
        </row>
        <row r="16">
          <cell r="E16">
            <v>1878.6</v>
          </cell>
          <cell r="M16">
            <v>7478.2</v>
          </cell>
          <cell r="U16">
            <v>4054.2</v>
          </cell>
          <cell r="AC16">
            <v>5440.6</v>
          </cell>
        </row>
        <row r="25">
          <cell r="E25">
            <v>8.4</v>
          </cell>
          <cell r="M25">
            <v>14.6</v>
          </cell>
          <cell r="U25">
            <v>14.8</v>
          </cell>
          <cell r="AC25">
            <v>54.9</v>
          </cell>
        </row>
        <row r="26">
          <cell r="E26">
            <v>26.1</v>
          </cell>
          <cell r="M26">
            <v>161.30000000000001</v>
          </cell>
          <cell r="U26">
            <v>52.9</v>
          </cell>
          <cell r="AC26">
            <v>345.8</v>
          </cell>
        </row>
        <row r="28">
          <cell r="E28">
            <v>4.8</v>
          </cell>
          <cell r="M28">
            <v>84.8</v>
          </cell>
          <cell r="U28">
            <v>0</v>
          </cell>
          <cell r="AC28">
            <v>7</v>
          </cell>
        </row>
        <row r="31">
          <cell r="E31">
            <v>0</v>
          </cell>
          <cell r="M31">
            <v>0</v>
          </cell>
          <cell r="U31">
            <v>0</v>
          </cell>
          <cell r="AC31">
            <v>6.1</v>
          </cell>
        </row>
        <row r="34">
          <cell r="E34">
            <v>1.6</v>
          </cell>
          <cell r="M34">
            <v>18.600000000000001</v>
          </cell>
          <cell r="U34">
            <v>10.9</v>
          </cell>
          <cell r="AC34">
            <v>9.5</v>
          </cell>
        </row>
        <row r="36">
          <cell r="E36">
            <v>953.8</v>
          </cell>
          <cell r="M36">
            <v>4925.5</v>
          </cell>
          <cell r="U36">
            <v>2900.9</v>
          </cell>
          <cell r="AC36">
            <v>1438.5</v>
          </cell>
        </row>
        <row r="37">
          <cell r="E37">
            <v>523.1</v>
          </cell>
          <cell r="M37">
            <v>2934.4</v>
          </cell>
          <cell r="U37">
            <v>1999.3</v>
          </cell>
          <cell r="AC37">
            <v>948.2</v>
          </cell>
        </row>
        <row r="38">
          <cell r="E38">
            <v>71.7</v>
          </cell>
          <cell r="M38">
            <v>746.9</v>
          </cell>
          <cell r="U38">
            <v>425.3</v>
          </cell>
          <cell r="AC38">
            <v>103.5</v>
          </cell>
        </row>
        <row r="39">
          <cell r="E39">
            <v>334.9</v>
          </cell>
          <cell r="M39">
            <v>1092.5</v>
          </cell>
          <cell r="U39">
            <v>394.5</v>
          </cell>
          <cell r="AC39">
            <v>306.7</v>
          </cell>
        </row>
        <row r="40">
          <cell r="E40">
            <v>1.7</v>
          </cell>
          <cell r="M40">
            <v>16.7</v>
          </cell>
          <cell r="U40">
            <v>16.5</v>
          </cell>
          <cell r="AC40">
            <v>61.4</v>
          </cell>
        </row>
        <row r="41">
          <cell r="E41">
            <v>0</v>
          </cell>
          <cell r="M41">
            <v>0</v>
          </cell>
          <cell r="U41">
            <v>0.1</v>
          </cell>
          <cell r="AC41">
            <v>0</v>
          </cell>
        </row>
        <row r="42">
          <cell r="E42">
            <v>6.5</v>
          </cell>
          <cell r="M42">
            <v>28.1</v>
          </cell>
          <cell r="U42">
            <v>1.6</v>
          </cell>
          <cell r="AC42">
            <v>0</v>
          </cell>
        </row>
        <row r="43">
          <cell r="E43">
            <v>0.1</v>
          </cell>
          <cell r="M43">
            <v>5.0999999999999996</v>
          </cell>
          <cell r="U43">
            <v>42.8</v>
          </cell>
          <cell r="AC43">
            <v>0.3</v>
          </cell>
        </row>
        <row r="44">
          <cell r="E44">
            <v>15.8</v>
          </cell>
          <cell r="M44">
            <v>101.8</v>
          </cell>
          <cell r="U44">
            <v>20.8</v>
          </cell>
          <cell r="AC44">
            <v>18.399999999999999</v>
          </cell>
        </row>
        <row r="45">
          <cell r="E45">
            <v>48.2</v>
          </cell>
          <cell r="M45">
            <v>351.3</v>
          </cell>
          <cell r="U45">
            <v>267.39999999999998</v>
          </cell>
          <cell r="AC45">
            <v>128.5</v>
          </cell>
        </row>
        <row r="49">
          <cell r="E49">
            <v>0</v>
          </cell>
          <cell r="M49">
            <v>0</v>
          </cell>
          <cell r="U49">
            <v>0.4</v>
          </cell>
          <cell r="AC49">
            <v>0</v>
          </cell>
        </row>
        <row r="50">
          <cell r="E50">
            <v>0</v>
          </cell>
          <cell r="M50">
            <v>0</v>
          </cell>
          <cell r="U50">
            <v>0.4</v>
          </cell>
          <cell r="AC50">
            <v>0</v>
          </cell>
        </row>
        <row r="51">
          <cell r="E51">
            <v>0</v>
          </cell>
          <cell r="M51">
            <v>0</v>
          </cell>
          <cell r="U51">
            <v>0</v>
          </cell>
          <cell r="AC51">
            <v>0</v>
          </cell>
        </row>
        <row r="52">
          <cell r="E52">
            <v>0</v>
          </cell>
          <cell r="M52">
            <v>0</v>
          </cell>
          <cell r="U52">
            <v>0</v>
          </cell>
          <cell r="AC52">
            <v>0</v>
          </cell>
        </row>
        <row r="53">
          <cell r="E53">
            <v>4.9000000000000004</v>
          </cell>
          <cell r="M53">
            <v>3.5</v>
          </cell>
          <cell r="U53">
            <v>1.3</v>
          </cell>
          <cell r="AC53">
            <v>7.6</v>
          </cell>
        </row>
        <row r="54">
          <cell r="E54">
            <v>104.5</v>
          </cell>
          <cell r="M54">
            <v>305.60000000000002</v>
          </cell>
          <cell r="U54">
            <v>81</v>
          </cell>
          <cell r="AC54">
            <v>248.3</v>
          </cell>
        </row>
        <row r="55">
          <cell r="E55">
            <v>89.5</v>
          </cell>
          <cell r="M55">
            <v>234.7</v>
          </cell>
          <cell r="U55">
            <v>55.4</v>
          </cell>
          <cell r="AC55">
            <v>222.8</v>
          </cell>
        </row>
        <row r="56">
          <cell r="E56">
            <v>15</v>
          </cell>
          <cell r="M56">
            <v>70.900000000000006</v>
          </cell>
          <cell r="U56">
            <v>25.6</v>
          </cell>
          <cell r="AC56">
            <v>25.5</v>
          </cell>
        </row>
        <row r="63">
          <cell r="E63">
            <v>34.6</v>
          </cell>
          <cell r="M63">
            <v>678.6</v>
          </cell>
          <cell r="U63">
            <v>395.9</v>
          </cell>
          <cell r="AC63">
            <v>237</v>
          </cell>
        </row>
        <row r="64">
          <cell r="E64">
            <v>143.6</v>
          </cell>
          <cell r="M64">
            <v>1828</v>
          </cell>
          <cell r="U64">
            <v>58.1</v>
          </cell>
          <cell r="AC64">
            <v>63</v>
          </cell>
        </row>
        <row r="65">
          <cell r="E65">
            <v>11.1</v>
          </cell>
          <cell r="M65">
            <v>16.8</v>
          </cell>
          <cell r="U65">
            <v>8.4</v>
          </cell>
          <cell r="AC65">
            <v>1.2</v>
          </cell>
        </row>
        <row r="67">
          <cell r="E67">
            <v>95.5</v>
          </cell>
          <cell r="M67">
            <v>844.3</v>
          </cell>
          <cell r="U67">
            <v>214.2</v>
          </cell>
          <cell r="AC67">
            <v>189.2</v>
          </cell>
        </row>
        <row r="68">
          <cell r="E68">
            <v>28.8</v>
          </cell>
          <cell r="M68">
            <v>324.39999999999998</v>
          </cell>
          <cell r="U68">
            <v>140.69999999999999</v>
          </cell>
          <cell r="AC68">
            <v>114.1</v>
          </cell>
        </row>
        <row r="69">
          <cell r="E69">
            <v>61</v>
          </cell>
          <cell r="M69">
            <v>446.5</v>
          </cell>
          <cell r="U69">
            <v>58.1</v>
          </cell>
          <cell r="AC69">
            <v>63</v>
          </cell>
        </row>
        <row r="70">
          <cell r="E70">
            <v>0</v>
          </cell>
          <cell r="M70">
            <v>0</v>
          </cell>
          <cell r="U70">
            <v>8.6999999999999993</v>
          </cell>
          <cell r="AC70">
            <v>5.6</v>
          </cell>
        </row>
        <row r="71">
          <cell r="E71">
            <v>0</v>
          </cell>
          <cell r="M71">
            <v>0</v>
          </cell>
          <cell r="U71">
            <v>0</v>
          </cell>
          <cell r="AC71">
            <v>0</v>
          </cell>
        </row>
        <row r="72">
          <cell r="E72">
            <v>5.7</v>
          </cell>
          <cell r="M72">
            <v>40.9</v>
          </cell>
          <cell r="U72">
            <v>6.7</v>
          </cell>
          <cell r="AC72">
            <v>6.5</v>
          </cell>
        </row>
        <row r="73">
          <cell r="E73">
            <v>0</v>
          </cell>
          <cell r="M73">
            <v>32.5</v>
          </cell>
          <cell r="U73">
            <v>0</v>
          </cell>
          <cell r="AC73">
            <v>0</v>
          </cell>
        </row>
        <row r="74">
          <cell r="E74">
            <v>0.2</v>
          </cell>
          <cell r="M74">
            <v>251.6</v>
          </cell>
          <cell r="U74">
            <v>188.3</v>
          </cell>
          <cell r="AC74">
            <v>85.7</v>
          </cell>
        </row>
        <row r="75">
          <cell r="E75">
            <v>0</v>
          </cell>
          <cell r="M75">
            <v>0</v>
          </cell>
          <cell r="U75">
            <v>0</v>
          </cell>
          <cell r="AC75">
            <v>0</v>
          </cell>
        </row>
        <row r="78">
          <cell r="E78">
            <v>0</v>
          </cell>
          <cell r="M78">
            <v>0</v>
          </cell>
          <cell r="U78">
            <v>0</v>
          </cell>
          <cell r="AC78">
            <v>0</v>
          </cell>
        </row>
        <row r="79">
          <cell r="E79">
            <v>0</v>
          </cell>
          <cell r="M79">
            <v>0</v>
          </cell>
          <cell r="U79">
            <v>0</v>
          </cell>
          <cell r="AC79">
            <v>0</v>
          </cell>
        </row>
        <row r="81">
          <cell r="E81">
            <v>60.1</v>
          </cell>
          <cell r="M81">
            <v>640</v>
          </cell>
          <cell r="U81">
            <v>0.6</v>
          </cell>
          <cell r="AC81">
            <v>21.1</v>
          </cell>
        </row>
        <row r="82">
          <cell r="E82">
            <v>60.1</v>
          </cell>
          <cell r="M82">
            <v>640</v>
          </cell>
          <cell r="U82">
            <v>0</v>
          </cell>
          <cell r="AC82">
            <v>0</v>
          </cell>
        </row>
        <row r="83">
          <cell r="E83">
            <v>0</v>
          </cell>
          <cell r="M83">
            <v>0</v>
          </cell>
          <cell r="U83">
            <v>0.1</v>
          </cell>
          <cell r="AC83">
            <v>19.3</v>
          </cell>
        </row>
        <row r="84">
          <cell r="E84">
            <v>0</v>
          </cell>
          <cell r="M84">
            <v>0</v>
          </cell>
          <cell r="U84">
            <v>0.5</v>
          </cell>
          <cell r="AC84">
            <v>1.8</v>
          </cell>
        </row>
        <row r="85">
          <cell r="E85">
            <v>0</v>
          </cell>
          <cell r="M85">
            <v>0</v>
          </cell>
          <cell r="U85">
            <v>0</v>
          </cell>
          <cell r="AC85">
            <v>0</v>
          </cell>
        </row>
        <row r="86">
          <cell r="E86">
            <v>8</v>
          </cell>
          <cell r="M86">
            <v>43.5</v>
          </cell>
          <cell r="U86">
            <v>32.1</v>
          </cell>
          <cell r="AC86">
            <v>2.6</v>
          </cell>
        </row>
        <row r="87">
          <cell r="E87">
            <v>3.3</v>
          </cell>
          <cell r="M87">
            <v>0.4</v>
          </cell>
          <cell r="U87">
            <v>10.4</v>
          </cell>
          <cell r="AC87">
            <v>0.2</v>
          </cell>
        </row>
        <row r="88">
          <cell r="E88">
            <v>0</v>
          </cell>
          <cell r="M88">
            <v>710</v>
          </cell>
          <cell r="U88">
            <v>0</v>
          </cell>
          <cell r="AC88">
            <v>0</v>
          </cell>
        </row>
        <row r="92">
          <cell r="E92">
            <v>2728.1</v>
          </cell>
          <cell r="M92">
            <v>12836</v>
          </cell>
          <cell r="U92">
            <v>7395.4</v>
          </cell>
          <cell r="AC92">
            <v>7643.9</v>
          </cell>
        </row>
      </sheetData>
      <sheetData sheetId="6">
        <row r="14">
          <cell r="E14">
            <v>6622.2</v>
          </cell>
          <cell r="M14">
            <v>17752.3</v>
          </cell>
          <cell r="U14">
            <v>3442.6</v>
          </cell>
          <cell r="AC14">
            <v>9605.7000000000007</v>
          </cell>
        </row>
        <row r="15">
          <cell r="E15">
            <v>352</v>
          </cell>
          <cell r="M15">
            <v>1057.7</v>
          </cell>
          <cell r="U15">
            <v>332</v>
          </cell>
          <cell r="AC15">
            <v>482.2</v>
          </cell>
        </row>
        <row r="16">
          <cell r="E16">
            <v>4015.4</v>
          </cell>
          <cell r="M16">
            <v>9093.5</v>
          </cell>
          <cell r="U16">
            <v>1771.7</v>
          </cell>
          <cell r="AC16">
            <v>6878.1</v>
          </cell>
        </row>
        <row r="25">
          <cell r="E25">
            <v>11.9</v>
          </cell>
          <cell r="M25">
            <v>23.9</v>
          </cell>
          <cell r="U25">
            <v>2.8</v>
          </cell>
          <cell r="AC25">
            <v>16.100000000000001</v>
          </cell>
        </row>
        <row r="26">
          <cell r="E26">
            <v>39.6</v>
          </cell>
          <cell r="M26">
            <v>464.8</v>
          </cell>
          <cell r="U26">
            <v>104</v>
          </cell>
          <cell r="AC26">
            <v>272.7</v>
          </cell>
        </row>
        <row r="28">
          <cell r="E28">
            <v>7.4</v>
          </cell>
          <cell r="M28">
            <v>0</v>
          </cell>
          <cell r="U28">
            <v>22.6</v>
          </cell>
          <cell r="AC28">
            <v>68.7</v>
          </cell>
        </row>
        <row r="31">
          <cell r="E31">
            <v>0.1</v>
          </cell>
        </row>
        <row r="34">
          <cell r="E34">
            <v>8.4</v>
          </cell>
          <cell r="M34">
            <v>27.4</v>
          </cell>
          <cell r="U34">
            <v>44.5</v>
          </cell>
          <cell r="AC34">
            <v>4.7</v>
          </cell>
        </row>
        <row r="36">
          <cell r="E36">
            <v>2520.4</v>
          </cell>
          <cell r="M36">
            <v>7262</v>
          </cell>
          <cell r="U36">
            <v>1428.1</v>
          </cell>
          <cell r="AC36">
            <v>1140.7</v>
          </cell>
        </row>
        <row r="37">
          <cell r="E37">
            <v>1681.6</v>
          </cell>
          <cell r="M37">
            <v>3256.2</v>
          </cell>
          <cell r="U37">
            <v>689.6</v>
          </cell>
          <cell r="AC37">
            <v>606.5</v>
          </cell>
        </row>
        <row r="38">
          <cell r="E38">
            <v>434.2</v>
          </cell>
          <cell r="M38">
            <v>2704.2</v>
          </cell>
          <cell r="U38">
            <v>385.8</v>
          </cell>
          <cell r="AC38">
            <v>0</v>
          </cell>
        </row>
        <row r="39">
          <cell r="E39">
            <v>344.7</v>
          </cell>
          <cell r="M39">
            <v>1124.2</v>
          </cell>
          <cell r="U39">
            <v>294.89999999999998</v>
          </cell>
          <cell r="AC39">
            <v>471.6</v>
          </cell>
        </row>
        <row r="40">
          <cell r="E40">
            <v>18.8</v>
          </cell>
          <cell r="M40">
            <v>19</v>
          </cell>
          <cell r="U40">
            <v>8.5</v>
          </cell>
          <cell r="AC40">
            <v>15.2</v>
          </cell>
        </row>
        <row r="41">
          <cell r="E41">
            <v>0</v>
          </cell>
          <cell r="M41">
            <v>0</v>
          </cell>
          <cell r="U41">
            <v>0.5</v>
          </cell>
          <cell r="AC41">
            <v>0</v>
          </cell>
        </row>
        <row r="42">
          <cell r="E42">
            <v>0.2</v>
          </cell>
          <cell r="M42">
            <v>0</v>
          </cell>
          <cell r="U42">
            <v>4.2</v>
          </cell>
          <cell r="AC42">
            <v>0</v>
          </cell>
        </row>
        <row r="43">
          <cell r="E43">
            <v>0.8</v>
          </cell>
          <cell r="M43">
            <v>86.8</v>
          </cell>
          <cell r="U43">
            <v>25.5</v>
          </cell>
          <cell r="AC43">
            <v>21.7</v>
          </cell>
        </row>
        <row r="44">
          <cell r="E44">
            <v>40.1</v>
          </cell>
          <cell r="M44">
            <v>71.599999999999994</v>
          </cell>
          <cell r="U44">
            <v>19.100000000000001</v>
          </cell>
          <cell r="AC44">
            <v>25.7</v>
          </cell>
        </row>
        <row r="45">
          <cell r="E45">
            <v>223.9</v>
          </cell>
          <cell r="M45">
            <v>492.5</v>
          </cell>
          <cell r="U45">
            <v>139.5</v>
          </cell>
          <cell r="AC45">
            <v>196.2</v>
          </cell>
        </row>
        <row r="49">
          <cell r="E49">
            <v>0</v>
          </cell>
          <cell r="M49">
            <v>0</v>
          </cell>
          <cell r="U49">
            <v>0</v>
          </cell>
          <cell r="AC49">
            <v>0.1</v>
          </cell>
        </row>
        <row r="50">
          <cell r="E50">
            <v>0</v>
          </cell>
          <cell r="M50">
            <v>0</v>
          </cell>
          <cell r="U50">
            <v>0</v>
          </cell>
          <cell r="AC50">
            <v>0.1</v>
          </cell>
        </row>
        <row r="51">
          <cell r="E51">
            <v>0</v>
          </cell>
          <cell r="M51">
            <v>0</v>
          </cell>
          <cell r="U51">
            <v>0</v>
          </cell>
          <cell r="AC51">
            <v>0</v>
          </cell>
        </row>
        <row r="52">
          <cell r="E52">
            <v>0</v>
          </cell>
          <cell r="M52">
            <v>0</v>
          </cell>
          <cell r="U52">
            <v>0</v>
          </cell>
          <cell r="AC52">
            <v>0</v>
          </cell>
        </row>
        <row r="53">
          <cell r="E53">
            <v>1.8</v>
          </cell>
          <cell r="M53">
            <v>14.6</v>
          </cell>
          <cell r="U53">
            <v>12.6</v>
          </cell>
          <cell r="AC53">
            <v>14.4</v>
          </cell>
        </row>
        <row r="54">
          <cell r="E54">
            <v>145.4</v>
          </cell>
          <cell r="M54">
            <v>1431.3</v>
          </cell>
          <cell r="U54">
            <v>248.8</v>
          </cell>
          <cell r="AC54">
            <v>1496.2</v>
          </cell>
        </row>
        <row r="55">
          <cell r="E55">
            <v>106.5</v>
          </cell>
          <cell r="M55">
            <v>1362.5</v>
          </cell>
          <cell r="U55">
            <v>212.4</v>
          </cell>
          <cell r="AC55">
            <v>1462.9</v>
          </cell>
        </row>
        <row r="56">
          <cell r="E56">
            <v>38.9</v>
          </cell>
          <cell r="M56">
            <v>68.8</v>
          </cell>
          <cell r="U56">
            <v>36.4</v>
          </cell>
          <cell r="AC56">
            <v>33.299999999999997</v>
          </cell>
        </row>
        <row r="63">
          <cell r="E63">
            <v>375.7</v>
          </cell>
          <cell r="M63">
            <v>663.2</v>
          </cell>
          <cell r="U63">
            <v>82.7</v>
          </cell>
          <cell r="AC63">
            <v>230.7</v>
          </cell>
        </row>
        <row r="64">
          <cell r="E64">
            <v>40</v>
          </cell>
          <cell r="M64">
            <v>86.8</v>
          </cell>
          <cell r="U64">
            <v>99.2</v>
          </cell>
          <cell r="AC64">
            <v>75.599999999999994</v>
          </cell>
        </row>
        <row r="65">
          <cell r="E65">
            <v>6.7</v>
          </cell>
          <cell r="M65">
            <v>113.9</v>
          </cell>
          <cell r="U65">
            <v>0.3</v>
          </cell>
          <cell r="AC65">
            <v>68</v>
          </cell>
        </row>
        <row r="67">
          <cell r="E67">
            <v>246.1</v>
          </cell>
          <cell r="M67">
            <v>276.5</v>
          </cell>
          <cell r="U67">
            <v>137.19999999999999</v>
          </cell>
          <cell r="AC67">
            <v>172.9</v>
          </cell>
        </row>
        <row r="68">
          <cell r="E68">
            <v>153.6</v>
          </cell>
          <cell r="M68">
            <v>178</v>
          </cell>
          <cell r="U68">
            <v>59.2</v>
          </cell>
          <cell r="AC68">
            <v>86.4</v>
          </cell>
        </row>
        <row r="69">
          <cell r="E69">
            <v>40</v>
          </cell>
          <cell r="M69">
            <v>86.8</v>
          </cell>
          <cell r="U69">
            <v>24.7</v>
          </cell>
          <cell r="AC69">
            <v>84</v>
          </cell>
        </row>
        <row r="70">
          <cell r="E70">
            <v>20.9</v>
          </cell>
          <cell r="M70">
            <v>0</v>
          </cell>
          <cell r="U70">
            <v>0</v>
          </cell>
          <cell r="AC70">
            <v>0</v>
          </cell>
        </row>
        <row r="71">
          <cell r="E71">
            <v>0</v>
          </cell>
          <cell r="M71">
            <v>0</v>
          </cell>
          <cell r="U71">
            <v>0</v>
          </cell>
          <cell r="AC71">
            <v>0</v>
          </cell>
        </row>
        <row r="72">
          <cell r="E72">
            <v>11</v>
          </cell>
          <cell r="M72">
            <v>11.7</v>
          </cell>
          <cell r="U72">
            <v>53.3</v>
          </cell>
          <cell r="AC72">
            <v>2.5</v>
          </cell>
        </row>
        <row r="73">
          <cell r="E73">
            <v>20.6</v>
          </cell>
          <cell r="M73">
            <v>0</v>
          </cell>
          <cell r="U73">
            <v>0</v>
          </cell>
          <cell r="AC73">
            <v>0</v>
          </cell>
        </row>
        <row r="74">
          <cell r="E74">
            <v>153.4</v>
          </cell>
          <cell r="M74">
            <v>103.3</v>
          </cell>
          <cell r="U74">
            <v>3.3</v>
          </cell>
          <cell r="AC74">
            <v>14.1</v>
          </cell>
        </row>
        <row r="75">
          <cell r="E75">
            <v>0</v>
          </cell>
          <cell r="M75">
            <v>0</v>
          </cell>
          <cell r="U75">
            <v>0</v>
          </cell>
          <cell r="AC75">
            <v>0</v>
          </cell>
        </row>
        <row r="78">
          <cell r="E78">
            <v>0</v>
          </cell>
        </row>
        <row r="79">
          <cell r="E79">
            <v>0</v>
          </cell>
          <cell r="M79">
            <v>2.2000000000000002</v>
          </cell>
          <cell r="U79">
            <v>0.3</v>
          </cell>
          <cell r="AC79">
            <v>0</v>
          </cell>
        </row>
        <row r="81">
          <cell r="E81">
            <v>1.4</v>
          </cell>
          <cell r="M81">
            <v>0</v>
          </cell>
          <cell r="U81">
            <v>17</v>
          </cell>
          <cell r="AC81">
            <v>0</v>
          </cell>
        </row>
        <row r="82">
          <cell r="E82">
            <v>0</v>
          </cell>
          <cell r="M82">
            <v>0</v>
          </cell>
          <cell r="U82">
            <v>17</v>
          </cell>
          <cell r="AC82">
            <v>0</v>
          </cell>
        </row>
        <row r="83">
          <cell r="E83">
            <v>1.4</v>
          </cell>
          <cell r="M83">
            <v>0</v>
          </cell>
          <cell r="U83">
            <v>0</v>
          </cell>
          <cell r="AC83">
            <v>0</v>
          </cell>
        </row>
        <row r="84">
          <cell r="E84">
            <v>0</v>
          </cell>
          <cell r="M84">
            <v>0</v>
          </cell>
          <cell r="U84">
            <v>0</v>
          </cell>
          <cell r="AC84">
            <v>0</v>
          </cell>
        </row>
        <row r="85">
          <cell r="E85">
            <v>0</v>
          </cell>
          <cell r="M85">
            <v>0</v>
          </cell>
          <cell r="U85">
            <v>0</v>
          </cell>
          <cell r="AC85">
            <v>0</v>
          </cell>
        </row>
        <row r="86">
          <cell r="E86">
            <v>7.7</v>
          </cell>
          <cell r="M86">
            <v>252.7</v>
          </cell>
          <cell r="U86">
            <v>7.1</v>
          </cell>
          <cell r="AC86">
            <v>7.4</v>
          </cell>
        </row>
        <row r="87">
          <cell r="E87">
            <v>0.4</v>
          </cell>
          <cell r="M87">
            <v>1.4</v>
          </cell>
          <cell r="U87">
            <v>16.7</v>
          </cell>
          <cell r="AC87">
            <v>43.9</v>
          </cell>
        </row>
        <row r="88">
          <cell r="E88">
            <v>0</v>
          </cell>
          <cell r="M88">
            <v>0</v>
          </cell>
          <cell r="U88">
            <v>0</v>
          </cell>
          <cell r="AC88">
            <v>0</v>
          </cell>
        </row>
        <row r="92">
          <cell r="E92">
            <v>6997.9</v>
          </cell>
          <cell r="M92">
            <v>18415.5</v>
          </cell>
          <cell r="U92">
            <v>3525.3</v>
          </cell>
          <cell r="AC92">
            <v>9836.4</v>
          </cell>
        </row>
      </sheetData>
      <sheetData sheetId="7">
        <row r="11">
          <cell r="D11">
            <v>38380.699999999997</v>
          </cell>
          <cell r="G11">
            <v>6094.3</v>
          </cell>
          <cell r="J11">
            <v>7690</v>
          </cell>
          <cell r="M11">
            <v>748.9</v>
          </cell>
          <cell r="P11">
            <v>3727.2</v>
          </cell>
          <cell r="S11">
            <v>446.5</v>
          </cell>
          <cell r="V11">
            <v>3920.3</v>
          </cell>
          <cell r="Y11">
            <v>9709.7999999999993</v>
          </cell>
          <cell r="AB11">
            <v>1804.7</v>
          </cell>
          <cell r="AE11">
            <v>393.3</v>
          </cell>
          <cell r="AH11">
            <v>1340.6</v>
          </cell>
          <cell r="AK11">
            <v>663.7</v>
          </cell>
          <cell r="AN11">
            <v>1198.9000000000001</v>
          </cell>
          <cell r="AQ11">
            <v>642.6</v>
          </cell>
          <cell r="AZ11">
            <v>0</v>
          </cell>
        </row>
        <row r="15">
          <cell r="D15">
            <v>16374</v>
          </cell>
          <cell r="G15">
            <v>2960.7</v>
          </cell>
          <cell r="J15">
            <v>3255</v>
          </cell>
          <cell r="M15">
            <v>379.8</v>
          </cell>
          <cell r="P15">
            <v>1624.9</v>
          </cell>
          <cell r="S15">
            <v>192.9</v>
          </cell>
          <cell r="V15">
            <v>1457.7</v>
          </cell>
          <cell r="Y15">
            <v>3861.9</v>
          </cell>
          <cell r="AB15">
            <v>858.4</v>
          </cell>
          <cell r="AE15">
            <v>182.3</v>
          </cell>
          <cell r="AH15">
            <v>493.2</v>
          </cell>
          <cell r="AK15">
            <v>269.8</v>
          </cell>
          <cell r="AN15">
            <v>571</v>
          </cell>
          <cell r="AQ15">
            <v>266.5</v>
          </cell>
          <cell r="AZ15">
            <v>0</v>
          </cell>
        </row>
        <row r="18">
          <cell r="D18">
            <v>810.9</v>
          </cell>
          <cell r="G18">
            <v>173.4</v>
          </cell>
          <cell r="J18">
            <v>47.8</v>
          </cell>
          <cell r="M18">
            <v>15.2</v>
          </cell>
          <cell r="P18">
            <v>65.8</v>
          </cell>
          <cell r="S18">
            <v>13.2</v>
          </cell>
          <cell r="V18">
            <v>93.7</v>
          </cell>
          <cell r="Y18">
            <v>251.7</v>
          </cell>
          <cell r="AB18">
            <v>45</v>
          </cell>
          <cell r="AE18">
            <v>7.8</v>
          </cell>
          <cell r="AH18">
            <v>17.3</v>
          </cell>
          <cell r="AK18">
            <v>14.3</v>
          </cell>
          <cell r="AN18">
            <v>53.2</v>
          </cell>
          <cell r="AQ18">
            <v>12.6</v>
          </cell>
          <cell r="AZ18">
            <v>0</v>
          </cell>
        </row>
        <row r="28">
          <cell r="D28">
            <v>33.6</v>
          </cell>
          <cell r="G28">
            <v>12.8</v>
          </cell>
          <cell r="J28">
            <v>0.4</v>
          </cell>
          <cell r="M28">
            <v>0.2</v>
          </cell>
          <cell r="P28">
            <v>7.7</v>
          </cell>
          <cell r="S28">
            <v>0.2</v>
          </cell>
          <cell r="V28">
            <v>0.1</v>
          </cell>
          <cell r="Y28">
            <v>8.6</v>
          </cell>
          <cell r="AB28">
            <v>0.2</v>
          </cell>
          <cell r="AE28">
            <v>1.8</v>
          </cell>
          <cell r="AH28">
            <v>0.4</v>
          </cell>
          <cell r="AK28">
            <v>0</v>
          </cell>
          <cell r="AN28">
            <v>1.1000000000000001</v>
          </cell>
          <cell r="AQ28">
            <v>0.1</v>
          </cell>
          <cell r="AZ28">
            <v>0</v>
          </cell>
        </row>
        <row r="33">
          <cell r="D33">
            <v>22699</v>
          </cell>
          <cell r="G33">
            <v>3689.2</v>
          </cell>
          <cell r="J33">
            <v>2167</v>
          </cell>
          <cell r="M33">
            <v>1087.7</v>
          </cell>
          <cell r="P33">
            <v>1662.9</v>
          </cell>
          <cell r="S33">
            <v>444.7</v>
          </cell>
          <cell r="V33">
            <v>2190.6999999999998</v>
          </cell>
          <cell r="Y33">
            <v>6428.9</v>
          </cell>
          <cell r="AB33">
            <v>760.8</v>
          </cell>
          <cell r="AE33">
            <v>311.60000000000002</v>
          </cell>
          <cell r="AH33">
            <v>1618.7</v>
          </cell>
          <cell r="AK33">
            <v>723.8</v>
          </cell>
          <cell r="AN33">
            <v>631.29999999999995</v>
          </cell>
          <cell r="AQ33">
            <v>981.7</v>
          </cell>
          <cell r="AZ33">
            <v>0</v>
          </cell>
        </row>
        <row r="34">
          <cell r="D34">
            <v>290</v>
          </cell>
          <cell r="G34">
            <v>0.2</v>
          </cell>
          <cell r="J34">
            <v>84.9</v>
          </cell>
          <cell r="M34">
            <v>3.8</v>
          </cell>
          <cell r="P34">
            <v>15.9</v>
          </cell>
          <cell r="S34">
            <v>7.1</v>
          </cell>
          <cell r="V34">
            <v>42.5</v>
          </cell>
          <cell r="Y34">
            <v>32.799999999999997</v>
          </cell>
          <cell r="AB34">
            <v>0</v>
          </cell>
          <cell r="AE34">
            <v>0.2</v>
          </cell>
          <cell r="AH34">
            <v>30.9</v>
          </cell>
          <cell r="AK34">
            <v>18.600000000000001</v>
          </cell>
          <cell r="AN34">
            <v>45.2</v>
          </cell>
          <cell r="AQ34">
            <v>8.1</v>
          </cell>
          <cell r="AZ34">
            <v>0</v>
          </cell>
        </row>
        <row r="35">
          <cell r="D35">
            <v>4.7</v>
          </cell>
          <cell r="G35">
            <v>0</v>
          </cell>
          <cell r="J35">
            <v>0</v>
          </cell>
          <cell r="M35">
            <v>0</v>
          </cell>
          <cell r="P35">
            <v>0.1</v>
          </cell>
          <cell r="S35">
            <v>0</v>
          </cell>
          <cell r="V35">
            <v>0</v>
          </cell>
          <cell r="Y35">
            <v>0.9</v>
          </cell>
          <cell r="AB35">
            <v>0</v>
          </cell>
          <cell r="AE35">
            <v>0</v>
          </cell>
          <cell r="AH35">
            <v>0</v>
          </cell>
          <cell r="AK35">
            <v>0</v>
          </cell>
          <cell r="AN35">
            <v>3.7</v>
          </cell>
          <cell r="AQ35">
            <v>0</v>
          </cell>
          <cell r="AZ35">
            <v>0</v>
          </cell>
        </row>
        <row r="36">
          <cell r="D36">
            <v>0.9</v>
          </cell>
          <cell r="G36">
            <v>0</v>
          </cell>
          <cell r="J36">
            <v>0</v>
          </cell>
          <cell r="M36">
            <v>0</v>
          </cell>
          <cell r="P36">
            <v>0</v>
          </cell>
          <cell r="S36">
            <v>0</v>
          </cell>
          <cell r="V36">
            <v>0</v>
          </cell>
          <cell r="Y36">
            <v>0</v>
          </cell>
          <cell r="AB36">
            <v>0</v>
          </cell>
          <cell r="AE36">
            <v>0</v>
          </cell>
          <cell r="AH36">
            <v>0</v>
          </cell>
          <cell r="AK36">
            <v>0</v>
          </cell>
          <cell r="AN36">
            <v>0.2</v>
          </cell>
          <cell r="AQ36">
            <v>0.5</v>
          </cell>
          <cell r="AZ36">
            <v>0</v>
          </cell>
        </row>
        <row r="37">
          <cell r="D37">
            <v>4012</v>
          </cell>
          <cell r="G37">
            <v>976.9</v>
          </cell>
          <cell r="J37">
            <v>1153</v>
          </cell>
          <cell r="M37">
            <v>189</v>
          </cell>
          <cell r="P37">
            <v>201.8</v>
          </cell>
          <cell r="S37">
            <v>209.2</v>
          </cell>
          <cell r="V37">
            <v>296.5</v>
          </cell>
          <cell r="Y37">
            <v>41.9</v>
          </cell>
          <cell r="AB37">
            <v>163.4</v>
          </cell>
          <cell r="AE37">
            <v>15.3</v>
          </cell>
          <cell r="AH37">
            <v>254</v>
          </cell>
          <cell r="AK37">
            <v>231.1</v>
          </cell>
          <cell r="AN37">
            <v>56.1</v>
          </cell>
          <cell r="AQ37">
            <v>223.7</v>
          </cell>
          <cell r="AZ37">
            <v>0</v>
          </cell>
        </row>
        <row r="38">
          <cell r="D38">
            <v>77.900000000000006</v>
          </cell>
          <cell r="G38">
            <v>0</v>
          </cell>
          <cell r="J38">
            <v>0</v>
          </cell>
          <cell r="M38">
            <v>0</v>
          </cell>
          <cell r="P38">
            <v>1.7</v>
          </cell>
          <cell r="S38">
            <v>0.2</v>
          </cell>
          <cell r="V38">
            <v>56.3</v>
          </cell>
          <cell r="Y38">
            <v>0</v>
          </cell>
          <cell r="AB38">
            <v>1.4</v>
          </cell>
          <cell r="AE38">
            <v>0.3</v>
          </cell>
          <cell r="AH38">
            <v>0</v>
          </cell>
          <cell r="AK38">
            <v>0</v>
          </cell>
          <cell r="AN38">
            <v>18.100000000000001</v>
          </cell>
          <cell r="AQ38">
            <v>0</v>
          </cell>
          <cell r="AZ38">
            <v>0</v>
          </cell>
        </row>
        <row r="39">
          <cell r="D39">
            <v>25583.4</v>
          </cell>
          <cell r="G39">
            <v>2380.4</v>
          </cell>
          <cell r="J39">
            <v>5051.8</v>
          </cell>
          <cell r="M39">
            <v>728.1</v>
          </cell>
          <cell r="P39">
            <v>2836.7</v>
          </cell>
          <cell r="S39">
            <v>398.8</v>
          </cell>
          <cell r="V39">
            <v>2615.1999999999998</v>
          </cell>
          <cell r="Y39">
            <v>7424.6</v>
          </cell>
          <cell r="AB39">
            <v>1368.2</v>
          </cell>
          <cell r="AE39">
            <v>402.7</v>
          </cell>
          <cell r="AH39">
            <v>829.3</v>
          </cell>
          <cell r="AK39">
            <v>473.1</v>
          </cell>
          <cell r="AN39">
            <v>689.3</v>
          </cell>
          <cell r="AQ39">
            <v>385.1</v>
          </cell>
          <cell r="AZ39">
            <v>0</v>
          </cell>
        </row>
        <row r="40">
          <cell r="D40">
            <v>1070.2</v>
          </cell>
          <cell r="G40">
            <v>309.3</v>
          </cell>
          <cell r="J40">
            <v>0</v>
          </cell>
          <cell r="M40">
            <v>49.9</v>
          </cell>
          <cell r="P40">
            <v>122.5</v>
          </cell>
          <cell r="S40">
            <v>48.7</v>
          </cell>
          <cell r="V40">
            <v>0</v>
          </cell>
          <cell r="Y40">
            <v>360</v>
          </cell>
          <cell r="AB40">
            <v>79.8</v>
          </cell>
          <cell r="AE40">
            <v>31.1</v>
          </cell>
          <cell r="AH40">
            <v>0</v>
          </cell>
          <cell r="AK40">
            <v>0</v>
          </cell>
          <cell r="AN40">
            <v>68.900000000000006</v>
          </cell>
          <cell r="AQ40">
            <v>0</v>
          </cell>
          <cell r="AZ40">
            <v>0</v>
          </cell>
        </row>
        <row r="41">
          <cell r="D41">
            <v>723.1</v>
          </cell>
          <cell r="G41">
            <v>96.2</v>
          </cell>
          <cell r="J41">
            <v>24.5</v>
          </cell>
          <cell r="M41">
            <v>39.5</v>
          </cell>
          <cell r="P41">
            <v>100.9</v>
          </cell>
          <cell r="S41">
            <v>36.9</v>
          </cell>
          <cell r="V41">
            <v>93.6</v>
          </cell>
          <cell r="Y41">
            <v>154.5</v>
          </cell>
          <cell r="AB41">
            <v>8.6</v>
          </cell>
          <cell r="AE41">
            <v>0</v>
          </cell>
          <cell r="AH41">
            <v>78</v>
          </cell>
          <cell r="AK41">
            <v>52</v>
          </cell>
          <cell r="AN41">
            <v>38.6</v>
          </cell>
          <cell r="AQ41">
            <v>-0.1</v>
          </cell>
          <cell r="AZ41">
            <v>0</v>
          </cell>
        </row>
        <row r="42">
          <cell r="D42">
            <v>386.4</v>
          </cell>
          <cell r="G42">
            <v>0</v>
          </cell>
          <cell r="J42">
            <v>0</v>
          </cell>
          <cell r="M42">
            <v>110.7</v>
          </cell>
          <cell r="P42">
            <v>0</v>
          </cell>
          <cell r="S42">
            <v>61</v>
          </cell>
          <cell r="V42">
            <v>0</v>
          </cell>
          <cell r="Y42">
            <v>0</v>
          </cell>
          <cell r="AB42">
            <v>0</v>
          </cell>
          <cell r="AE42">
            <v>0</v>
          </cell>
          <cell r="AH42">
            <v>132.19999999999999</v>
          </cell>
          <cell r="AK42">
            <v>81.2</v>
          </cell>
          <cell r="AN42">
            <v>0</v>
          </cell>
          <cell r="AQ42">
            <v>1.4</v>
          </cell>
          <cell r="AZ42">
            <v>0</v>
          </cell>
        </row>
        <row r="43">
          <cell r="D43">
            <v>1883.6</v>
          </cell>
          <cell r="G43">
            <v>197</v>
          </cell>
          <cell r="J43">
            <v>184</v>
          </cell>
          <cell r="M43">
            <v>70.8</v>
          </cell>
          <cell r="P43">
            <v>201</v>
          </cell>
          <cell r="S43">
            <v>54.2</v>
          </cell>
          <cell r="V43">
            <v>247.5</v>
          </cell>
          <cell r="Y43">
            <v>512</v>
          </cell>
          <cell r="AB43">
            <v>107.5</v>
          </cell>
          <cell r="AE43">
            <v>21.5</v>
          </cell>
          <cell r="AH43">
            <v>100</v>
          </cell>
          <cell r="AK43">
            <v>58.7</v>
          </cell>
          <cell r="AN43">
            <v>77.099999999999994</v>
          </cell>
          <cell r="AQ43">
            <v>52.4</v>
          </cell>
          <cell r="AZ43">
            <v>0</v>
          </cell>
        </row>
        <row r="44">
          <cell r="D44">
            <v>14871.7</v>
          </cell>
          <cell r="G44">
            <v>1811.9</v>
          </cell>
          <cell r="J44">
            <v>2196.1</v>
          </cell>
          <cell r="M44">
            <v>431.1</v>
          </cell>
          <cell r="P44">
            <v>1526.9</v>
          </cell>
          <cell r="S44">
            <v>142.1</v>
          </cell>
          <cell r="V44">
            <v>852.7</v>
          </cell>
          <cell r="Y44">
            <v>5693.1</v>
          </cell>
          <cell r="AB44">
            <v>387.3</v>
          </cell>
          <cell r="AE44">
            <v>107.2</v>
          </cell>
          <cell r="AH44">
            <v>792.4</v>
          </cell>
          <cell r="AK44">
            <v>250.6</v>
          </cell>
          <cell r="AN44">
            <v>457</v>
          </cell>
          <cell r="AQ44">
            <v>214.8</v>
          </cell>
          <cell r="AZ44">
            <v>8.5</v>
          </cell>
        </row>
        <row r="45">
          <cell r="D45">
            <v>152.1</v>
          </cell>
          <cell r="G45">
            <v>15.5</v>
          </cell>
          <cell r="J45">
            <v>64.599999999999994</v>
          </cell>
          <cell r="M45">
            <v>2.2000000000000002</v>
          </cell>
          <cell r="P45">
            <v>1.6</v>
          </cell>
          <cell r="S45">
            <v>6</v>
          </cell>
          <cell r="V45">
            <v>21.3</v>
          </cell>
          <cell r="Y45">
            <v>6.6</v>
          </cell>
          <cell r="AB45">
            <v>14.3</v>
          </cell>
          <cell r="AE45">
            <v>0</v>
          </cell>
          <cell r="AH45">
            <v>3.4</v>
          </cell>
          <cell r="AK45">
            <v>2.5</v>
          </cell>
          <cell r="AN45">
            <v>11.3</v>
          </cell>
          <cell r="AQ45">
            <v>2.7</v>
          </cell>
          <cell r="AZ45">
            <v>0</v>
          </cell>
        </row>
        <row r="46">
          <cell r="D46">
            <v>753.2</v>
          </cell>
          <cell r="G46">
            <v>226.9</v>
          </cell>
          <cell r="J46">
            <v>172.5</v>
          </cell>
          <cell r="M46">
            <v>12.8</v>
          </cell>
          <cell r="P46">
            <v>59</v>
          </cell>
          <cell r="S46">
            <v>10</v>
          </cell>
          <cell r="V46">
            <v>33</v>
          </cell>
          <cell r="Y46">
            <v>91.6</v>
          </cell>
          <cell r="AB46">
            <v>87.7</v>
          </cell>
          <cell r="AE46">
            <v>0</v>
          </cell>
          <cell r="AH46">
            <v>20.9</v>
          </cell>
          <cell r="AK46">
            <v>5.2</v>
          </cell>
          <cell r="AN46">
            <v>8.9</v>
          </cell>
          <cell r="AQ46">
            <v>24.6</v>
          </cell>
          <cell r="AZ46">
            <v>0</v>
          </cell>
        </row>
        <row r="47">
          <cell r="D47">
            <v>1950.1</v>
          </cell>
          <cell r="G47">
            <v>350.2</v>
          </cell>
          <cell r="J47">
            <v>442.6</v>
          </cell>
          <cell r="M47">
            <v>73.400000000000006</v>
          </cell>
          <cell r="P47">
            <v>154</v>
          </cell>
          <cell r="S47">
            <v>63.4</v>
          </cell>
          <cell r="V47">
            <v>115</v>
          </cell>
          <cell r="Y47">
            <v>338.7</v>
          </cell>
          <cell r="AB47">
            <v>82.7</v>
          </cell>
          <cell r="AE47">
            <v>0</v>
          </cell>
          <cell r="AH47">
            <v>120.8</v>
          </cell>
          <cell r="AK47">
            <v>59.7</v>
          </cell>
          <cell r="AN47">
            <v>81.599999999999994</v>
          </cell>
          <cell r="AQ47">
            <v>68</v>
          </cell>
          <cell r="AZ47">
            <v>0</v>
          </cell>
        </row>
        <row r="48">
          <cell r="D48">
            <v>739.3</v>
          </cell>
          <cell r="G48">
            <v>97.6</v>
          </cell>
          <cell r="J48">
            <v>30.2</v>
          </cell>
          <cell r="M48">
            <v>13.3</v>
          </cell>
          <cell r="P48">
            <v>84.6</v>
          </cell>
          <cell r="S48">
            <v>3</v>
          </cell>
          <cell r="V48">
            <v>23.9</v>
          </cell>
          <cell r="Y48">
            <v>307.8</v>
          </cell>
          <cell r="AB48">
            <v>18.100000000000001</v>
          </cell>
          <cell r="AE48">
            <v>10.5</v>
          </cell>
          <cell r="AH48">
            <v>104.3</v>
          </cell>
          <cell r="AK48">
            <v>15.3</v>
          </cell>
          <cell r="AN48">
            <v>18.7</v>
          </cell>
          <cell r="AQ48">
            <v>11.2</v>
          </cell>
          <cell r="AZ48">
            <v>0.7</v>
          </cell>
        </row>
        <row r="49">
          <cell r="D49">
            <v>1161.4000000000001</v>
          </cell>
          <cell r="G49">
            <v>190.7</v>
          </cell>
          <cell r="J49">
            <v>269</v>
          </cell>
          <cell r="M49">
            <v>18.399999999999999</v>
          </cell>
          <cell r="P49">
            <v>119.5</v>
          </cell>
          <cell r="S49">
            <v>54</v>
          </cell>
          <cell r="V49">
            <v>168.5</v>
          </cell>
          <cell r="Y49">
            <v>157.30000000000001</v>
          </cell>
          <cell r="AB49">
            <v>4.3</v>
          </cell>
          <cell r="AE49">
            <v>6.5</v>
          </cell>
          <cell r="AH49">
            <v>65.900000000000006</v>
          </cell>
          <cell r="AK49">
            <v>19.899999999999999</v>
          </cell>
          <cell r="AN49">
            <v>55.5</v>
          </cell>
          <cell r="AQ49">
            <v>31.9</v>
          </cell>
          <cell r="AZ49">
            <v>0</v>
          </cell>
        </row>
        <row r="55">
          <cell r="D55">
            <v>1170.9000000000001</v>
          </cell>
          <cell r="G55">
            <v>149</v>
          </cell>
          <cell r="J55">
            <v>111.1</v>
          </cell>
          <cell r="M55">
            <v>46.3</v>
          </cell>
          <cell r="P55">
            <v>125.1</v>
          </cell>
          <cell r="S55">
            <v>28.7</v>
          </cell>
          <cell r="V55">
            <v>12.9</v>
          </cell>
          <cell r="Y55">
            <v>404.7</v>
          </cell>
          <cell r="AB55">
            <v>17.5</v>
          </cell>
          <cell r="AE55">
            <v>21.7</v>
          </cell>
          <cell r="AH55">
            <v>83.7</v>
          </cell>
          <cell r="AK55">
            <v>48</v>
          </cell>
          <cell r="AN55">
            <v>112.6</v>
          </cell>
          <cell r="AQ55">
            <v>9.6</v>
          </cell>
          <cell r="AZ55">
            <v>0</v>
          </cell>
        </row>
        <row r="56">
          <cell r="D56">
            <v>5242.7</v>
          </cell>
          <cell r="G56">
            <v>275</v>
          </cell>
          <cell r="J56">
            <v>364.1</v>
          </cell>
          <cell r="M56">
            <v>340</v>
          </cell>
          <cell r="P56">
            <v>151.9</v>
          </cell>
          <cell r="S56">
            <v>107.5</v>
          </cell>
          <cell r="V56">
            <v>1854.9</v>
          </cell>
          <cell r="Y56">
            <v>621.1</v>
          </cell>
          <cell r="AB56">
            <v>657.8</v>
          </cell>
          <cell r="AE56">
            <v>39</v>
          </cell>
          <cell r="AH56">
            <v>130.80000000000001</v>
          </cell>
          <cell r="AK56">
            <v>42.1</v>
          </cell>
          <cell r="AN56">
            <v>583.20000000000005</v>
          </cell>
          <cell r="AQ56">
            <v>75.400000000000006</v>
          </cell>
          <cell r="AZ56">
            <v>0</v>
          </cell>
        </row>
        <row r="57">
          <cell r="D57">
            <v>2372.6</v>
          </cell>
          <cell r="G57">
            <v>192.6</v>
          </cell>
          <cell r="J57">
            <v>395.3</v>
          </cell>
          <cell r="M57">
            <v>64.7</v>
          </cell>
          <cell r="P57">
            <v>126.1</v>
          </cell>
          <cell r="S57">
            <v>87.8</v>
          </cell>
          <cell r="V57">
            <v>559.70000000000005</v>
          </cell>
          <cell r="Y57">
            <v>446.6</v>
          </cell>
          <cell r="AB57">
            <v>239.9</v>
          </cell>
          <cell r="AE57">
            <v>10</v>
          </cell>
          <cell r="AH57">
            <v>41.7</v>
          </cell>
          <cell r="AK57">
            <v>28.3</v>
          </cell>
          <cell r="AN57">
            <v>150.1</v>
          </cell>
          <cell r="AQ57">
            <v>29.7</v>
          </cell>
          <cell r="AZ57">
            <v>0</v>
          </cell>
        </row>
        <row r="58">
          <cell r="D58">
            <v>250.2</v>
          </cell>
          <cell r="G58">
            <v>17</v>
          </cell>
          <cell r="J58">
            <v>44</v>
          </cell>
          <cell r="M58">
            <v>1.7</v>
          </cell>
          <cell r="P58">
            <v>11.7</v>
          </cell>
          <cell r="S58">
            <v>0.9</v>
          </cell>
          <cell r="V58">
            <v>6.9</v>
          </cell>
          <cell r="Y58">
            <v>135.30000000000001</v>
          </cell>
          <cell r="AB58">
            <v>5.3</v>
          </cell>
          <cell r="AE58">
            <v>5.7</v>
          </cell>
          <cell r="AH58">
            <v>8.9</v>
          </cell>
          <cell r="AK58">
            <v>1.1000000000000001</v>
          </cell>
          <cell r="AN58">
            <v>9.4</v>
          </cell>
          <cell r="AQ58">
            <v>2.5</v>
          </cell>
          <cell r="AZ58">
            <v>0</v>
          </cell>
        </row>
        <row r="59">
          <cell r="D59">
            <v>440.2</v>
          </cell>
          <cell r="G59">
            <v>19</v>
          </cell>
          <cell r="J59">
            <v>19.7</v>
          </cell>
          <cell r="M59">
            <v>25.9</v>
          </cell>
          <cell r="P59">
            <v>27.5</v>
          </cell>
          <cell r="S59">
            <v>16.5</v>
          </cell>
          <cell r="V59">
            <v>70.3</v>
          </cell>
          <cell r="Y59">
            <v>155.19999999999999</v>
          </cell>
          <cell r="AB59">
            <v>8.1999999999999993</v>
          </cell>
          <cell r="AE59">
            <v>3.7</v>
          </cell>
          <cell r="AH59">
            <v>25.2</v>
          </cell>
          <cell r="AK59">
            <v>20.399999999999999</v>
          </cell>
          <cell r="AN59">
            <v>20.6</v>
          </cell>
          <cell r="AQ59">
            <v>28</v>
          </cell>
          <cell r="AZ59">
            <v>0</v>
          </cell>
        </row>
        <row r="60">
          <cell r="D60">
            <v>819.5</v>
          </cell>
          <cell r="G60">
            <v>104</v>
          </cell>
          <cell r="J60">
            <v>194.1</v>
          </cell>
          <cell r="M60">
            <v>9.8000000000000007</v>
          </cell>
          <cell r="P60">
            <v>61.2</v>
          </cell>
          <cell r="S60">
            <v>3.6</v>
          </cell>
          <cell r="V60">
            <v>87.8</v>
          </cell>
          <cell r="Y60">
            <v>226.8</v>
          </cell>
          <cell r="AB60">
            <v>65.7</v>
          </cell>
          <cell r="AE60">
            <v>12.5</v>
          </cell>
          <cell r="AH60">
            <v>12.9</v>
          </cell>
          <cell r="AK60">
            <v>12.8</v>
          </cell>
          <cell r="AN60">
            <v>24.7</v>
          </cell>
          <cell r="AQ60">
            <v>3.5</v>
          </cell>
          <cell r="AZ60">
            <v>0</v>
          </cell>
        </row>
        <row r="61">
          <cell r="D61">
            <v>128.19999999999999</v>
          </cell>
          <cell r="G61">
            <v>3.9</v>
          </cell>
          <cell r="J61">
            <v>70.900000000000006</v>
          </cell>
          <cell r="M61">
            <v>0.5</v>
          </cell>
          <cell r="P61">
            <v>18.600000000000001</v>
          </cell>
          <cell r="S61">
            <v>0.1</v>
          </cell>
          <cell r="V61">
            <v>8.4</v>
          </cell>
          <cell r="Y61">
            <v>10.9</v>
          </cell>
          <cell r="AB61">
            <v>7.9</v>
          </cell>
          <cell r="AE61">
            <v>0.2</v>
          </cell>
          <cell r="AH61">
            <v>1.6</v>
          </cell>
          <cell r="AK61">
            <v>2</v>
          </cell>
          <cell r="AN61">
            <v>2.8</v>
          </cell>
          <cell r="AQ61">
            <v>0.4</v>
          </cell>
          <cell r="AZ61">
            <v>0</v>
          </cell>
        </row>
        <row r="62">
          <cell r="D62">
            <v>261.2</v>
          </cell>
          <cell r="G62">
            <v>18.899999999999999</v>
          </cell>
          <cell r="J62">
            <v>36.200000000000003</v>
          </cell>
          <cell r="M62">
            <v>6.9</v>
          </cell>
          <cell r="P62">
            <v>11.2</v>
          </cell>
          <cell r="S62">
            <v>3.8</v>
          </cell>
          <cell r="V62">
            <v>16.600000000000001</v>
          </cell>
          <cell r="Y62">
            <v>124.9</v>
          </cell>
          <cell r="AB62">
            <v>8.6</v>
          </cell>
          <cell r="AE62">
            <v>1.3</v>
          </cell>
          <cell r="AH62">
            <v>11.1</v>
          </cell>
          <cell r="AK62">
            <v>5.4</v>
          </cell>
          <cell r="AN62">
            <v>13.1</v>
          </cell>
          <cell r="AQ62">
            <v>3.2</v>
          </cell>
          <cell r="AZ62">
            <v>0</v>
          </cell>
        </row>
        <row r="63">
          <cell r="D63">
            <v>532.4</v>
          </cell>
          <cell r="G63">
            <v>93.3</v>
          </cell>
          <cell r="J63">
            <v>33.200000000000003</v>
          </cell>
          <cell r="M63">
            <v>9.6999999999999993</v>
          </cell>
          <cell r="P63">
            <v>57.1</v>
          </cell>
          <cell r="S63">
            <v>13.8</v>
          </cell>
          <cell r="V63">
            <v>37.6</v>
          </cell>
          <cell r="Y63">
            <v>192.8</v>
          </cell>
          <cell r="AB63">
            <v>44.3</v>
          </cell>
          <cell r="AE63">
            <v>1.9</v>
          </cell>
          <cell r="AH63">
            <v>13.6</v>
          </cell>
          <cell r="AK63">
            <v>9.6999999999999993</v>
          </cell>
          <cell r="AN63">
            <v>20.3</v>
          </cell>
          <cell r="AQ63">
            <v>5</v>
          </cell>
          <cell r="AZ63">
            <v>0</v>
          </cell>
        </row>
        <row r="66">
          <cell r="D66">
            <v>950.4</v>
          </cell>
          <cell r="G66">
            <v>24.9</v>
          </cell>
          <cell r="J66">
            <v>5.4</v>
          </cell>
          <cell r="M66">
            <v>60.5</v>
          </cell>
          <cell r="P66">
            <v>247.9</v>
          </cell>
          <cell r="S66">
            <v>19.600000000000001</v>
          </cell>
          <cell r="V66">
            <v>65.599999999999994</v>
          </cell>
          <cell r="Y66">
            <v>325.5</v>
          </cell>
          <cell r="AB66">
            <v>61.6</v>
          </cell>
          <cell r="AE66">
            <v>4.4000000000000004</v>
          </cell>
          <cell r="AH66">
            <v>13.1</v>
          </cell>
          <cell r="AK66">
            <v>90.2</v>
          </cell>
          <cell r="AN66">
            <v>18.5</v>
          </cell>
          <cell r="AQ66">
            <v>13.1</v>
          </cell>
          <cell r="AZ66">
            <v>0</v>
          </cell>
        </row>
        <row r="67">
          <cell r="D67">
            <v>9757.7999999999993</v>
          </cell>
          <cell r="G67">
            <v>2144.1999999999998</v>
          </cell>
          <cell r="J67">
            <v>2187.6999999999998</v>
          </cell>
          <cell r="M67">
            <v>297.89999999999998</v>
          </cell>
          <cell r="P67">
            <v>621.5</v>
          </cell>
          <cell r="S67">
            <v>379.8</v>
          </cell>
          <cell r="V67">
            <v>318.7</v>
          </cell>
          <cell r="Y67">
            <v>1879.9</v>
          </cell>
          <cell r="AB67">
            <v>494.2</v>
          </cell>
          <cell r="AE67">
            <v>35.700000000000003</v>
          </cell>
          <cell r="AH67">
            <v>536</v>
          </cell>
          <cell r="AK67">
            <v>339</v>
          </cell>
          <cell r="AN67">
            <v>189.3</v>
          </cell>
          <cell r="AQ67">
            <v>317.10000000000002</v>
          </cell>
          <cell r="AZ67">
            <v>16.899999999999999</v>
          </cell>
        </row>
        <row r="68">
          <cell r="D68">
            <v>2848.3</v>
          </cell>
          <cell r="G68">
            <v>154.6</v>
          </cell>
          <cell r="J68">
            <v>184.1</v>
          </cell>
          <cell r="M68">
            <v>303.5</v>
          </cell>
          <cell r="P68">
            <v>179</v>
          </cell>
          <cell r="S68">
            <v>22.9</v>
          </cell>
          <cell r="V68">
            <v>236</v>
          </cell>
          <cell r="Y68">
            <v>808</v>
          </cell>
          <cell r="AB68">
            <v>242.6</v>
          </cell>
          <cell r="AE68">
            <v>19.3</v>
          </cell>
          <cell r="AH68">
            <v>244.5</v>
          </cell>
          <cell r="AK68">
            <v>270.2</v>
          </cell>
          <cell r="AN68">
            <v>84.8</v>
          </cell>
          <cell r="AQ68">
            <v>88.4</v>
          </cell>
          <cell r="AZ68">
            <v>10.5</v>
          </cell>
        </row>
        <row r="69">
          <cell r="D69">
            <v>52.4</v>
          </cell>
          <cell r="G69">
            <v>5.7</v>
          </cell>
          <cell r="J69">
            <v>2.2000000000000002</v>
          </cell>
          <cell r="M69">
            <v>0.1</v>
          </cell>
          <cell r="P69">
            <v>1</v>
          </cell>
          <cell r="S69">
            <v>0</v>
          </cell>
          <cell r="V69">
            <v>0.2</v>
          </cell>
          <cell r="Y69">
            <v>28.2</v>
          </cell>
          <cell r="AB69">
            <v>0.5</v>
          </cell>
          <cell r="AE69">
            <v>0.3</v>
          </cell>
          <cell r="AH69">
            <v>13.6</v>
          </cell>
          <cell r="AK69">
            <v>0</v>
          </cell>
          <cell r="AN69">
            <v>0.5</v>
          </cell>
          <cell r="AQ69">
            <v>0.1</v>
          </cell>
          <cell r="AZ69">
            <v>0</v>
          </cell>
        </row>
        <row r="70">
          <cell r="D70">
            <v>99.2</v>
          </cell>
          <cell r="G70">
            <v>5.8</v>
          </cell>
          <cell r="J70">
            <v>11.4</v>
          </cell>
          <cell r="M70">
            <v>1.5</v>
          </cell>
          <cell r="P70">
            <v>6.9</v>
          </cell>
          <cell r="S70">
            <v>1</v>
          </cell>
          <cell r="V70">
            <v>23.2</v>
          </cell>
          <cell r="Y70">
            <v>16.899999999999999</v>
          </cell>
          <cell r="AB70">
            <v>1</v>
          </cell>
          <cell r="AE70">
            <v>1.2</v>
          </cell>
          <cell r="AH70">
            <v>12.9</v>
          </cell>
          <cell r="AK70">
            <v>4.9000000000000004</v>
          </cell>
          <cell r="AN70">
            <v>4.9000000000000004</v>
          </cell>
          <cell r="AQ70">
            <v>7.5</v>
          </cell>
          <cell r="AZ70">
            <v>0</v>
          </cell>
        </row>
        <row r="71">
          <cell r="D71">
            <v>20.8</v>
          </cell>
          <cell r="G71">
            <v>1.6</v>
          </cell>
          <cell r="J71">
            <v>5.2</v>
          </cell>
          <cell r="M71">
            <v>3.3</v>
          </cell>
          <cell r="P71">
            <v>1</v>
          </cell>
          <cell r="S71">
            <v>0.3</v>
          </cell>
          <cell r="V71">
            <v>2</v>
          </cell>
          <cell r="Y71">
            <v>3.6</v>
          </cell>
          <cell r="AB71">
            <v>2.2000000000000002</v>
          </cell>
          <cell r="AE71">
            <v>0.1</v>
          </cell>
          <cell r="AH71">
            <v>0.6</v>
          </cell>
          <cell r="AK71">
            <v>0.4</v>
          </cell>
          <cell r="AN71">
            <v>0.1</v>
          </cell>
          <cell r="AQ71">
            <v>0.3</v>
          </cell>
          <cell r="AZ71">
            <v>0</v>
          </cell>
        </row>
        <row r="72">
          <cell r="D72">
            <v>24.6</v>
          </cell>
          <cell r="G72">
            <v>1</v>
          </cell>
          <cell r="J72">
            <v>11.1</v>
          </cell>
          <cell r="M72">
            <v>0.7</v>
          </cell>
          <cell r="P72">
            <v>2.1</v>
          </cell>
          <cell r="S72">
            <v>0</v>
          </cell>
          <cell r="V72">
            <v>1.6</v>
          </cell>
          <cell r="Y72">
            <v>7.6</v>
          </cell>
          <cell r="AB72">
            <v>-2.8</v>
          </cell>
          <cell r="AE72">
            <v>0.1</v>
          </cell>
          <cell r="AH72">
            <v>0.5</v>
          </cell>
          <cell r="AK72">
            <v>2.6</v>
          </cell>
          <cell r="AN72">
            <v>-0.2</v>
          </cell>
          <cell r="AQ72">
            <v>0.3</v>
          </cell>
          <cell r="AZ72">
            <v>0</v>
          </cell>
        </row>
        <row r="73">
          <cell r="D73">
            <v>61.7</v>
          </cell>
          <cell r="G73">
            <v>6.9</v>
          </cell>
          <cell r="J73">
            <v>10</v>
          </cell>
          <cell r="M73">
            <v>3.7</v>
          </cell>
          <cell r="P73">
            <v>4.8</v>
          </cell>
          <cell r="S73">
            <v>0.5</v>
          </cell>
          <cell r="V73">
            <v>6.4</v>
          </cell>
          <cell r="Y73">
            <v>13.4</v>
          </cell>
          <cell r="AB73">
            <v>2.8</v>
          </cell>
          <cell r="AE73">
            <v>0.3</v>
          </cell>
          <cell r="AH73">
            <v>6.8</v>
          </cell>
          <cell r="AK73">
            <v>2.7</v>
          </cell>
          <cell r="AN73">
            <v>1.8</v>
          </cell>
          <cell r="AQ73">
            <v>1.7</v>
          </cell>
          <cell r="AZ73">
            <v>0</v>
          </cell>
        </row>
        <row r="74">
          <cell r="D74">
            <v>133.1</v>
          </cell>
          <cell r="G74">
            <v>17.5</v>
          </cell>
          <cell r="J74">
            <v>22.6</v>
          </cell>
          <cell r="M74">
            <v>3.8</v>
          </cell>
          <cell r="P74">
            <v>9.6999999999999993</v>
          </cell>
          <cell r="S74">
            <v>2.2999999999999998</v>
          </cell>
          <cell r="V74">
            <v>10.1</v>
          </cell>
          <cell r="Y74">
            <v>30.3</v>
          </cell>
          <cell r="AB74">
            <v>12.7</v>
          </cell>
          <cell r="AE74">
            <v>1.4</v>
          </cell>
          <cell r="AH74">
            <v>7.6</v>
          </cell>
          <cell r="AK74">
            <v>4.5999999999999996</v>
          </cell>
          <cell r="AN74">
            <v>6.3</v>
          </cell>
          <cell r="AQ74">
            <v>4.3</v>
          </cell>
          <cell r="AZ74">
            <v>0</v>
          </cell>
        </row>
        <row r="76">
          <cell r="D76">
            <v>3094.2</v>
          </cell>
          <cell r="G76">
            <v>286.39999999999998</v>
          </cell>
          <cell r="J76">
            <v>239.9</v>
          </cell>
          <cell r="M76">
            <v>126.4</v>
          </cell>
          <cell r="P76">
            <v>260.7</v>
          </cell>
          <cell r="S76">
            <v>92.1</v>
          </cell>
          <cell r="V76">
            <v>315</v>
          </cell>
          <cell r="Y76">
            <v>1042</v>
          </cell>
          <cell r="AB76">
            <v>130.9</v>
          </cell>
          <cell r="AE76">
            <v>40.6</v>
          </cell>
          <cell r="AH76">
            <v>209.2</v>
          </cell>
          <cell r="AK76">
            <v>138.6</v>
          </cell>
          <cell r="AN76">
            <v>119.8</v>
          </cell>
          <cell r="AQ76">
            <v>92.7</v>
          </cell>
          <cell r="AZ76">
            <v>0</v>
          </cell>
        </row>
        <row r="80">
          <cell r="D80">
            <v>2.2999999999999998</v>
          </cell>
          <cell r="G80">
            <v>0.1</v>
          </cell>
          <cell r="J80">
            <v>0</v>
          </cell>
          <cell r="M80">
            <v>0</v>
          </cell>
          <cell r="P80">
            <v>0</v>
          </cell>
          <cell r="S80">
            <v>0</v>
          </cell>
          <cell r="V80">
            <v>2</v>
          </cell>
          <cell r="Y80">
            <v>0.2</v>
          </cell>
          <cell r="AB80">
            <v>0</v>
          </cell>
          <cell r="AE80">
            <v>0</v>
          </cell>
          <cell r="AH80">
            <v>0</v>
          </cell>
          <cell r="AK80">
            <v>0</v>
          </cell>
          <cell r="AN80">
            <v>0</v>
          </cell>
          <cell r="AQ80">
            <v>0</v>
          </cell>
          <cell r="AZ80">
            <v>0</v>
          </cell>
        </row>
        <row r="81">
          <cell r="D81">
            <v>2.5</v>
          </cell>
          <cell r="G81">
            <v>0</v>
          </cell>
          <cell r="J81">
            <v>0</v>
          </cell>
          <cell r="M81">
            <v>0</v>
          </cell>
          <cell r="P81">
            <v>0.1</v>
          </cell>
          <cell r="S81">
            <v>0</v>
          </cell>
          <cell r="V81">
            <v>0</v>
          </cell>
          <cell r="Y81">
            <v>2.2000000000000002</v>
          </cell>
          <cell r="AB81">
            <v>0.1</v>
          </cell>
          <cell r="AE81">
            <v>0</v>
          </cell>
          <cell r="AH81">
            <v>0</v>
          </cell>
          <cell r="AK81">
            <v>0</v>
          </cell>
          <cell r="AN81">
            <v>0</v>
          </cell>
          <cell r="AQ81">
            <v>0</v>
          </cell>
          <cell r="AZ81">
            <v>0</v>
          </cell>
        </row>
        <row r="82">
          <cell r="D82">
            <v>11.9</v>
          </cell>
          <cell r="G82">
            <v>0.2</v>
          </cell>
          <cell r="J82">
            <v>0.6</v>
          </cell>
          <cell r="M82">
            <v>0</v>
          </cell>
          <cell r="P82">
            <v>0.5</v>
          </cell>
          <cell r="S82">
            <v>0.2</v>
          </cell>
          <cell r="V82">
            <v>0.9</v>
          </cell>
          <cell r="Y82">
            <v>0.4</v>
          </cell>
          <cell r="AB82">
            <v>8.4</v>
          </cell>
          <cell r="AE82">
            <v>0</v>
          </cell>
          <cell r="AH82">
            <v>0</v>
          </cell>
          <cell r="AK82">
            <v>0.2</v>
          </cell>
          <cell r="AN82">
            <v>0.5</v>
          </cell>
          <cell r="AQ82">
            <v>0</v>
          </cell>
          <cell r="AZ82">
            <v>0</v>
          </cell>
        </row>
        <row r="83">
          <cell r="D83">
            <v>2.1</v>
          </cell>
          <cell r="G83">
            <v>0.1</v>
          </cell>
          <cell r="J83">
            <v>1</v>
          </cell>
          <cell r="M83">
            <v>0</v>
          </cell>
          <cell r="P83">
            <v>0</v>
          </cell>
          <cell r="S83">
            <v>0</v>
          </cell>
          <cell r="V83">
            <v>0.4</v>
          </cell>
          <cell r="Y83">
            <v>0.1</v>
          </cell>
          <cell r="AB83">
            <v>0</v>
          </cell>
          <cell r="AE83">
            <v>0</v>
          </cell>
          <cell r="AH83">
            <v>0.5</v>
          </cell>
          <cell r="AK83">
            <v>0</v>
          </cell>
          <cell r="AN83">
            <v>0.1</v>
          </cell>
          <cell r="AQ83">
            <v>0</v>
          </cell>
          <cell r="AZ83">
            <v>0</v>
          </cell>
        </row>
        <row r="84">
          <cell r="D84">
            <v>1.2</v>
          </cell>
          <cell r="G84">
            <v>0.6</v>
          </cell>
          <cell r="J84">
            <v>0</v>
          </cell>
          <cell r="M84">
            <v>0</v>
          </cell>
          <cell r="P84">
            <v>0.4</v>
          </cell>
          <cell r="S84">
            <v>0</v>
          </cell>
          <cell r="V84">
            <v>0</v>
          </cell>
          <cell r="Y84">
            <v>0.1</v>
          </cell>
          <cell r="AB84">
            <v>0</v>
          </cell>
          <cell r="AE84">
            <v>0</v>
          </cell>
          <cell r="AH84">
            <v>0</v>
          </cell>
          <cell r="AK84">
            <v>0</v>
          </cell>
          <cell r="AN84">
            <v>0.1</v>
          </cell>
          <cell r="AQ84">
            <v>0</v>
          </cell>
          <cell r="AZ84">
            <v>0</v>
          </cell>
        </row>
        <row r="85">
          <cell r="D85">
            <v>233.3</v>
          </cell>
          <cell r="G85">
            <v>32.700000000000003</v>
          </cell>
          <cell r="J85">
            <v>36.299999999999997</v>
          </cell>
          <cell r="M85">
            <v>0.6</v>
          </cell>
          <cell r="P85">
            <v>4</v>
          </cell>
          <cell r="S85">
            <v>0.3</v>
          </cell>
          <cell r="V85">
            <v>31.6</v>
          </cell>
          <cell r="Y85">
            <v>111.1</v>
          </cell>
          <cell r="AB85">
            <v>3.4</v>
          </cell>
          <cell r="AE85">
            <v>2</v>
          </cell>
          <cell r="AH85">
            <v>7.1</v>
          </cell>
          <cell r="AK85">
            <v>0.3</v>
          </cell>
          <cell r="AN85">
            <v>3.7</v>
          </cell>
          <cell r="AQ85">
            <v>0.1</v>
          </cell>
          <cell r="AZ85">
            <v>0</v>
          </cell>
        </row>
        <row r="86">
          <cell r="D86">
            <v>33</v>
          </cell>
          <cell r="G86">
            <v>12.7</v>
          </cell>
          <cell r="J86">
            <v>13.5</v>
          </cell>
          <cell r="M86">
            <v>0.1</v>
          </cell>
          <cell r="P86">
            <v>2</v>
          </cell>
          <cell r="S86">
            <v>0</v>
          </cell>
          <cell r="V86">
            <v>0.4</v>
          </cell>
          <cell r="Y86">
            <v>2.8</v>
          </cell>
          <cell r="AB86">
            <v>0</v>
          </cell>
          <cell r="AE86">
            <v>0.1</v>
          </cell>
          <cell r="AH86">
            <v>0.2</v>
          </cell>
          <cell r="AK86">
            <v>0.9</v>
          </cell>
          <cell r="AN86">
            <v>0.4</v>
          </cell>
          <cell r="AQ86">
            <v>0</v>
          </cell>
          <cell r="AZ86">
            <v>0</v>
          </cell>
        </row>
        <row r="87">
          <cell r="D87">
            <v>216.4</v>
          </cell>
          <cell r="G87">
            <v>34.4</v>
          </cell>
          <cell r="J87">
            <v>59</v>
          </cell>
          <cell r="M87">
            <v>10.199999999999999</v>
          </cell>
          <cell r="P87">
            <v>27.3</v>
          </cell>
          <cell r="S87">
            <v>2.8</v>
          </cell>
          <cell r="V87">
            <v>11.7</v>
          </cell>
          <cell r="Y87">
            <v>31.8</v>
          </cell>
          <cell r="AB87">
            <v>6.5</v>
          </cell>
          <cell r="AE87">
            <v>2.4</v>
          </cell>
          <cell r="AH87">
            <v>14.2</v>
          </cell>
          <cell r="AK87">
            <v>2.8</v>
          </cell>
          <cell r="AN87">
            <v>7.1</v>
          </cell>
          <cell r="AQ87">
            <v>6.3</v>
          </cell>
          <cell r="AZ87">
            <v>0</v>
          </cell>
        </row>
        <row r="88">
          <cell r="D88">
            <v>88.3</v>
          </cell>
          <cell r="G88">
            <v>5.6</v>
          </cell>
          <cell r="J88">
            <v>10.1</v>
          </cell>
          <cell r="M88">
            <v>0.4</v>
          </cell>
          <cell r="P88">
            <v>25.7</v>
          </cell>
          <cell r="S88">
            <v>0.1</v>
          </cell>
          <cell r="V88">
            <v>3.6</v>
          </cell>
          <cell r="Y88">
            <v>33.5</v>
          </cell>
          <cell r="AB88">
            <v>2.5</v>
          </cell>
          <cell r="AE88">
            <v>0.2</v>
          </cell>
          <cell r="AH88">
            <v>4.5</v>
          </cell>
          <cell r="AK88">
            <v>0.4</v>
          </cell>
          <cell r="AN88">
            <v>0.8</v>
          </cell>
          <cell r="AQ88">
            <v>0.8</v>
          </cell>
          <cell r="AZ88">
            <v>0.2</v>
          </cell>
        </row>
        <row r="90">
          <cell r="D90">
            <v>1699.3</v>
          </cell>
          <cell r="G90">
            <v>131.9</v>
          </cell>
          <cell r="J90">
            <v>308.10000000000002</v>
          </cell>
          <cell r="M90">
            <v>22</v>
          </cell>
          <cell r="P90">
            <v>157</v>
          </cell>
          <cell r="S90">
            <v>32.1</v>
          </cell>
          <cell r="V90">
            <v>161.1</v>
          </cell>
          <cell r="Y90">
            <v>483.9</v>
          </cell>
          <cell r="AB90">
            <v>76.900000000000006</v>
          </cell>
          <cell r="AE90">
            <v>6.9</v>
          </cell>
          <cell r="AH90">
            <v>158.6</v>
          </cell>
          <cell r="AK90">
            <v>59.3</v>
          </cell>
          <cell r="AN90">
            <v>33.4</v>
          </cell>
          <cell r="AQ90">
            <v>33.9</v>
          </cell>
          <cell r="AZ90">
            <v>34.1</v>
          </cell>
        </row>
        <row r="91">
          <cell r="D91">
            <v>2350.1</v>
          </cell>
          <cell r="G91">
            <v>336.7</v>
          </cell>
          <cell r="J91">
            <v>350.5</v>
          </cell>
          <cell r="M91">
            <v>55.3</v>
          </cell>
          <cell r="P91">
            <v>174.7</v>
          </cell>
          <cell r="S91">
            <v>43.4</v>
          </cell>
          <cell r="V91">
            <v>258.3</v>
          </cell>
          <cell r="Y91">
            <v>679.9</v>
          </cell>
          <cell r="AB91">
            <v>120.1</v>
          </cell>
          <cell r="AE91">
            <v>32.200000000000003</v>
          </cell>
          <cell r="AH91">
            <v>109</v>
          </cell>
          <cell r="AK91">
            <v>61.4</v>
          </cell>
          <cell r="AN91">
            <v>81.400000000000006</v>
          </cell>
          <cell r="AQ91">
            <v>47.2</v>
          </cell>
          <cell r="AZ91">
            <v>0</v>
          </cell>
        </row>
        <row r="93">
          <cell r="D93">
            <v>2.8</v>
          </cell>
          <cell r="G93">
            <v>0</v>
          </cell>
          <cell r="J93">
            <v>0.1</v>
          </cell>
          <cell r="M93">
            <v>0</v>
          </cell>
          <cell r="P93">
            <v>2.7</v>
          </cell>
          <cell r="S93">
            <v>0</v>
          </cell>
          <cell r="V93">
            <v>0</v>
          </cell>
          <cell r="Y93">
            <v>0</v>
          </cell>
          <cell r="AB93">
            <v>0</v>
          </cell>
          <cell r="AE93">
            <v>0</v>
          </cell>
          <cell r="AH93">
            <v>0</v>
          </cell>
          <cell r="AK93">
            <v>0</v>
          </cell>
          <cell r="AN93">
            <v>0</v>
          </cell>
          <cell r="AQ93">
            <v>0</v>
          </cell>
          <cell r="AZ93">
            <v>0</v>
          </cell>
        </row>
        <row r="94">
          <cell r="D94">
            <v>30.3</v>
          </cell>
          <cell r="G94">
            <v>0</v>
          </cell>
          <cell r="J94">
            <v>0.2</v>
          </cell>
          <cell r="M94">
            <v>0</v>
          </cell>
          <cell r="P94">
            <v>11.8</v>
          </cell>
          <cell r="S94">
            <v>0</v>
          </cell>
          <cell r="V94">
            <v>0</v>
          </cell>
          <cell r="Y94">
            <v>0</v>
          </cell>
          <cell r="AB94">
            <v>0.7</v>
          </cell>
          <cell r="AE94">
            <v>0</v>
          </cell>
          <cell r="AH94">
            <v>0</v>
          </cell>
          <cell r="AK94">
            <v>17.2</v>
          </cell>
          <cell r="AN94">
            <v>0</v>
          </cell>
          <cell r="AQ94">
            <v>0.5</v>
          </cell>
          <cell r="AZ94">
            <v>0</v>
          </cell>
        </row>
        <row r="95">
          <cell r="D95">
            <v>5.3</v>
          </cell>
          <cell r="G95">
            <v>0</v>
          </cell>
          <cell r="J95">
            <v>0.3</v>
          </cell>
          <cell r="M95">
            <v>0.2</v>
          </cell>
          <cell r="P95">
            <v>0.1</v>
          </cell>
          <cell r="S95">
            <v>0</v>
          </cell>
          <cell r="V95">
            <v>1.7</v>
          </cell>
          <cell r="Y95">
            <v>0.1</v>
          </cell>
          <cell r="AB95">
            <v>0.8</v>
          </cell>
          <cell r="AE95">
            <v>0</v>
          </cell>
          <cell r="AH95">
            <v>0</v>
          </cell>
          <cell r="AK95">
            <v>1.7</v>
          </cell>
          <cell r="AN95">
            <v>0.3</v>
          </cell>
          <cell r="AQ95">
            <v>0</v>
          </cell>
          <cell r="AZ95">
            <v>0</v>
          </cell>
        </row>
        <row r="96">
          <cell r="D96">
            <v>0.1</v>
          </cell>
          <cell r="G96">
            <v>0</v>
          </cell>
          <cell r="J96">
            <v>0</v>
          </cell>
          <cell r="M96">
            <v>0</v>
          </cell>
          <cell r="P96">
            <v>0</v>
          </cell>
          <cell r="S96">
            <v>0</v>
          </cell>
          <cell r="V96">
            <v>0</v>
          </cell>
          <cell r="Y96">
            <v>0</v>
          </cell>
          <cell r="AB96">
            <v>0</v>
          </cell>
          <cell r="AE96">
            <v>0</v>
          </cell>
          <cell r="AH96">
            <v>0</v>
          </cell>
          <cell r="AK96">
            <v>0</v>
          </cell>
          <cell r="AN96">
            <v>0</v>
          </cell>
          <cell r="AQ96">
            <v>0</v>
          </cell>
          <cell r="AZ96">
            <v>0</v>
          </cell>
        </row>
        <row r="97">
          <cell r="D97">
            <v>0.1</v>
          </cell>
          <cell r="G97">
            <v>0</v>
          </cell>
          <cell r="J97">
            <v>0.1</v>
          </cell>
          <cell r="M97">
            <v>0</v>
          </cell>
          <cell r="P97">
            <v>0</v>
          </cell>
          <cell r="S97">
            <v>0</v>
          </cell>
          <cell r="V97">
            <v>0</v>
          </cell>
          <cell r="Y97">
            <v>0</v>
          </cell>
          <cell r="AB97">
            <v>0</v>
          </cell>
          <cell r="AE97">
            <v>0</v>
          </cell>
          <cell r="AH97">
            <v>0</v>
          </cell>
          <cell r="AK97">
            <v>0</v>
          </cell>
          <cell r="AN97">
            <v>0</v>
          </cell>
          <cell r="AQ97">
            <v>0</v>
          </cell>
          <cell r="AZ97">
            <v>0</v>
          </cell>
        </row>
        <row r="98">
          <cell r="D98">
            <v>34.799999999999997</v>
          </cell>
          <cell r="G98">
            <v>0</v>
          </cell>
          <cell r="J98">
            <v>0.6</v>
          </cell>
          <cell r="M98">
            <v>0</v>
          </cell>
          <cell r="P98">
            <v>0</v>
          </cell>
          <cell r="S98">
            <v>0.3</v>
          </cell>
          <cell r="V98">
            <v>9</v>
          </cell>
          <cell r="Y98">
            <v>21.3</v>
          </cell>
          <cell r="AB98">
            <v>0.1</v>
          </cell>
          <cell r="AE98">
            <v>0.1</v>
          </cell>
          <cell r="AH98">
            <v>0</v>
          </cell>
          <cell r="AK98">
            <v>0.3</v>
          </cell>
          <cell r="AN98">
            <v>3</v>
          </cell>
          <cell r="AQ98">
            <v>0</v>
          </cell>
          <cell r="AZ98">
            <v>0</v>
          </cell>
        </row>
        <row r="99">
          <cell r="D99">
            <v>9</v>
          </cell>
          <cell r="G99">
            <v>0</v>
          </cell>
          <cell r="J99">
            <v>0.1</v>
          </cell>
          <cell r="M99">
            <v>0</v>
          </cell>
          <cell r="P99">
            <v>0</v>
          </cell>
          <cell r="S99">
            <v>0</v>
          </cell>
          <cell r="V99">
            <v>0</v>
          </cell>
          <cell r="Y99">
            <v>8.6</v>
          </cell>
          <cell r="AB99">
            <v>0</v>
          </cell>
          <cell r="AE99">
            <v>0</v>
          </cell>
          <cell r="AH99">
            <v>0</v>
          </cell>
          <cell r="AK99">
            <v>0.3</v>
          </cell>
          <cell r="AN99">
            <v>0</v>
          </cell>
          <cell r="AQ99">
            <v>0</v>
          </cell>
          <cell r="AZ99">
            <v>0</v>
          </cell>
        </row>
        <row r="100">
          <cell r="D100">
            <v>2.1</v>
          </cell>
          <cell r="G100">
            <v>0</v>
          </cell>
          <cell r="J100">
            <v>0</v>
          </cell>
          <cell r="M100">
            <v>0</v>
          </cell>
          <cell r="P100">
            <v>0</v>
          </cell>
          <cell r="S100">
            <v>1.2</v>
          </cell>
          <cell r="V100">
            <v>0.2</v>
          </cell>
          <cell r="Y100">
            <v>0.1</v>
          </cell>
          <cell r="AB100">
            <v>0.4</v>
          </cell>
          <cell r="AE100">
            <v>0</v>
          </cell>
          <cell r="AH100">
            <v>0</v>
          </cell>
          <cell r="AK100">
            <v>0.2</v>
          </cell>
          <cell r="AN100">
            <v>0</v>
          </cell>
          <cell r="AQ100">
            <v>0</v>
          </cell>
          <cell r="AZ100">
            <v>0</v>
          </cell>
        </row>
        <row r="101">
          <cell r="D101">
            <v>0.4</v>
          </cell>
          <cell r="G101">
            <v>0.2</v>
          </cell>
          <cell r="J101">
            <v>0</v>
          </cell>
          <cell r="M101">
            <v>0</v>
          </cell>
          <cell r="P101">
            <v>0</v>
          </cell>
          <cell r="S101">
            <v>0.1</v>
          </cell>
          <cell r="V101">
            <v>0.1</v>
          </cell>
          <cell r="Y101">
            <v>0.1</v>
          </cell>
          <cell r="AB101">
            <v>0</v>
          </cell>
          <cell r="AE101">
            <v>0</v>
          </cell>
          <cell r="AH101">
            <v>0</v>
          </cell>
          <cell r="AK101">
            <v>0</v>
          </cell>
          <cell r="AN101">
            <v>0</v>
          </cell>
          <cell r="AQ101">
            <v>0</v>
          </cell>
          <cell r="AZ101">
            <v>0</v>
          </cell>
        </row>
        <row r="102">
          <cell r="D102">
            <v>821.6</v>
          </cell>
          <cell r="G102">
            <v>117.2</v>
          </cell>
          <cell r="J102">
            <v>60.9</v>
          </cell>
          <cell r="M102">
            <v>25</v>
          </cell>
          <cell r="P102">
            <v>69.8</v>
          </cell>
          <cell r="S102">
            <v>15.4</v>
          </cell>
          <cell r="V102">
            <v>92.7</v>
          </cell>
          <cell r="Y102">
            <v>303.7</v>
          </cell>
          <cell r="AB102">
            <v>30.9</v>
          </cell>
          <cell r="AE102">
            <v>11.8</v>
          </cell>
          <cell r="AH102">
            <v>45.3</v>
          </cell>
          <cell r="AK102">
            <v>10.1</v>
          </cell>
          <cell r="AN102">
            <v>24.7</v>
          </cell>
          <cell r="AQ102">
            <v>14</v>
          </cell>
          <cell r="AZ102">
            <v>0</v>
          </cell>
        </row>
        <row r="108">
          <cell r="D108">
            <v>1865.3</v>
          </cell>
          <cell r="G108">
            <v>272.5</v>
          </cell>
          <cell r="J108">
            <v>440.4</v>
          </cell>
          <cell r="M108">
            <v>43.3</v>
          </cell>
          <cell r="P108">
            <v>185</v>
          </cell>
          <cell r="S108">
            <v>25.6</v>
          </cell>
          <cell r="V108">
            <v>159.30000000000001</v>
          </cell>
          <cell r="Y108">
            <v>435.3</v>
          </cell>
          <cell r="AB108">
            <v>98.4</v>
          </cell>
          <cell r="AE108">
            <v>5.5</v>
          </cell>
          <cell r="AH108">
            <v>90.2</v>
          </cell>
          <cell r="AK108">
            <v>6.5</v>
          </cell>
          <cell r="AN108">
            <v>56.7</v>
          </cell>
          <cell r="AQ108">
            <v>46.7</v>
          </cell>
          <cell r="AZ108">
            <v>0</v>
          </cell>
        </row>
        <row r="115">
          <cell r="D115">
            <v>455.2</v>
          </cell>
          <cell r="G115">
            <v>137.30000000000001</v>
          </cell>
          <cell r="J115">
            <v>1.4</v>
          </cell>
          <cell r="M115">
            <v>20.3</v>
          </cell>
          <cell r="P115">
            <v>59</v>
          </cell>
          <cell r="S115">
            <v>22.8</v>
          </cell>
          <cell r="V115">
            <v>97.4</v>
          </cell>
          <cell r="Y115">
            <v>0</v>
          </cell>
          <cell r="AB115">
            <v>24.5</v>
          </cell>
          <cell r="AE115">
            <v>5.5</v>
          </cell>
          <cell r="AH115">
            <v>40.799999999999997</v>
          </cell>
          <cell r="AK115">
            <v>9.1999999999999993</v>
          </cell>
          <cell r="AN115">
            <v>26.6</v>
          </cell>
          <cell r="AQ115">
            <v>10.4</v>
          </cell>
          <cell r="AZ115">
            <v>0</v>
          </cell>
        </row>
        <row r="116">
          <cell r="D116">
            <v>175.9</v>
          </cell>
          <cell r="G116">
            <v>79.599999999999994</v>
          </cell>
          <cell r="J116">
            <v>4.7</v>
          </cell>
          <cell r="M116">
            <v>5.4</v>
          </cell>
          <cell r="P116">
            <v>18.7</v>
          </cell>
          <cell r="S116">
            <v>3.1</v>
          </cell>
          <cell r="V116">
            <v>15.8</v>
          </cell>
          <cell r="Y116">
            <v>0</v>
          </cell>
          <cell r="AB116">
            <v>7.2</v>
          </cell>
          <cell r="AE116">
            <v>1</v>
          </cell>
          <cell r="AH116">
            <v>24.1</v>
          </cell>
          <cell r="AK116">
            <v>5</v>
          </cell>
          <cell r="AN116">
            <v>6.3</v>
          </cell>
          <cell r="AQ116">
            <v>4.9000000000000004</v>
          </cell>
          <cell r="AZ116">
            <v>0</v>
          </cell>
        </row>
        <row r="117">
          <cell r="D117">
            <v>17.3</v>
          </cell>
          <cell r="G117">
            <v>3.2</v>
          </cell>
          <cell r="J117">
            <v>0.2</v>
          </cell>
          <cell r="M117">
            <v>0.3</v>
          </cell>
          <cell r="P117">
            <v>3.7</v>
          </cell>
          <cell r="S117">
            <v>0.3</v>
          </cell>
          <cell r="V117">
            <v>2</v>
          </cell>
          <cell r="Y117">
            <v>0</v>
          </cell>
          <cell r="AB117">
            <v>0.4</v>
          </cell>
          <cell r="AE117">
            <v>0</v>
          </cell>
          <cell r="AH117">
            <v>6.1</v>
          </cell>
          <cell r="AK117">
            <v>0</v>
          </cell>
          <cell r="AN117">
            <v>1.1000000000000001</v>
          </cell>
          <cell r="AQ117">
            <v>0.1</v>
          </cell>
          <cell r="AZ117">
            <v>0</v>
          </cell>
        </row>
        <row r="118">
          <cell r="D118">
            <v>12.9</v>
          </cell>
          <cell r="G118">
            <v>0</v>
          </cell>
          <cell r="J118">
            <v>0</v>
          </cell>
          <cell r="M118">
            <v>0</v>
          </cell>
          <cell r="P118">
            <v>12.1</v>
          </cell>
          <cell r="S118">
            <v>0</v>
          </cell>
          <cell r="V118">
            <v>0</v>
          </cell>
          <cell r="Y118">
            <v>0</v>
          </cell>
          <cell r="AB118">
            <v>0.7</v>
          </cell>
          <cell r="AE118">
            <v>0</v>
          </cell>
          <cell r="AH118">
            <v>0</v>
          </cell>
          <cell r="AK118">
            <v>0</v>
          </cell>
          <cell r="AN118">
            <v>0</v>
          </cell>
          <cell r="AQ118">
            <v>0</v>
          </cell>
          <cell r="AZ118">
            <v>0</v>
          </cell>
        </row>
        <row r="119">
          <cell r="D119">
            <v>166.8</v>
          </cell>
          <cell r="G119">
            <v>0</v>
          </cell>
          <cell r="J119">
            <v>7.1</v>
          </cell>
          <cell r="M119">
            <v>15.6</v>
          </cell>
          <cell r="P119">
            <v>0.2</v>
          </cell>
          <cell r="S119">
            <v>9.5</v>
          </cell>
          <cell r="V119">
            <v>46.5</v>
          </cell>
          <cell r="Y119">
            <v>0</v>
          </cell>
          <cell r="AB119">
            <v>21.5</v>
          </cell>
          <cell r="AE119">
            <v>2.1</v>
          </cell>
          <cell r="AH119">
            <v>0</v>
          </cell>
          <cell r="AK119">
            <v>33.1</v>
          </cell>
          <cell r="AN119">
            <v>23.3</v>
          </cell>
          <cell r="AQ119">
            <v>7.8</v>
          </cell>
          <cell r="AZ119">
            <v>0</v>
          </cell>
        </row>
        <row r="120">
          <cell r="D120">
            <v>1696.1</v>
          </cell>
          <cell r="G120">
            <v>92.6</v>
          </cell>
          <cell r="J120">
            <v>195.6</v>
          </cell>
          <cell r="M120">
            <v>6.6</v>
          </cell>
          <cell r="P120">
            <v>54.4</v>
          </cell>
          <cell r="S120">
            <v>5.7</v>
          </cell>
          <cell r="V120">
            <v>674.4</v>
          </cell>
          <cell r="Y120">
            <v>543.4</v>
          </cell>
          <cell r="AB120">
            <v>53.3</v>
          </cell>
          <cell r="AE120">
            <v>11.7</v>
          </cell>
          <cell r="AH120">
            <v>18.3</v>
          </cell>
          <cell r="AK120">
            <v>19.8</v>
          </cell>
          <cell r="AN120">
            <v>18.100000000000001</v>
          </cell>
          <cell r="AQ120">
            <v>2.2999999999999998</v>
          </cell>
          <cell r="AZ120">
            <v>0</v>
          </cell>
        </row>
        <row r="129">
          <cell r="D129">
            <v>1.9</v>
          </cell>
          <cell r="G129">
            <v>0.9</v>
          </cell>
          <cell r="J129">
            <v>0</v>
          </cell>
          <cell r="M129">
            <v>0</v>
          </cell>
          <cell r="P129">
            <v>0</v>
          </cell>
          <cell r="S129">
            <v>0</v>
          </cell>
          <cell r="V129">
            <v>0</v>
          </cell>
          <cell r="Y129">
            <v>0.2</v>
          </cell>
          <cell r="AB129">
            <v>0</v>
          </cell>
          <cell r="AE129">
            <v>0.8</v>
          </cell>
          <cell r="AH129">
            <v>0</v>
          </cell>
          <cell r="AK129">
            <v>0</v>
          </cell>
          <cell r="AN129">
            <v>0.1</v>
          </cell>
          <cell r="AQ129">
            <v>0</v>
          </cell>
          <cell r="AZ129">
            <v>0</v>
          </cell>
        </row>
        <row r="130">
          <cell r="D130">
            <v>18.3</v>
          </cell>
          <cell r="G130">
            <v>0.1</v>
          </cell>
          <cell r="J130">
            <v>0</v>
          </cell>
          <cell r="M130">
            <v>0</v>
          </cell>
          <cell r="P130">
            <v>2.2999999999999998</v>
          </cell>
          <cell r="S130">
            <v>0</v>
          </cell>
          <cell r="V130">
            <v>0</v>
          </cell>
          <cell r="Y130">
            <v>3.7</v>
          </cell>
          <cell r="AB130">
            <v>0.3</v>
          </cell>
          <cell r="AE130">
            <v>0.1</v>
          </cell>
          <cell r="AH130">
            <v>0</v>
          </cell>
          <cell r="AK130">
            <v>11.8</v>
          </cell>
          <cell r="AN130">
            <v>0</v>
          </cell>
          <cell r="AQ130">
            <v>0</v>
          </cell>
          <cell r="AZ130">
            <v>0</v>
          </cell>
        </row>
        <row r="131">
          <cell r="D131">
            <v>29.4</v>
          </cell>
          <cell r="G131">
            <v>0.1</v>
          </cell>
          <cell r="J131">
            <v>2.2999999999999998</v>
          </cell>
          <cell r="M131">
            <v>0</v>
          </cell>
          <cell r="P131">
            <v>0.1</v>
          </cell>
          <cell r="S131">
            <v>0.1</v>
          </cell>
          <cell r="V131">
            <v>21.2</v>
          </cell>
          <cell r="Y131">
            <v>0.3</v>
          </cell>
          <cell r="AB131">
            <v>1.5</v>
          </cell>
          <cell r="AE131">
            <v>0</v>
          </cell>
          <cell r="AH131">
            <v>0</v>
          </cell>
          <cell r="AK131">
            <v>2.5</v>
          </cell>
          <cell r="AN131">
            <v>0.9</v>
          </cell>
          <cell r="AQ131">
            <v>0.3</v>
          </cell>
          <cell r="AZ131">
            <v>0</v>
          </cell>
        </row>
        <row r="132">
          <cell r="D132">
            <v>7.2</v>
          </cell>
          <cell r="G132">
            <v>0.3</v>
          </cell>
          <cell r="J132">
            <v>0.4</v>
          </cell>
          <cell r="M132">
            <v>0.1</v>
          </cell>
          <cell r="P132">
            <v>1.8</v>
          </cell>
          <cell r="S132">
            <v>0</v>
          </cell>
          <cell r="V132">
            <v>0.2</v>
          </cell>
          <cell r="Y132">
            <v>0.3</v>
          </cell>
          <cell r="AB132">
            <v>0</v>
          </cell>
          <cell r="AE132">
            <v>0.1</v>
          </cell>
          <cell r="AH132">
            <v>0.3</v>
          </cell>
          <cell r="AK132">
            <v>0</v>
          </cell>
          <cell r="AN132">
            <v>0.3</v>
          </cell>
          <cell r="AQ132">
            <v>3.5</v>
          </cell>
          <cell r="AZ132">
            <v>0</v>
          </cell>
        </row>
        <row r="133">
          <cell r="D133">
            <v>0.8</v>
          </cell>
          <cell r="G133">
            <v>0.1</v>
          </cell>
          <cell r="J133">
            <v>0</v>
          </cell>
          <cell r="M133">
            <v>0</v>
          </cell>
          <cell r="P133">
            <v>0.7</v>
          </cell>
          <cell r="S133">
            <v>0</v>
          </cell>
          <cell r="V133">
            <v>0</v>
          </cell>
          <cell r="Y133">
            <v>0</v>
          </cell>
          <cell r="AB133">
            <v>0</v>
          </cell>
          <cell r="AE133">
            <v>0</v>
          </cell>
          <cell r="AH133">
            <v>0</v>
          </cell>
          <cell r="AK133">
            <v>0</v>
          </cell>
          <cell r="AN133">
            <v>0</v>
          </cell>
          <cell r="AQ133">
            <v>0</v>
          </cell>
          <cell r="AZ133">
            <v>0</v>
          </cell>
        </row>
        <row r="134">
          <cell r="D134">
            <v>340.7</v>
          </cell>
          <cell r="G134">
            <v>41.7</v>
          </cell>
          <cell r="J134">
            <v>28.8</v>
          </cell>
          <cell r="M134">
            <v>4.0999999999999996</v>
          </cell>
          <cell r="P134">
            <v>51.6</v>
          </cell>
          <cell r="S134">
            <v>2.4</v>
          </cell>
          <cell r="V134">
            <v>54.5</v>
          </cell>
          <cell r="Y134">
            <v>104.4</v>
          </cell>
          <cell r="AB134">
            <v>7.6</v>
          </cell>
          <cell r="AE134">
            <v>25</v>
          </cell>
          <cell r="AH134">
            <v>7.3</v>
          </cell>
          <cell r="AK134">
            <v>4.3</v>
          </cell>
          <cell r="AN134">
            <v>5.6</v>
          </cell>
          <cell r="AQ134">
            <v>3.5</v>
          </cell>
          <cell r="AZ134">
            <v>0</v>
          </cell>
        </row>
        <row r="135">
          <cell r="D135">
            <v>20.100000000000001</v>
          </cell>
          <cell r="G135">
            <v>0.3</v>
          </cell>
          <cell r="J135">
            <v>1.9</v>
          </cell>
          <cell r="M135">
            <v>0</v>
          </cell>
          <cell r="P135">
            <v>1.9</v>
          </cell>
          <cell r="S135">
            <v>0</v>
          </cell>
          <cell r="V135">
            <v>0.5</v>
          </cell>
          <cell r="Y135">
            <v>3.2</v>
          </cell>
          <cell r="AB135">
            <v>0.1</v>
          </cell>
          <cell r="AE135">
            <v>0</v>
          </cell>
          <cell r="AH135">
            <v>0.3</v>
          </cell>
          <cell r="AK135">
            <v>0</v>
          </cell>
          <cell r="AN135">
            <v>11.8</v>
          </cell>
          <cell r="AQ135">
            <v>0.1</v>
          </cell>
          <cell r="AZ135">
            <v>0</v>
          </cell>
        </row>
        <row r="136">
          <cell r="D136">
            <v>45.8</v>
          </cell>
          <cell r="G136">
            <v>5.6</v>
          </cell>
          <cell r="J136">
            <v>5.4</v>
          </cell>
          <cell r="M136">
            <v>0</v>
          </cell>
          <cell r="P136">
            <v>15.2</v>
          </cell>
          <cell r="S136">
            <v>0</v>
          </cell>
          <cell r="V136">
            <v>0</v>
          </cell>
          <cell r="Y136">
            <v>15.9</v>
          </cell>
          <cell r="AB136">
            <v>0</v>
          </cell>
          <cell r="AE136">
            <v>0</v>
          </cell>
          <cell r="AH136">
            <v>1.5</v>
          </cell>
          <cell r="AK136">
            <v>0.1</v>
          </cell>
          <cell r="AN136">
            <v>1.8</v>
          </cell>
          <cell r="AQ136">
            <v>0.3</v>
          </cell>
          <cell r="AZ136">
            <v>0</v>
          </cell>
        </row>
        <row r="137">
          <cell r="D137">
            <v>230.5</v>
          </cell>
          <cell r="G137">
            <v>10.199999999999999</v>
          </cell>
          <cell r="J137">
            <v>42.2</v>
          </cell>
          <cell r="M137">
            <v>0.1</v>
          </cell>
          <cell r="P137">
            <v>83.8</v>
          </cell>
          <cell r="S137">
            <v>0.6</v>
          </cell>
          <cell r="V137">
            <v>11.6</v>
          </cell>
          <cell r="Y137">
            <v>73.400000000000006</v>
          </cell>
          <cell r="AB137">
            <v>2.6</v>
          </cell>
          <cell r="AE137">
            <v>0</v>
          </cell>
          <cell r="AH137">
            <v>1.1000000000000001</v>
          </cell>
          <cell r="AK137">
            <v>0.1</v>
          </cell>
          <cell r="AN137">
            <v>4.5999999999999996</v>
          </cell>
          <cell r="AQ137">
            <v>0.3</v>
          </cell>
          <cell r="AZ137">
            <v>0</v>
          </cell>
        </row>
        <row r="138">
          <cell r="D138">
            <v>510.1</v>
          </cell>
          <cell r="G138">
            <v>64</v>
          </cell>
          <cell r="J138">
            <v>186.7</v>
          </cell>
          <cell r="M138">
            <v>5.6</v>
          </cell>
          <cell r="P138">
            <v>92.4</v>
          </cell>
          <cell r="S138">
            <v>0.5</v>
          </cell>
          <cell r="V138">
            <v>68.3</v>
          </cell>
          <cell r="Y138">
            <v>62.7</v>
          </cell>
          <cell r="AB138">
            <v>2.9</v>
          </cell>
          <cell r="AE138">
            <v>0.2</v>
          </cell>
          <cell r="AH138">
            <v>2.6</v>
          </cell>
          <cell r="AK138">
            <v>3.6</v>
          </cell>
          <cell r="AN138">
            <v>18.100000000000001</v>
          </cell>
          <cell r="AQ138">
            <v>2.2999999999999998</v>
          </cell>
          <cell r="AZ138">
            <v>0</v>
          </cell>
        </row>
        <row r="139">
          <cell r="D139">
            <v>2601.8000000000002</v>
          </cell>
          <cell r="G139">
            <v>780.9</v>
          </cell>
          <cell r="J139">
            <v>686.8</v>
          </cell>
          <cell r="M139">
            <v>36.700000000000003</v>
          </cell>
          <cell r="P139">
            <v>201.5</v>
          </cell>
          <cell r="S139">
            <v>27.6</v>
          </cell>
          <cell r="V139">
            <v>201.8</v>
          </cell>
          <cell r="Y139">
            <v>314.10000000000002</v>
          </cell>
          <cell r="AB139">
            <v>130.80000000000001</v>
          </cell>
          <cell r="AE139">
            <v>14</v>
          </cell>
          <cell r="AH139">
            <v>56.1</v>
          </cell>
          <cell r="AK139">
            <v>21.7</v>
          </cell>
          <cell r="AN139">
            <v>93.4</v>
          </cell>
          <cell r="AQ139">
            <v>36.299999999999997</v>
          </cell>
          <cell r="AZ139">
            <v>0.1</v>
          </cell>
        </row>
        <row r="140">
          <cell r="D140">
            <v>82.4</v>
          </cell>
          <cell r="G140">
            <v>6.5</v>
          </cell>
          <cell r="J140">
            <v>12.8</v>
          </cell>
          <cell r="M140">
            <v>2.2000000000000002</v>
          </cell>
          <cell r="P140">
            <v>1.3</v>
          </cell>
          <cell r="S140">
            <v>0.2</v>
          </cell>
          <cell r="V140">
            <v>5.0999999999999996</v>
          </cell>
          <cell r="Y140">
            <v>10</v>
          </cell>
          <cell r="AB140">
            <v>35.299999999999997</v>
          </cell>
          <cell r="AE140">
            <v>0.5</v>
          </cell>
          <cell r="AH140">
            <v>1.4</v>
          </cell>
          <cell r="AK140">
            <v>0.5</v>
          </cell>
          <cell r="AN140">
            <v>5.5</v>
          </cell>
          <cell r="AQ140">
            <v>1.2</v>
          </cell>
          <cell r="AZ140">
            <v>0</v>
          </cell>
        </row>
        <row r="141">
          <cell r="D141">
            <v>41.1</v>
          </cell>
          <cell r="G141">
            <v>13.1</v>
          </cell>
          <cell r="J141">
            <v>0</v>
          </cell>
          <cell r="M141">
            <v>1.5</v>
          </cell>
          <cell r="P141">
            <v>0.1</v>
          </cell>
          <cell r="S141">
            <v>1.8</v>
          </cell>
          <cell r="V141">
            <v>5.3</v>
          </cell>
          <cell r="Y141">
            <v>9.3000000000000007</v>
          </cell>
          <cell r="AB141">
            <v>3.5</v>
          </cell>
          <cell r="AE141">
            <v>0.2</v>
          </cell>
          <cell r="AH141">
            <v>1.2</v>
          </cell>
          <cell r="AK141">
            <v>1.4</v>
          </cell>
          <cell r="AN141">
            <v>0</v>
          </cell>
          <cell r="AQ141">
            <v>3.7</v>
          </cell>
          <cell r="AZ141">
            <v>0</v>
          </cell>
        </row>
        <row r="142">
          <cell r="D142">
            <v>934.1</v>
          </cell>
          <cell r="G142">
            <v>129.5</v>
          </cell>
          <cell r="J142">
            <v>319.7</v>
          </cell>
          <cell r="M142">
            <v>34.700000000000003</v>
          </cell>
          <cell r="P142">
            <v>68.8</v>
          </cell>
          <cell r="S142">
            <v>17</v>
          </cell>
          <cell r="V142">
            <v>78.099999999999994</v>
          </cell>
          <cell r="Y142">
            <v>126.6</v>
          </cell>
          <cell r="AB142">
            <v>87.6</v>
          </cell>
          <cell r="AE142">
            <v>3.7</v>
          </cell>
          <cell r="AH142">
            <v>10.7</v>
          </cell>
          <cell r="AK142">
            <v>12.3</v>
          </cell>
          <cell r="AN142">
            <v>26.2</v>
          </cell>
          <cell r="AQ142">
            <v>19.100000000000001</v>
          </cell>
          <cell r="AZ142">
            <v>0</v>
          </cell>
        </row>
        <row r="144">
          <cell r="D144">
            <v>152.19999999999999</v>
          </cell>
          <cell r="G144">
            <v>28.8</v>
          </cell>
          <cell r="J144">
            <v>4.7</v>
          </cell>
          <cell r="M144">
            <v>13</v>
          </cell>
          <cell r="P144">
            <v>25.1</v>
          </cell>
          <cell r="S144">
            <v>1.4</v>
          </cell>
          <cell r="V144">
            <v>10.1</v>
          </cell>
          <cell r="Y144">
            <v>33.700000000000003</v>
          </cell>
          <cell r="AB144">
            <v>4.2</v>
          </cell>
          <cell r="AE144">
            <v>2.5</v>
          </cell>
          <cell r="AH144">
            <v>11.8</v>
          </cell>
          <cell r="AK144">
            <v>0.9</v>
          </cell>
          <cell r="AN144">
            <v>11.4</v>
          </cell>
          <cell r="AQ144">
            <v>4.5999999999999996</v>
          </cell>
          <cell r="AZ144">
            <v>0</v>
          </cell>
        </row>
        <row r="145">
          <cell r="D145">
            <v>4257.6000000000004</v>
          </cell>
          <cell r="G145">
            <v>327.5</v>
          </cell>
          <cell r="J145">
            <v>932.7</v>
          </cell>
          <cell r="M145">
            <v>233.9</v>
          </cell>
          <cell r="P145">
            <v>220.7</v>
          </cell>
          <cell r="S145">
            <v>128.19999999999999</v>
          </cell>
          <cell r="V145">
            <v>162.69999999999999</v>
          </cell>
          <cell r="Y145">
            <v>1329.5</v>
          </cell>
          <cell r="AB145">
            <v>137.9</v>
          </cell>
          <cell r="AE145">
            <v>20.8</v>
          </cell>
          <cell r="AH145">
            <v>366.5</v>
          </cell>
          <cell r="AK145">
            <v>188.8</v>
          </cell>
          <cell r="AN145">
            <v>54.5</v>
          </cell>
          <cell r="AQ145">
            <v>154</v>
          </cell>
          <cell r="AZ145">
            <v>0</v>
          </cell>
        </row>
        <row r="146">
          <cell r="D146">
            <v>305.39999999999998</v>
          </cell>
          <cell r="G146">
            <v>27.1</v>
          </cell>
          <cell r="J146">
            <v>39.5</v>
          </cell>
          <cell r="M146">
            <v>11</v>
          </cell>
          <cell r="P146">
            <v>36.9</v>
          </cell>
          <cell r="S146">
            <v>0.9</v>
          </cell>
          <cell r="V146">
            <v>61.7</v>
          </cell>
          <cell r="Y146">
            <v>52.7</v>
          </cell>
          <cell r="AB146">
            <v>16.7</v>
          </cell>
          <cell r="AE146">
            <v>3.6</v>
          </cell>
          <cell r="AH146">
            <v>20.7</v>
          </cell>
          <cell r="AK146">
            <v>6.6</v>
          </cell>
          <cell r="AN146">
            <v>19</v>
          </cell>
          <cell r="AQ146">
            <v>9</v>
          </cell>
          <cell r="AZ146">
            <v>0</v>
          </cell>
        </row>
        <row r="147">
          <cell r="D147">
            <v>20.3</v>
          </cell>
          <cell r="G147">
            <v>3.1</v>
          </cell>
          <cell r="J147">
            <v>5.0999999999999996</v>
          </cell>
          <cell r="M147">
            <v>0.1</v>
          </cell>
          <cell r="P147">
            <v>1.7</v>
          </cell>
          <cell r="S147">
            <v>0.1</v>
          </cell>
          <cell r="V147">
            <v>1.5</v>
          </cell>
          <cell r="Y147">
            <v>6.6</v>
          </cell>
          <cell r="AB147">
            <v>0.2</v>
          </cell>
          <cell r="AE147">
            <v>0</v>
          </cell>
          <cell r="AH147">
            <v>0.9</v>
          </cell>
          <cell r="AK147">
            <v>0.3</v>
          </cell>
          <cell r="AN147">
            <v>0.4</v>
          </cell>
          <cell r="AQ147">
            <v>0.3</v>
          </cell>
          <cell r="AZ147">
            <v>0</v>
          </cell>
        </row>
        <row r="148">
          <cell r="D148">
            <v>12.1</v>
          </cell>
          <cell r="G148">
            <v>1.1000000000000001</v>
          </cell>
          <cell r="J148">
            <v>3.5</v>
          </cell>
          <cell r="M148">
            <v>0.1</v>
          </cell>
          <cell r="P148">
            <v>1.6</v>
          </cell>
          <cell r="S148">
            <v>0.5</v>
          </cell>
          <cell r="V148">
            <v>0.1</v>
          </cell>
          <cell r="Y148">
            <v>3.3</v>
          </cell>
          <cell r="AB148">
            <v>0.3</v>
          </cell>
          <cell r="AE148">
            <v>0.4</v>
          </cell>
          <cell r="AH148">
            <v>1</v>
          </cell>
          <cell r="AK148">
            <v>0.2</v>
          </cell>
          <cell r="AN148">
            <v>0.1</v>
          </cell>
          <cell r="AQ148">
            <v>0</v>
          </cell>
          <cell r="AZ148">
            <v>0</v>
          </cell>
        </row>
        <row r="149">
          <cell r="D149">
            <v>19.3</v>
          </cell>
          <cell r="G149">
            <v>3</v>
          </cell>
          <cell r="J149">
            <v>3.9</v>
          </cell>
          <cell r="M149">
            <v>1.2</v>
          </cell>
          <cell r="P149">
            <v>0.8</v>
          </cell>
          <cell r="S149">
            <v>0.8</v>
          </cell>
          <cell r="V149">
            <v>2.9</v>
          </cell>
          <cell r="Y149">
            <v>1.3</v>
          </cell>
          <cell r="AB149">
            <v>3.1</v>
          </cell>
          <cell r="AE149">
            <v>0.4</v>
          </cell>
          <cell r="AH149">
            <v>0.4</v>
          </cell>
          <cell r="AK149">
            <v>0.8</v>
          </cell>
          <cell r="AN149">
            <v>0.4</v>
          </cell>
          <cell r="AQ149">
            <v>0.5</v>
          </cell>
          <cell r="AZ149">
            <v>0</v>
          </cell>
        </row>
        <row r="150">
          <cell r="D150">
            <v>13.5</v>
          </cell>
          <cell r="G150">
            <v>1.4</v>
          </cell>
          <cell r="J150">
            <v>4.9000000000000004</v>
          </cell>
          <cell r="M150">
            <v>1</v>
          </cell>
          <cell r="P150">
            <v>0.4</v>
          </cell>
          <cell r="S150">
            <v>0</v>
          </cell>
          <cell r="V150">
            <v>1.8</v>
          </cell>
          <cell r="Y150">
            <v>1.2</v>
          </cell>
          <cell r="AB150">
            <v>1.1000000000000001</v>
          </cell>
          <cell r="AE150">
            <v>0</v>
          </cell>
          <cell r="AH150">
            <v>0.2</v>
          </cell>
          <cell r="AK150">
            <v>1.1000000000000001</v>
          </cell>
          <cell r="AN150">
            <v>0.3</v>
          </cell>
          <cell r="AQ150">
            <v>0.1</v>
          </cell>
          <cell r="AZ150">
            <v>0</v>
          </cell>
        </row>
        <row r="151">
          <cell r="D151">
            <v>85.5</v>
          </cell>
          <cell r="G151">
            <v>14.5</v>
          </cell>
          <cell r="J151">
            <v>17.399999999999999</v>
          </cell>
          <cell r="M151">
            <v>3.3</v>
          </cell>
          <cell r="P151">
            <v>4</v>
          </cell>
          <cell r="S151">
            <v>0.7</v>
          </cell>
          <cell r="V151">
            <v>18.600000000000001</v>
          </cell>
          <cell r="Y151">
            <v>13.8</v>
          </cell>
          <cell r="AB151">
            <v>2.6</v>
          </cell>
          <cell r="AE151">
            <v>0.5</v>
          </cell>
          <cell r="AH151">
            <v>3.7</v>
          </cell>
          <cell r="AK151">
            <v>1</v>
          </cell>
          <cell r="AN151">
            <v>3.9</v>
          </cell>
          <cell r="AQ151">
            <v>1.6</v>
          </cell>
          <cell r="AZ151">
            <v>0</v>
          </cell>
        </row>
        <row r="152">
          <cell r="D152">
            <v>136.9</v>
          </cell>
          <cell r="G152">
            <v>14.5</v>
          </cell>
          <cell r="J152">
            <v>23.7</v>
          </cell>
          <cell r="M152">
            <v>9.8000000000000007</v>
          </cell>
          <cell r="P152">
            <v>14.7</v>
          </cell>
          <cell r="S152">
            <v>4.2</v>
          </cell>
          <cell r="V152">
            <v>32.200000000000003</v>
          </cell>
          <cell r="Y152">
            <v>18.2</v>
          </cell>
          <cell r="AB152">
            <v>10</v>
          </cell>
          <cell r="AE152">
            <v>0.4</v>
          </cell>
          <cell r="AH152">
            <v>4</v>
          </cell>
          <cell r="AK152">
            <v>1.3</v>
          </cell>
          <cell r="AN152">
            <v>2.2999999999999998</v>
          </cell>
          <cell r="AQ152">
            <v>1.5</v>
          </cell>
          <cell r="AZ152">
            <v>0</v>
          </cell>
        </row>
        <row r="154">
          <cell r="D154">
            <v>18.5</v>
          </cell>
          <cell r="G154">
            <v>6.5</v>
          </cell>
          <cell r="J154">
            <v>0.4</v>
          </cell>
          <cell r="M154">
            <v>0</v>
          </cell>
          <cell r="P154">
            <v>1.5</v>
          </cell>
          <cell r="S154">
            <v>2.7</v>
          </cell>
          <cell r="V154">
            <v>0.1</v>
          </cell>
          <cell r="Y154">
            <v>4.5999999999999996</v>
          </cell>
          <cell r="AB154">
            <v>0.1</v>
          </cell>
          <cell r="AE154">
            <v>0</v>
          </cell>
          <cell r="AH154">
            <v>0</v>
          </cell>
          <cell r="AK154">
            <v>0</v>
          </cell>
          <cell r="AN154">
            <v>2.6</v>
          </cell>
          <cell r="AQ154">
            <v>0</v>
          </cell>
          <cell r="AZ154">
            <v>0</v>
          </cell>
        </row>
        <row r="155">
          <cell r="D155">
            <v>77.5</v>
          </cell>
          <cell r="G155">
            <v>0.3</v>
          </cell>
          <cell r="J155">
            <v>21.1</v>
          </cell>
          <cell r="M155">
            <v>0.3</v>
          </cell>
          <cell r="P155">
            <v>10.9</v>
          </cell>
          <cell r="S155">
            <v>15.2</v>
          </cell>
          <cell r="V155">
            <v>0.5</v>
          </cell>
          <cell r="Y155">
            <v>11</v>
          </cell>
          <cell r="AB155">
            <v>0.4</v>
          </cell>
          <cell r="AE155">
            <v>0.1</v>
          </cell>
          <cell r="AH155">
            <v>0</v>
          </cell>
          <cell r="AK155">
            <v>0</v>
          </cell>
          <cell r="AN155">
            <v>15.2</v>
          </cell>
          <cell r="AQ155">
            <v>2.4</v>
          </cell>
          <cell r="AZ155">
            <v>0</v>
          </cell>
        </row>
        <row r="156">
          <cell r="D156">
            <v>14</v>
          </cell>
          <cell r="G156">
            <v>0.3</v>
          </cell>
          <cell r="J156">
            <v>0.2</v>
          </cell>
          <cell r="M156">
            <v>0</v>
          </cell>
          <cell r="P156">
            <v>1</v>
          </cell>
          <cell r="S156">
            <v>0</v>
          </cell>
          <cell r="V156">
            <v>8.3000000000000007</v>
          </cell>
          <cell r="Y156">
            <v>2.5</v>
          </cell>
          <cell r="AB156">
            <v>0.2</v>
          </cell>
          <cell r="AE156">
            <v>0</v>
          </cell>
          <cell r="AH156">
            <v>0</v>
          </cell>
          <cell r="AK156">
            <v>0.2</v>
          </cell>
          <cell r="AN156">
            <v>0.8</v>
          </cell>
          <cell r="AQ156">
            <v>0.6</v>
          </cell>
          <cell r="AZ156">
            <v>0</v>
          </cell>
        </row>
        <row r="157">
          <cell r="D157">
            <v>0.1</v>
          </cell>
          <cell r="G157">
            <v>0</v>
          </cell>
          <cell r="J157">
            <v>0</v>
          </cell>
          <cell r="M157">
            <v>0</v>
          </cell>
          <cell r="P157">
            <v>0.1</v>
          </cell>
          <cell r="S157">
            <v>0</v>
          </cell>
          <cell r="V157">
            <v>0</v>
          </cell>
          <cell r="Y157">
            <v>0</v>
          </cell>
          <cell r="AB157">
            <v>0</v>
          </cell>
          <cell r="AE157">
            <v>0</v>
          </cell>
          <cell r="AH157">
            <v>0</v>
          </cell>
          <cell r="AK157">
            <v>0</v>
          </cell>
          <cell r="AN157">
            <v>0</v>
          </cell>
          <cell r="AQ157">
            <v>0</v>
          </cell>
          <cell r="AZ157">
            <v>0</v>
          </cell>
        </row>
        <row r="256">
          <cell r="F256">
            <v>44.7</v>
          </cell>
          <cell r="I256">
            <v>4.4000000000000004</v>
          </cell>
          <cell r="L256">
            <v>0.9</v>
          </cell>
          <cell r="O256">
            <v>1.4</v>
          </cell>
          <cell r="R256">
            <v>2.6</v>
          </cell>
          <cell r="U256">
            <v>0</v>
          </cell>
          <cell r="X256">
            <v>0.3</v>
          </cell>
          <cell r="AA256">
            <v>27.9</v>
          </cell>
          <cell r="AD256">
            <v>0.2</v>
          </cell>
          <cell r="AG256">
            <v>0.1</v>
          </cell>
          <cell r="AJ256">
            <v>6.4</v>
          </cell>
          <cell r="AM256">
            <v>0.1</v>
          </cell>
          <cell r="AP256">
            <v>0.3</v>
          </cell>
          <cell r="AS256">
            <v>0.1</v>
          </cell>
        </row>
        <row r="264">
          <cell r="D264">
            <v>3455.5</v>
          </cell>
          <cell r="G264">
            <v>671.3</v>
          </cell>
          <cell r="J264">
            <v>751.7</v>
          </cell>
          <cell r="M264">
            <v>49.7</v>
          </cell>
          <cell r="P264">
            <v>339.2</v>
          </cell>
          <cell r="S264">
            <v>20.2</v>
          </cell>
          <cell r="V264">
            <v>415.7</v>
          </cell>
          <cell r="Y264">
            <v>756.7</v>
          </cell>
          <cell r="AB264">
            <v>179.3</v>
          </cell>
          <cell r="AE264">
            <v>33.5</v>
          </cell>
          <cell r="AH264">
            <v>43.8</v>
          </cell>
          <cell r="AK264">
            <v>37.200000000000003</v>
          </cell>
          <cell r="AN264">
            <v>126.7</v>
          </cell>
          <cell r="AQ264">
            <v>30.5</v>
          </cell>
          <cell r="AZ264">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4"/>
      <sheetName val="Tab. 3.1"/>
      <sheetName val="Tab 3.3"/>
      <sheetName val="Tab. 4.1 BW-HE"/>
      <sheetName val="Tab. 4.1 MV-RP"/>
      <sheetName val="Tab 4.1 SL-SH"/>
      <sheetName val="Tab. 4.1 TH-HH"/>
      <sheetName val="Erhebungsbogen"/>
    </sheetNames>
    <sheetDataSet>
      <sheetData sheetId="0" refreshError="1"/>
      <sheetData sheetId="1">
        <row r="70">
          <cell r="E70">
            <v>4184.5</v>
          </cell>
        </row>
        <row r="71">
          <cell r="E71">
            <v>31.1</v>
          </cell>
        </row>
        <row r="72">
          <cell r="E72">
            <v>1326.2</v>
          </cell>
        </row>
        <row r="73">
          <cell r="E73">
            <v>1.2</v>
          </cell>
        </row>
        <row r="74">
          <cell r="E74">
            <v>137.30000000000001</v>
          </cell>
        </row>
        <row r="75">
          <cell r="E75">
            <v>621.4</v>
          </cell>
        </row>
        <row r="76">
          <cell r="E76">
            <v>2067.3000000000002</v>
          </cell>
        </row>
      </sheetData>
      <sheetData sheetId="2" refreshError="1"/>
      <sheetData sheetId="3">
        <row r="70">
          <cell r="E70">
            <v>443.5</v>
          </cell>
          <cell r="M70">
            <v>756.6</v>
          </cell>
          <cell r="U70">
            <v>71.900000000000006</v>
          </cell>
          <cell r="AC70">
            <v>451.4</v>
          </cell>
        </row>
        <row r="71">
          <cell r="E71">
            <v>0.1</v>
          </cell>
          <cell r="M71">
            <v>0.1</v>
          </cell>
          <cell r="U71">
            <v>0</v>
          </cell>
          <cell r="AC71">
            <v>0</v>
          </cell>
        </row>
        <row r="72">
          <cell r="E72">
            <v>178.9</v>
          </cell>
          <cell r="M72">
            <v>288.89999999999998</v>
          </cell>
          <cell r="U72">
            <v>35.5</v>
          </cell>
          <cell r="AC72">
            <v>241.1</v>
          </cell>
        </row>
        <row r="73">
          <cell r="E73">
            <v>0</v>
          </cell>
          <cell r="M73">
            <v>0.8</v>
          </cell>
          <cell r="U73">
            <v>0</v>
          </cell>
          <cell r="AC73">
            <v>0</v>
          </cell>
        </row>
        <row r="74">
          <cell r="E74">
            <v>0</v>
          </cell>
          <cell r="M74">
            <v>41.2</v>
          </cell>
          <cell r="U74">
            <v>9.6999999999999993</v>
          </cell>
          <cell r="AC74">
            <v>0.1</v>
          </cell>
        </row>
        <row r="75">
          <cell r="E75">
            <v>61.5</v>
          </cell>
          <cell r="M75">
            <v>152.4</v>
          </cell>
          <cell r="U75">
            <v>0</v>
          </cell>
          <cell r="AC75">
            <v>38.4</v>
          </cell>
        </row>
        <row r="76">
          <cell r="E76">
            <v>203</v>
          </cell>
          <cell r="M76">
            <v>273.2</v>
          </cell>
          <cell r="U76">
            <v>26.7</v>
          </cell>
          <cell r="AC76">
            <v>171.8</v>
          </cell>
        </row>
      </sheetData>
      <sheetData sheetId="4">
        <row r="70">
          <cell r="E70">
            <v>151</v>
          </cell>
          <cell r="M70">
            <v>186.1</v>
          </cell>
          <cell r="U70">
            <v>378.3</v>
          </cell>
          <cell r="AC70">
            <v>129.9</v>
          </cell>
        </row>
        <row r="71">
          <cell r="E71">
            <v>0</v>
          </cell>
          <cell r="M71">
            <v>0</v>
          </cell>
          <cell r="U71">
            <v>0</v>
          </cell>
          <cell r="AC71">
            <v>0</v>
          </cell>
        </row>
        <row r="72">
          <cell r="E72">
            <v>66.400000000000006</v>
          </cell>
          <cell r="M72">
            <v>51.4</v>
          </cell>
          <cell r="U72">
            <v>65.599999999999994</v>
          </cell>
          <cell r="AC72">
            <v>1.7</v>
          </cell>
        </row>
        <row r="73">
          <cell r="E73">
            <v>0</v>
          </cell>
          <cell r="M73">
            <v>0</v>
          </cell>
          <cell r="U73">
            <v>0</v>
          </cell>
          <cell r="AC73">
            <v>0</v>
          </cell>
        </row>
        <row r="74">
          <cell r="E74">
            <v>6.5</v>
          </cell>
          <cell r="M74">
            <v>2.7</v>
          </cell>
          <cell r="U74">
            <v>0.3</v>
          </cell>
          <cell r="AC74">
            <v>9.6</v>
          </cell>
        </row>
        <row r="75">
          <cell r="E75">
            <v>33.299999999999997</v>
          </cell>
          <cell r="M75">
            <v>0</v>
          </cell>
          <cell r="U75">
            <v>63</v>
          </cell>
          <cell r="AC75">
            <v>0</v>
          </cell>
        </row>
        <row r="76">
          <cell r="E76">
            <v>44.9</v>
          </cell>
          <cell r="M76">
            <v>132.1</v>
          </cell>
          <cell r="U76">
            <v>249.4</v>
          </cell>
          <cell r="AC76">
            <v>118.6</v>
          </cell>
        </row>
      </sheetData>
      <sheetData sheetId="5" refreshError="1"/>
      <sheetData sheetId="6" refreshError="1"/>
      <sheetData sheetId="7">
        <row r="296">
          <cell r="D296">
            <v>11178.4</v>
          </cell>
          <cell r="G296">
            <v>2045.8</v>
          </cell>
          <cell r="J296">
            <v>3047.7</v>
          </cell>
          <cell r="M296">
            <v>355.6</v>
          </cell>
          <cell r="P296">
            <v>831.1</v>
          </cell>
          <cell r="S296">
            <v>112.3</v>
          </cell>
          <cell r="V296">
            <v>952.2</v>
          </cell>
          <cell r="Y296">
            <v>1609.4</v>
          </cell>
          <cell r="AB296">
            <v>521.70000000000005</v>
          </cell>
        </row>
        <row r="297">
          <cell r="D297">
            <v>818.1</v>
          </cell>
          <cell r="G297">
            <v>138.5</v>
          </cell>
          <cell r="J297">
            <v>92</v>
          </cell>
          <cell r="M297">
            <v>23</v>
          </cell>
          <cell r="P297">
            <v>124.5</v>
          </cell>
          <cell r="S297">
            <v>3.3</v>
          </cell>
          <cell r="V297">
            <v>80.7</v>
          </cell>
          <cell r="Y297">
            <v>184.8</v>
          </cell>
          <cell r="AB297">
            <v>8.6</v>
          </cell>
        </row>
        <row r="298">
          <cell r="D298">
            <v>1657.4</v>
          </cell>
          <cell r="G298">
            <v>341.1</v>
          </cell>
          <cell r="J298">
            <v>542.1</v>
          </cell>
          <cell r="M298">
            <v>39.6</v>
          </cell>
          <cell r="P298">
            <v>159.9</v>
          </cell>
          <cell r="S298">
            <v>15.2</v>
          </cell>
          <cell r="V298">
            <v>142.4</v>
          </cell>
          <cell r="Y298">
            <v>102.7</v>
          </cell>
          <cell r="AB298">
            <v>66.5</v>
          </cell>
        </row>
        <row r="299">
          <cell r="D299">
            <v>364.2</v>
          </cell>
          <cell r="G299">
            <v>99.3</v>
          </cell>
          <cell r="J299">
            <v>61.8</v>
          </cell>
          <cell r="M299">
            <v>19</v>
          </cell>
          <cell r="P299">
            <v>28.1</v>
          </cell>
          <cell r="S299">
            <v>3.1</v>
          </cell>
          <cell r="V299">
            <v>43.9</v>
          </cell>
          <cell r="Y299">
            <v>42.9</v>
          </cell>
          <cell r="AB299">
            <v>14.4</v>
          </cell>
        </row>
        <row r="300">
          <cell r="D300">
            <v>608.5</v>
          </cell>
          <cell r="G300">
            <v>177.6</v>
          </cell>
          <cell r="J300">
            <v>84.6</v>
          </cell>
          <cell r="M300">
            <v>40.1</v>
          </cell>
          <cell r="P300">
            <v>25.7</v>
          </cell>
          <cell r="S300">
            <v>0.7</v>
          </cell>
          <cell r="V300">
            <v>59.9</v>
          </cell>
          <cell r="Y300">
            <v>55.4</v>
          </cell>
          <cell r="AB300">
            <v>27.1</v>
          </cell>
        </row>
        <row r="301">
          <cell r="D301">
            <v>27</v>
          </cell>
          <cell r="G301">
            <v>0.5</v>
          </cell>
          <cell r="J301">
            <v>9.5</v>
          </cell>
          <cell r="M301">
            <v>2.6</v>
          </cell>
          <cell r="P301">
            <v>1.2</v>
          </cell>
          <cell r="S301">
            <v>0</v>
          </cell>
          <cell r="V301">
            <v>6.5</v>
          </cell>
          <cell r="Y301">
            <v>0</v>
          </cell>
          <cell r="AB301">
            <v>1.5</v>
          </cell>
        </row>
        <row r="302">
          <cell r="D302">
            <v>2589.1</v>
          </cell>
          <cell r="G302">
            <v>403.5</v>
          </cell>
          <cell r="J302">
            <v>648.20000000000005</v>
          </cell>
          <cell r="M302">
            <v>109.1</v>
          </cell>
          <cell r="P302">
            <v>179.4</v>
          </cell>
          <cell r="S302">
            <v>44.2</v>
          </cell>
          <cell r="V302">
            <v>265.8</v>
          </cell>
          <cell r="Y302">
            <v>428.1</v>
          </cell>
          <cell r="AB302">
            <v>141.5</v>
          </cell>
        </row>
        <row r="303">
          <cell r="D303">
            <v>733.9</v>
          </cell>
          <cell r="G303">
            <v>140.6</v>
          </cell>
          <cell r="J303">
            <v>279.7</v>
          </cell>
          <cell r="M303">
            <v>1.4</v>
          </cell>
          <cell r="P303">
            <v>61.9</v>
          </cell>
          <cell r="S303">
            <v>1.3</v>
          </cell>
          <cell r="V303">
            <v>41.5</v>
          </cell>
          <cell r="Y303">
            <v>163.19999999999999</v>
          </cell>
          <cell r="AB303">
            <v>0.2</v>
          </cell>
        </row>
        <row r="304">
          <cell r="D304">
            <v>35</v>
          </cell>
          <cell r="G304">
            <v>6.2</v>
          </cell>
          <cell r="J304">
            <v>16.100000000000001</v>
          </cell>
          <cell r="M304">
            <v>2.4</v>
          </cell>
          <cell r="P304">
            <v>0.6</v>
          </cell>
          <cell r="S304">
            <v>0</v>
          </cell>
          <cell r="V304">
            <v>1.3</v>
          </cell>
          <cell r="Y304">
            <v>7.9</v>
          </cell>
          <cell r="AB304">
            <v>0</v>
          </cell>
        </row>
        <row r="305">
          <cell r="D305">
            <v>150.69999999999999</v>
          </cell>
          <cell r="G305">
            <v>30.5</v>
          </cell>
          <cell r="J305">
            <v>99</v>
          </cell>
          <cell r="M305">
            <v>1</v>
          </cell>
          <cell r="P305">
            <v>9.3000000000000007</v>
          </cell>
          <cell r="S305">
            <v>0.8</v>
          </cell>
          <cell r="V305">
            <v>1.3</v>
          </cell>
          <cell r="Y305">
            <v>1</v>
          </cell>
          <cell r="AB305">
            <v>0.5</v>
          </cell>
        </row>
        <row r="306">
          <cell r="D306">
            <v>126.1</v>
          </cell>
          <cell r="G306">
            <v>3.4</v>
          </cell>
          <cell r="J306">
            <v>2.4</v>
          </cell>
          <cell r="M306">
            <v>0.1</v>
          </cell>
          <cell r="P306">
            <v>8.1</v>
          </cell>
          <cell r="S306">
            <v>10.5</v>
          </cell>
          <cell r="V306">
            <v>7.9</v>
          </cell>
          <cell r="Y306">
            <v>89.2</v>
          </cell>
          <cell r="AB306">
            <v>2.7</v>
          </cell>
        </row>
        <row r="307">
          <cell r="D307">
            <v>138.19999999999999</v>
          </cell>
          <cell r="G307">
            <v>33</v>
          </cell>
          <cell r="J307">
            <v>77.2</v>
          </cell>
          <cell r="M307">
            <v>0</v>
          </cell>
          <cell r="P307">
            <v>0</v>
          </cell>
          <cell r="S307">
            <v>0</v>
          </cell>
          <cell r="V307">
            <v>0</v>
          </cell>
          <cell r="Y307">
            <v>0</v>
          </cell>
          <cell r="AB307">
            <v>0</v>
          </cell>
        </row>
        <row r="308">
          <cell r="D308">
            <v>3930.3</v>
          </cell>
          <cell r="G308">
            <v>671.7</v>
          </cell>
          <cell r="J308">
            <v>1135.0999999999999</v>
          </cell>
          <cell r="M308">
            <v>117.3</v>
          </cell>
          <cell r="P308">
            <v>232.5</v>
          </cell>
          <cell r="S308">
            <v>33.299999999999997</v>
          </cell>
          <cell r="V308">
            <v>300.89999999999998</v>
          </cell>
          <cell r="Y308">
            <v>534.29999999999995</v>
          </cell>
          <cell r="AB308">
            <v>258.7</v>
          </cell>
        </row>
      </sheetData>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image" Target="../media/image1.emf"/><Relationship Id="rId3" Type="http://schemas.openxmlformats.org/officeDocument/2006/relationships/hyperlink" Target="http://www.destatis.de/kontakt" TargetMode="External"/><Relationship Id="rId7" Type="http://schemas.openxmlformats.org/officeDocument/2006/relationships/oleObject" Target="../embeddings/oleObject1.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vmlDrawing" Target="../drawings/vmlDrawing1.vml"/><Relationship Id="rId5" Type="http://schemas.openxmlformats.org/officeDocument/2006/relationships/drawing" Target="../drawings/drawing1.xml"/><Relationship Id="rId4" Type="http://schemas.openxmlformats.org/officeDocument/2006/relationships/printerSettings" Target="../printerSettings/printerSettings3.bin"/></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7"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 Id="rId6" Type="http://schemas.openxmlformats.org/officeDocument/2006/relationships/hyperlink" Target="http://www.bundesfinanzministerium.de/Web/DE/Themen/Oeffentliche_Finanzen/Foederale_Finanzbeziehungen/Laenderfinanzausgleich/laenderfinanzausgleich.html" TargetMode="External"/><Relationship Id="rId5" Type="http://schemas.openxmlformats.org/officeDocument/2006/relationships/hyperlink" Target="http://www.bundesfinanzministerium.de/Web/DE/Themen/Oeffentliche_Finanzen/Foederale_Finanzbeziehungen/Laenderfinanzausgleich/laenderfinanzausgleich.html" TargetMode="External"/><Relationship Id="rId4"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4.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 Id="rId4" Type="http://schemas.openxmlformats.org/officeDocument/2006/relationships/drawing" Target="../drawings/drawing3.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1.bin"/><Relationship Id="rId5" Type="http://schemas.openxmlformats.org/officeDocument/2006/relationships/image" Target="../media/image3.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M69"/>
  <sheetViews>
    <sheetView showGridLines="0" tabSelected="1" workbookViewId="0">
      <selection activeCell="A10" sqref="A10"/>
    </sheetView>
  </sheetViews>
  <sheetFormatPr baseColWidth="10" defaultRowHeight="12.75"/>
  <cols>
    <col min="1" max="1" width="6.5703125" customWidth="1"/>
    <col min="6" max="6" width="12.140625" customWidth="1"/>
    <col min="7" max="7" width="12" customWidth="1"/>
    <col min="8" max="8" width="38" customWidth="1"/>
  </cols>
  <sheetData>
    <row r="1" spans="1:9" ht="45.75" customHeight="1">
      <c r="A1" s="1"/>
      <c r="B1" s="964" t="s">
        <v>296</v>
      </c>
      <c r="C1" s="965"/>
      <c r="D1" s="965"/>
      <c r="E1" s="965"/>
      <c r="F1" s="965"/>
      <c r="G1" s="965"/>
      <c r="H1" s="965"/>
    </row>
    <row r="2" spans="1:9" ht="14.25" customHeight="1">
      <c r="A2" s="2"/>
      <c r="B2" s="2"/>
      <c r="C2" s="2"/>
      <c r="D2" s="2"/>
      <c r="E2" s="2"/>
      <c r="F2" s="2"/>
      <c r="G2" s="2"/>
      <c r="H2" s="2"/>
    </row>
    <row r="3" spans="1:9" ht="11.25" customHeight="1">
      <c r="A3" s="2"/>
      <c r="B3" s="2"/>
      <c r="C3" s="2"/>
      <c r="D3" s="2"/>
      <c r="E3" s="2"/>
      <c r="F3" s="2"/>
      <c r="G3" s="2"/>
      <c r="H3" s="966" t="s">
        <v>297</v>
      </c>
      <c r="I3" s="3"/>
    </row>
    <row r="4" spans="1:9">
      <c r="A4" s="2"/>
      <c r="B4" s="4"/>
      <c r="C4" s="4"/>
      <c r="D4" s="4"/>
      <c r="E4" s="4"/>
      <c r="F4" s="4"/>
      <c r="G4" s="2"/>
      <c r="H4" s="967"/>
    </row>
    <row r="5" spans="1:9">
      <c r="A5" s="2"/>
      <c r="B5" s="970"/>
      <c r="C5" s="971"/>
      <c r="D5" s="971"/>
      <c r="E5" s="971"/>
      <c r="F5" s="971"/>
      <c r="G5" s="2"/>
      <c r="H5" s="2"/>
    </row>
    <row r="6" spans="1:9">
      <c r="A6" s="2"/>
      <c r="B6" s="971"/>
      <c r="C6" s="971"/>
      <c r="D6" s="971"/>
      <c r="E6" s="971"/>
      <c r="F6" s="971"/>
      <c r="G6" s="2"/>
      <c r="H6" s="2"/>
    </row>
    <row r="7" spans="1:9">
      <c r="A7" s="2"/>
      <c r="B7" s="2"/>
      <c r="C7" s="2"/>
      <c r="D7" s="2"/>
      <c r="E7" s="2"/>
      <c r="F7" s="2"/>
      <c r="G7" s="2"/>
      <c r="H7" s="2"/>
    </row>
    <row r="8" spans="1:9">
      <c r="A8" s="2"/>
      <c r="B8" s="2"/>
      <c r="C8" s="2"/>
      <c r="D8" s="2"/>
      <c r="E8" s="2"/>
      <c r="F8" s="2"/>
      <c r="G8" s="2"/>
      <c r="H8" s="2"/>
    </row>
    <row r="9" spans="1:9">
      <c r="A9" s="2"/>
      <c r="B9" s="2"/>
      <c r="C9" s="2"/>
      <c r="D9" s="2"/>
      <c r="E9" s="2"/>
      <c r="F9" s="2"/>
      <c r="G9" s="2"/>
      <c r="H9" s="2"/>
    </row>
    <row r="10" spans="1:9" s="7" customFormat="1" ht="34.5">
      <c r="A10" s="5"/>
      <c r="B10" s="6" t="s">
        <v>298</v>
      </c>
      <c r="C10" s="6"/>
      <c r="D10" s="5"/>
      <c r="E10" s="5"/>
      <c r="F10" s="5"/>
      <c r="G10" s="5"/>
      <c r="H10" s="5"/>
    </row>
    <row r="11" spans="1:9">
      <c r="A11" s="2"/>
      <c r="B11" s="2"/>
      <c r="C11" s="2"/>
      <c r="D11" s="2"/>
      <c r="E11" s="2"/>
      <c r="F11" s="2"/>
      <c r="G11" s="2"/>
      <c r="H11" s="2"/>
    </row>
    <row r="12" spans="1:9">
      <c r="A12" s="2"/>
      <c r="B12" s="2"/>
      <c r="C12" s="2"/>
      <c r="D12" s="2"/>
      <c r="E12" s="2"/>
      <c r="F12" s="2"/>
      <c r="G12" s="2"/>
      <c r="H12" s="2"/>
    </row>
    <row r="13" spans="1:9">
      <c r="A13" s="2"/>
      <c r="B13" s="2"/>
      <c r="C13" s="2"/>
      <c r="D13" s="2"/>
      <c r="E13" s="2"/>
      <c r="F13" s="2"/>
      <c r="G13" s="2"/>
      <c r="H13" s="2"/>
    </row>
    <row r="14" spans="1:9" s="7" customFormat="1" ht="27">
      <c r="A14" s="5"/>
      <c r="B14" s="8" t="s">
        <v>299</v>
      </c>
      <c r="C14" s="9"/>
      <c r="D14" s="9"/>
      <c r="E14" s="10"/>
      <c r="F14" s="5"/>
      <c r="G14" s="5"/>
      <c r="H14" s="5"/>
    </row>
    <row r="15" spans="1:9" s="7" customFormat="1" ht="27">
      <c r="A15" s="5"/>
      <c r="B15" s="8" t="s">
        <v>300</v>
      </c>
      <c r="C15" s="9"/>
      <c r="D15" s="9"/>
      <c r="E15" s="10"/>
      <c r="F15" s="5"/>
      <c r="G15" s="5"/>
      <c r="H15" s="5"/>
    </row>
    <row r="16" spans="1:9" s="7" customFormat="1" ht="27">
      <c r="A16" s="5"/>
      <c r="B16" s="8"/>
      <c r="C16" s="9"/>
      <c r="D16" s="9"/>
      <c r="E16" s="10"/>
      <c r="F16" s="5"/>
      <c r="G16" s="5"/>
      <c r="H16" s="5"/>
    </row>
    <row r="17" spans="1:8">
      <c r="A17" s="2"/>
      <c r="B17" s="2"/>
      <c r="C17" s="2"/>
      <c r="D17" s="2"/>
      <c r="E17" s="2"/>
      <c r="F17" s="2"/>
      <c r="G17" s="2"/>
      <c r="H17" s="2"/>
    </row>
    <row r="18" spans="1:8">
      <c r="A18" s="2"/>
      <c r="B18" s="11"/>
      <c r="C18" s="11"/>
      <c r="D18" s="11"/>
      <c r="E18" s="11"/>
      <c r="F18" s="2"/>
      <c r="G18" s="2"/>
      <c r="H18" s="2"/>
    </row>
    <row r="19" spans="1:8">
      <c r="A19" s="2"/>
      <c r="B19" s="11"/>
      <c r="C19" s="11"/>
      <c r="D19" s="11"/>
      <c r="E19" s="11"/>
      <c r="F19" s="2"/>
      <c r="G19" s="2"/>
      <c r="H19" s="2"/>
    </row>
    <row r="20" spans="1:8">
      <c r="A20" s="2"/>
      <c r="B20" s="968"/>
      <c r="C20" s="969"/>
      <c r="D20" s="969"/>
      <c r="E20" s="969"/>
      <c r="F20" s="12"/>
      <c r="G20" s="2"/>
      <c r="H20" s="2"/>
    </row>
    <row r="21" spans="1:8">
      <c r="A21" s="2"/>
      <c r="B21" s="969"/>
      <c r="C21" s="969"/>
      <c r="D21" s="969"/>
      <c r="E21" s="969"/>
      <c r="F21" s="12"/>
      <c r="G21" s="2"/>
      <c r="H21" s="2"/>
    </row>
    <row r="22" spans="1:8">
      <c r="A22" s="2"/>
      <c r="B22" s="969"/>
      <c r="C22" s="969"/>
      <c r="D22" s="969"/>
      <c r="E22" s="969"/>
      <c r="F22" s="4"/>
      <c r="H22" s="2"/>
    </row>
    <row r="23" spans="1:8">
      <c r="A23" s="2"/>
      <c r="B23" s="969"/>
      <c r="C23" s="969"/>
      <c r="D23" s="969"/>
      <c r="E23" s="969"/>
      <c r="F23" s="12"/>
      <c r="G23" s="2"/>
      <c r="H23" s="2"/>
    </row>
    <row r="24" spans="1:8">
      <c r="A24" s="2"/>
      <c r="B24" s="969"/>
      <c r="C24" s="969"/>
      <c r="D24" s="969"/>
      <c r="E24" s="969"/>
      <c r="F24" s="12"/>
      <c r="G24" s="2"/>
      <c r="H24" s="2"/>
    </row>
    <row r="25" spans="1:8">
      <c r="A25" s="2"/>
      <c r="B25" s="969"/>
      <c r="C25" s="969"/>
      <c r="D25" s="969"/>
      <c r="E25" s="969"/>
      <c r="F25" s="12"/>
      <c r="G25" s="2"/>
      <c r="H25" s="2"/>
    </row>
    <row r="26" spans="1:8">
      <c r="A26" s="2"/>
      <c r="B26" s="969"/>
      <c r="C26" s="969"/>
      <c r="D26" s="969"/>
      <c r="E26" s="969"/>
      <c r="F26" s="12"/>
      <c r="G26" s="2"/>
      <c r="H26" s="2"/>
    </row>
    <row r="27" spans="1:8">
      <c r="A27" s="2"/>
      <c r="B27" s="969"/>
      <c r="C27" s="969"/>
      <c r="D27" s="969"/>
      <c r="E27" s="969"/>
      <c r="F27" s="12"/>
      <c r="G27" s="2"/>
      <c r="H27" s="2"/>
    </row>
    <row r="28" spans="1:8">
      <c r="A28" s="2"/>
      <c r="B28" s="969"/>
      <c r="C28" s="969"/>
      <c r="D28" s="969"/>
      <c r="E28" s="969"/>
      <c r="F28" s="13"/>
      <c r="G28" s="2"/>
      <c r="H28" s="2"/>
    </row>
    <row r="29" spans="1:8">
      <c r="A29" s="2"/>
      <c r="B29" s="969"/>
      <c r="C29" s="969"/>
      <c r="D29" s="969"/>
      <c r="E29" s="969"/>
      <c r="F29" s="12"/>
      <c r="G29" s="2"/>
      <c r="H29" s="2"/>
    </row>
    <row r="30" spans="1:8">
      <c r="A30" s="2"/>
      <c r="B30" s="969"/>
      <c r="C30" s="969"/>
      <c r="D30" s="969"/>
      <c r="E30" s="969"/>
      <c r="F30" s="12"/>
      <c r="G30" s="2"/>
      <c r="H30" s="2"/>
    </row>
    <row r="31" spans="1:8">
      <c r="A31" s="2"/>
      <c r="B31" s="969"/>
      <c r="C31" s="969"/>
      <c r="D31" s="969"/>
      <c r="E31" s="969"/>
      <c r="F31" s="14"/>
      <c r="G31" s="4"/>
      <c r="H31" s="2"/>
    </row>
    <row r="32" spans="1:8">
      <c r="A32" s="2"/>
      <c r="B32" s="969"/>
      <c r="C32" s="969"/>
      <c r="D32" s="969"/>
      <c r="E32" s="969"/>
      <c r="F32" s="14"/>
      <c r="G32" s="4"/>
      <c r="H32" s="4"/>
    </row>
    <row r="33" spans="1:8">
      <c r="A33" s="2"/>
      <c r="B33" s="969"/>
      <c r="C33" s="969"/>
      <c r="D33" s="969"/>
      <c r="E33" s="969"/>
      <c r="F33" s="14"/>
      <c r="G33" s="4"/>
      <c r="H33" s="15"/>
    </row>
    <row r="34" spans="1:8">
      <c r="A34" s="2"/>
      <c r="B34" s="969"/>
      <c r="C34" s="969"/>
      <c r="D34" s="969"/>
      <c r="E34" s="969"/>
      <c r="F34" s="14"/>
      <c r="G34" s="4"/>
      <c r="H34" s="4"/>
    </row>
    <row r="35" spans="1:8">
      <c r="A35" s="2"/>
      <c r="B35" s="969"/>
      <c r="C35" s="969"/>
      <c r="D35" s="969"/>
      <c r="E35" s="969"/>
      <c r="F35" s="14"/>
      <c r="G35" s="4"/>
      <c r="H35" s="4"/>
    </row>
    <row r="36" spans="1:8">
      <c r="A36" s="2"/>
      <c r="B36" s="969"/>
      <c r="C36" s="969"/>
      <c r="D36" s="969"/>
      <c r="E36" s="969"/>
      <c r="F36" s="14"/>
      <c r="G36" s="4"/>
      <c r="H36" s="4"/>
    </row>
    <row r="37" spans="1:8">
      <c r="A37" s="2"/>
      <c r="B37" s="969"/>
      <c r="C37" s="969"/>
      <c r="D37" s="969"/>
      <c r="E37" s="969"/>
      <c r="F37" s="14"/>
      <c r="G37" s="4"/>
      <c r="H37" s="4"/>
    </row>
    <row r="38" spans="1:8">
      <c r="A38" s="2"/>
      <c r="B38" s="969"/>
      <c r="C38" s="969"/>
      <c r="D38" s="969"/>
      <c r="E38" s="969"/>
      <c r="F38" s="14"/>
      <c r="G38" s="4"/>
      <c r="H38" s="4"/>
    </row>
    <row r="39" spans="1:8">
      <c r="A39" s="2"/>
      <c r="B39" s="12"/>
      <c r="C39" s="12"/>
      <c r="D39" s="12"/>
      <c r="E39" s="12"/>
      <c r="F39" s="14"/>
      <c r="G39" s="4"/>
      <c r="H39" s="4"/>
    </row>
    <row r="40" spans="1:8">
      <c r="A40" s="2"/>
      <c r="B40" s="12"/>
      <c r="C40" s="12"/>
      <c r="D40" s="12"/>
      <c r="E40" s="12"/>
      <c r="F40" s="14"/>
      <c r="G40" s="4"/>
      <c r="H40" s="4"/>
    </row>
    <row r="41" spans="1:8">
      <c r="A41" s="2"/>
      <c r="B41" s="2"/>
      <c r="C41" s="2"/>
      <c r="D41" s="2"/>
      <c r="E41" s="2"/>
      <c r="F41" s="4"/>
      <c r="G41" s="4"/>
      <c r="H41" s="4"/>
    </row>
    <row r="42" spans="1:8">
      <c r="A42" s="2"/>
      <c r="B42" s="2"/>
      <c r="C42" s="2"/>
      <c r="D42" s="2"/>
      <c r="E42" s="2"/>
      <c r="F42" s="4"/>
      <c r="G42" s="4"/>
      <c r="H42" s="4"/>
    </row>
    <row r="43" spans="1:8">
      <c r="A43" s="2"/>
      <c r="B43" s="2"/>
      <c r="C43" s="2"/>
      <c r="D43" s="2"/>
      <c r="E43" s="2"/>
      <c r="F43" s="2"/>
      <c r="G43" s="2"/>
      <c r="H43" s="2"/>
    </row>
    <row r="44" spans="1:8">
      <c r="A44" s="2"/>
      <c r="B44" s="2"/>
      <c r="C44" s="2"/>
      <c r="D44" s="2"/>
      <c r="E44" s="2"/>
      <c r="F44" s="2"/>
      <c r="G44" s="2"/>
      <c r="H44" s="2"/>
    </row>
    <row r="45" spans="1:8">
      <c r="A45" s="2"/>
      <c r="B45" s="2"/>
      <c r="C45" s="2"/>
      <c r="D45" s="2"/>
      <c r="E45" s="2"/>
      <c r="F45" s="2"/>
      <c r="G45" s="2"/>
      <c r="H45" s="2"/>
    </row>
    <row r="46" spans="1:8">
      <c r="A46" s="2"/>
      <c r="B46" s="2"/>
      <c r="C46" s="2"/>
      <c r="D46" s="2"/>
      <c r="E46" s="2"/>
      <c r="F46" s="2"/>
      <c r="G46" s="2"/>
      <c r="H46" s="2"/>
    </row>
    <row r="47" spans="1:8">
      <c r="A47" s="2"/>
      <c r="B47" s="2"/>
      <c r="C47" s="2"/>
      <c r="D47" s="2"/>
      <c r="E47" s="2"/>
      <c r="F47" s="2"/>
      <c r="G47" s="2"/>
      <c r="H47" s="2"/>
    </row>
    <row r="48" spans="1:8" s="7" customFormat="1" ht="33">
      <c r="A48" s="5"/>
      <c r="B48" s="666" t="s">
        <v>193</v>
      </c>
      <c r="C48" s="16"/>
      <c r="D48" s="16"/>
      <c r="E48" s="16"/>
      <c r="F48" s="16"/>
      <c r="G48" s="16"/>
      <c r="H48" s="16"/>
    </row>
    <row r="49" spans="1:13">
      <c r="A49" s="2"/>
      <c r="B49" s="17"/>
      <c r="C49" s="17"/>
      <c r="D49" s="17"/>
      <c r="E49" s="17"/>
      <c r="F49" s="17"/>
      <c r="G49" s="17"/>
      <c r="H49" s="17"/>
    </row>
    <row r="50" spans="1:13">
      <c r="A50" s="2"/>
      <c r="B50" s="17"/>
      <c r="C50" s="17"/>
      <c r="D50" s="17"/>
      <c r="E50" s="17"/>
      <c r="F50" s="17"/>
      <c r="G50" s="17"/>
      <c r="H50" s="17"/>
    </row>
    <row r="51" spans="1:13">
      <c r="A51" s="146"/>
      <c r="B51" s="17"/>
      <c r="C51" s="17"/>
      <c r="D51" s="17"/>
      <c r="E51" s="17"/>
      <c r="F51" s="17"/>
      <c r="G51" s="17"/>
      <c r="H51" s="17"/>
    </row>
    <row r="52" spans="1:13" s="7" customFormat="1">
      <c r="A52" s="664"/>
      <c r="B52" s="18" t="s">
        <v>77</v>
      </c>
      <c r="C52" s="16"/>
      <c r="D52" s="16"/>
      <c r="E52" s="16"/>
      <c r="F52" s="16"/>
      <c r="G52" s="16"/>
      <c r="H52" s="18"/>
      <c r="I52" s="16"/>
      <c r="J52" s="16"/>
      <c r="K52" s="16"/>
      <c r="L52" s="16"/>
      <c r="M52" s="16"/>
    </row>
    <row r="53" spans="1:13" s="7" customFormat="1">
      <c r="A53" s="5"/>
      <c r="B53" s="18" t="s">
        <v>640</v>
      </c>
      <c r="C53" s="16"/>
      <c r="D53" s="16"/>
      <c r="E53" s="16"/>
      <c r="F53" s="16"/>
      <c r="G53" s="16"/>
      <c r="H53" s="18"/>
      <c r="I53" s="16"/>
      <c r="J53" s="16"/>
      <c r="K53" s="16"/>
      <c r="L53" s="16"/>
      <c r="M53" s="16"/>
    </row>
    <row r="54" spans="1:13" s="7" customFormat="1">
      <c r="A54" s="5"/>
      <c r="B54" s="18" t="s">
        <v>641</v>
      </c>
      <c r="C54" s="16"/>
      <c r="D54" s="16"/>
      <c r="E54" s="16"/>
      <c r="F54" s="16"/>
      <c r="G54" s="16"/>
      <c r="H54" s="18"/>
      <c r="I54" s="16"/>
      <c r="J54" s="16"/>
      <c r="K54" s="16"/>
      <c r="L54" s="16"/>
      <c r="M54" s="16"/>
    </row>
    <row r="55" spans="1:13" ht="15" customHeight="1">
      <c r="A55" s="2"/>
      <c r="B55" s="17"/>
      <c r="C55" s="17"/>
      <c r="D55" s="17"/>
      <c r="E55" s="17"/>
      <c r="F55" s="17"/>
      <c r="G55" s="17"/>
      <c r="H55" s="17"/>
      <c r="I55" s="17"/>
      <c r="J55" s="17"/>
      <c r="K55" s="17"/>
      <c r="L55" s="17"/>
      <c r="M55" s="17"/>
    </row>
    <row r="56" spans="1:13" s="7" customFormat="1">
      <c r="A56" s="5"/>
      <c r="B56" s="2" t="s">
        <v>217</v>
      </c>
      <c r="C56" s="16"/>
      <c r="D56" s="16"/>
      <c r="E56" s="16"/>
      <c r="F56" s="16"/>
      <c r="G56" s="16"/>
      <c r="H56" s="2"/>
      <c r="I56" s="16"/>
      <c r="J56" s="16"/>
      <c r="K56" s="16"/>
      <c r="L56" s="16"/>
      <c r="M56" s="16"/>
    </row>
    <row r="57" spans="1:13" s="7" customFormat="1">
      <c r="A57" s="5"/>
      <c r="B57" s="924" t="s">
        <v>301</v>
      </c>
      <c r="C57" s="16"/>
      <c r="D57" s="16"/>
      <c r="E57" s="16"/>
      <c r="F57" s="16"/>
      <c r="G57" s="16"/>
      <c r="H57" s="129"/>
      <c r="I57" s="16"/>
      <c r="J57" s="16"/>
      <c r="K57" s="16"/>
      <c r="L57" s="16"/>
      <c r="M57" s="16"/>
    </row>
    <row r="58" spans="1:13" ht="15" customHeight="1">
      <c r="A58" s="2"/>
      <c r="B58" s="2" t="s">
        <v>642</v>
      </c>
      <c r="C58" s="16"/>
      <c r="D58" s="16"/>
      <c r="E58" s="16"/>
      <c r="F58" s="16"/>
      <c r="G58" s="16"/>
      <c r="H58" s="2"/>
      <c r="I58" s="16"/>
      <c r="J58" s="16"/>
      <c r="K58" s="16"/>
      <c r="L58" s="16"/>
      <c r="M58" s="16"/>
    </row>
    <row r="59" spans="1:13">
      <c r="A59" s="2"/>
      <c r="B59" s="17"/>
      <c r="C59" s="17"/>
      <c r="D59" s="17"/>
      <c r="E59" s="17"/>
      <c r="F59" s="17"/>
      <c r="G59" s="17"/>
      <c r="H59" s="17"/>
      <c r="I59" s="17"/>
      <c r="J59" s="17"/>
      <c r="K59" s="17"/>
      <c r="L59" s="17"/>
      <c r="M59" s="17"/>
    </row>
    <row r="60" spans="1:13" ht="18">
      <c r="A60" s="2"/>
      <c r="B60" s="19" t="s">
        <v>194</v>
      </c>
      <c r="C60" s="17"/>
      <c r="D60" s="17"/>
      <c r="E60" s="17"/>
      <c r="F60" s="17"/>
      <c r="G60" s="17"/>
      <c r="H60" s="19"/>
      <c r="I60" s="17"/>
      <c r="J60" s="17"/>
      <c r="K60" s="17"/>
      <c r="L60" s="17"/>
      <c r="M60" s="17"/>
    </row>
    <row r="61" spans="1:13">
      <c r="A61" s="2"/>
      <c r="B61" s="20" t="s">
        <v>304</v>
      </c>
      <c r="C61" s="17"/>
      <c r="D61" s="17"/>
      <c r="E61" s="17"/>
      <c r="F61" s="17"/>
      <c r="G61" s="17"/>
      <c r="H61" s="20"/>
      <c r="I61" s="17"/>
      <c r="J61" s="17"/>
      <c r="K61" s="17"/>
      <c r="L61" s="17"/>
      <c r="M61" s="17"/>
    </row>
    <row r="62" spans="1:13">
      <c r="A62" s="2"/>
      <c r="B62" s="17"/>
      <c r="C62" s="17"/>
      <c r="D62" s="17"/>
      <c r="E62" s="17"/>
      <c r="F62" s="17"/>
      <c r="G62" s="17"/>
      <c r="H62" s="17"/>
    </row>
    <row r="66" spans="2:2">
      <c r="B66" s="21"/>
    </row>
    <row r="67" spans="2:2">
      <c r="B67" s="22"/>
    </row>
    <row r="69" spans="2:2">
      <c r="B69" s="22"/>
    </row>
  </sheetData>
  <sheetProtection selectLockedCells="1"/>
  <customSheetViews>
    <customSheetView guid="{C7B1466E-CC20-48B9-93E3-655E1C35C790}" showGridLines="0" fitToPage="1" showRuler="0">
      <selection activeCell="B48" sqref="B48"/>
      <pageMargins left="0.39370078740157483" right="0.39370078740157483" top="0.43307086614173229" bottom="0.6692913385826772" header="0.59055118110236227" footer="0.70866141732283472"/>
      <pageSetup paperSize="9" scale="85" orientation="portrait" r:id="rId1"/>
      <headerFooter alignWithMargins="0"/>
    </customSheetView>
    <customSheetView guid="{720C705C-5E2B-480A-A80A-E81F4693D15E}" showGridLines="0" fitToPage="1" showRuler="0" topLeftCell="A16">
      <selection activeCell="B48" sqref="B48"/>
      <pageMargins left="0.39370078740157483" right="0.39370078740157483" top="0.43307086614173229" bottom="0.6692913385826772" header="0.59055118110236227" footer="0.70866141732283472"/>
      <pageSetup paperSize="9" scale="85" orientation="portrait" r:id="rId2"/>
      <headerFooter alignWithMargins="0"/>
    </customSheetView>
  </customSheetViews>
  <mergeCells count="4">
    <mergeCell ref="B1:H1"/>
    <mergeCell ref="H3:H4"/>
    <mergeCell ref="B20:E38"/>
    <mergeCell ref="B5:F6"/>
  </mergeCells>
  <phoneticPr fontId="3" type="noConversion"/>
  <hyperlinks>
    <hyperlink ref="B57" r:id="rId3"/>
  </hyperlinks>
  <pageMargins left="0.39370078740157483" right="0.39370078740157483" top="0.43307086614173229" bottom="0.6692913385826772" header="0.59055118110236227" footer="0.70866141732283472"/>
  <pageSetup paperSize="9" scale="84" orientation="portrait" horizontalDpi="1200" verticalDpi="1200" r:id="rId4"/>
  <headerFooter alignWithMargins="0"/>
  <drawing r:id="rId5"/>
  <legacyDrawing r:id="rId6"/>
  <oleObjects>
    <mc:AlternateContent xmlns:mc="http://schemas.openxmlformats.org/markup-compatibility/2006">
      <mc:Choice Requires="x14">
        <oleObject progId="Word.Picture.8" shapeId="1026" r:id="rId7">
          <objectPr defaultSize="0" autoPict="0" r:id="rId8">
            <anchor>
              <from>
                <xdr:col>7</xdr:col>
                <xdr:colOff>466725</xdr:colOff>
                <xdr:row>0</xdr:row>
                <xdr:rowOff>66675</xdr:rowOff>
              </from>
              <to>
                <xdr:col>7</xdr:col>
                <xdr:colOff>2066925</xdr:colOff>
                <xdr:row>0</xdr:row>
                <xdr:rowOff>504825</xdr:rowOff>
              </to>
            </anchor>
          </objectPr>
        </oleObject>
      </mc:Choice>
      <mc:Fallback>
        <oleObject progId="Word.Picture.8" shapeId="1026" r:id="rId7"/>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IV65"/>
  <sheetViews>
    <sheetView showGridLines="0" zoomScaleNormal="100" zoomScaleSheetLayoutView="100" workbookViewId="0">
      <selection sqref="A1:F1"/>
    </sheetView>
  </sheetViews>
  <sheetFormatPr baseColWidth="10" defaultRowHeight="12.75"/>
  <cols>
    <col min="1" max="2" width="11.42578125" style="2"/>
    <col min="3" max="3" width="39.28515625" style="2" customWidth="1"/>
    <col min="4" max="17" width="11.42578125" style="2"/>
    <col min="18" max="16384" width="11.42578125" style="24"/>
  </cols>
  <sheetData>
    <row r="1" spans="1:17" ht="18">
      <c r="A1" s="972" t="s">
        <v>459</v>
      </c>
      <c r="B1" s="972"/>
      <c r="C1" s="972"/>
      <c r="D1" s="972"/>
      <c r="E1" s="972"/>
      <c r="F1" s="972"/>
    </row>
    <row r="2" spans="1:17" ht="12.75" customHeight="1">
      <c r="A2" s="23"/>
      <c r="B2" s="23"/>
      <c r="C2" s="23"/>
      <c r="D2" s="23"/>
      <c r="E2" s="103"/>
      <c r="F2" s="23"/>
    </row>
    <row r="3" spans="1:17" ht="12.75" customHeight="1">
      <c r="A3" s="23"/>
      <c r="B3" s="23"/>
      <c r="C3" s="23"/>
      <c r="D3" s="23"/>
      <c r="E3" s="23"/>
    </row>
    <row r="4" spans="1:17" ht="12.75" customHeight="1">
      <c r="A4" s="99" t="s">
        <v>460</v>
      </c>
      <c r="B4" s="4"/>
      <c r="C4" s="4"/>
      <c r="D4" s="23"/>
      <c r="E4" s="23"/>
    </row>
    <row r="5" spans="1:17" s="26" customFormat="1" ht="12.75" customHeight="1">
      <c r="A5" s="99"/>
      <c r="B5" s="4"/>
      <c r="C5" s="4"/>
      <c r="D5" s="25"/>
      <c r="E5" s="25"/>
    </row>
    <row r="6" spans="1:17" s="187" customFormat="1">
      <c r="A6" s="184" t="s">
        <v>470</v>
      </c>
      <c r="B6" s="201"/>
      <c r="D6" s="185"/>
      <c r="E6" s="185"/>
      <c r="F6" s="185"/>
      <c r="G6" s="186"/>
      <c r="H6" s="186"/>
      <c r="I6" s="186"/>
      <c r="J6" s="186"/>
      <c r="K6" s="186"/>
      <c r="L6" s="186"/>
      <c r="M6" s="186"/>
      <c r="N6" s="186"/>
      <c r="O6" s="186"/>
      <c r="P6" s="186"/>
      <c r="Q6" s="186"/>
    </row>
    <row r="7" spans="1:17" s="187" customFormat="1">
      <c r="A7" s="184" t="s">
        <v>170</v>
      </c>
      <c r="B7" s="184"/>
      <c r="C7" s="184"/>
      <c r="D7" s="185"/>
      <c r="E7" s="185"/>
      <c r="F7" s="185"/>
      <c r="G7" s="186"/>
      <c r="H7" s="186"/>
      <c r="I7" s="186"/>
      <c r="J7" s="186"/>
      <c r="K7" s="186"/>
      <c r="L7" s="186"/>
      <c r="M7" s="186"/>
      <c r="N7" s="186"/>
      <c r="O7" s="186"/>
      <c r="P7" s="186"/>
      <c r="Q7" s="186"/>
    </row>
    <row r="8" spans="1:17" s="187" customFormat="1">
      <c r="A8" s="184" t="s">
        <v>169</v>
      </c>
      <c r="B8" s="184"/>
      <c r="C8" s="184"/>
      <c r="D8" s="185"/>
      <c r="E8" s="185"/>
      <c r="F8" s="185"/>
      <c r="G8" s="186"/>
      <c r="H8" s="186"/>
      <c r="I8" s="186"/>
      <c r="J8" s="186"/>
      <c r="K8" s="186"/>
      <c r="L8" s="186"/>
      <c r="M8" s="186"/>
      <c r="N8" s="186"/>
      <c r="O8" s="186"/>
      <c r="P8" s="186"/>
      <c r="Q8" s="186"/>
    </row>
    <row r="9" spans="1:17">
      <c r="A9" s="184"/>
      <c r="B9" s="184"/>
      <c r="C9" s="184"/>
      <c r="D9" s="29"/>
      <c r="E9" s="29"/>
      <c r="F9" s="20"/>
      <c r="G9" s="20"/>
    </row>
    <row r="10" spans="1:17" ht="15">
      <c r="A10" s="99" t="s">
        <v>461</v>
      </c>
      <c r="B10" s="4"/>
      <c r="C10" s="103"/>
      <c r="D10" s="4"/>
      <c r="E10" s="4"/>
    </row>
    <row r="11" spans="1:17" s="26" customFormat="1">
      <c r="A11" s="25"/>
      <c r="B11" s="25"/>
      <c r="C11" s="25"/>
      <c r="D11"/>
    </row>
    <row r="12" spans="1:17" s="100" customFormat="1">
      <c r="A12" s="100" t="s">
        <v>195</v>
      </c>
      <c r="D12" s="31"/>
      <c r="E12" s="31"/>
    </row>
    <row r="13" spans="1:17" s="100" customFormat="1">
      <c r="A13" s="30"/>
      <c r="B13" s="101"/>
      <c r="C13" s="101"/>
    </row>
    <row r="14" spans="1:17">
      <c r="A14" s="178" t="s">
        <v>587</v>
      </c>
      <c r="B14" s="179"/>
      <c r="C14" s="179"/>
      <c r="D14" s="29"/>
      <c r="E14" s="29"/>
      <c r="F14" s="20"/>
      <c r="G14" s="20"/>
    </row>
    <row r="15" spans="1:17" s="26" customFormat="1">
      <c r="A15" s="183" t="s">
        <v>111</v>
      </c>
      <c r="B15" s="32"/>
      <c r="C15" s="32"/>
      <c r="D15"/>
    </row>
    <row r="16" spans="1:17" s="26" customFormat="1">
      <c r="A16" s="183" t="s">
        <v>112</v>
      </c>
      <c r="B16" s="32"/>
      <c r="C16" s="32"/>
      <c r="D16" s="78"/>
    </row>
    <row r="17" spans="1:256" s="26" customFormat="1">
      <c r="A17" s="183" t="s">
        <v>89</v>
      </c>
      <c r="B17" s="32"/>
      <c r="C17" s="32"/>
      <c r="D17" s="129"/>
    </row>
    <row r="18" spans="1:256">
      <c r="A18" s="182" t="s">
        <v>90</v>
      </c>
      <c r="B18" s="25"/>
      <c r="C18" s="32"/>
    </row>
    <row r="19" spans="1:256">
      <c r="A19" s="182" t="s">
        <v>91</v>
      </c>
      <c r="B19" s="25"/>
      <c r="C19" s="175"/>
      <c r="D19" s="29"/>
      <c r="E19" s="29"/>
      <c r="F19" s="20"/>
      <c r="G19" s="20"/>
    </row>
    <row r="20" spans="1:256">
      <c r="A20" s="182" t="s">
        <v>92</v>
      </c>
      <c r="B20" s="182"/>
      <c r="C20" s="182"/>
      <c r="D20" s="29"/>
      <c r="E20" s="29"/>
      <c r="F20" s="20"/>
      <c r="G20" s="20"/>
    </row>
    <row r="21" spans="1:256">
      <c r="A21" s="182" t="s">
        <v>93</v>
      </c>
      <c r="B21" s="182"/>
      <c r="C21" s="182"/>
      <c r="D21" s="29"/>
      <c r="E21" s="29"/>
      <c r="F21" s="20"/>
      <c r="G21" s="20"/>
    </row>
    <row r="22" spans="1:256">
      <c r="A22" s="182" t="s">
        <v>302</v>
      </c>
      <c r="B22" s="278"/>
      <c r="C22" s="278"/>
      <c r="D22" s="29"/>
      <c r="E22" s="29"/>
      <c r="F22" s="20"/>
      <c r="G22" s="20"/>
    </row>
    <row r="23" spans="1:256">
      <c r="A23" s="177" t="s">
        <v>171</v>
      </c>
      <c r="B23" s="32"/>
      <c r="C23" s="32"/>
      <c r="D23" s="29"/>
      <c r="E23" s="29"/>
      <c r="F23" s="20"/>
      <c r="G23" s="20"/>
    </row>
    <row r="24" spans="1:256">
      <c r="A24" s="178" t="s">
        <v>196</v>
      </c>
      <c r="B24" s="179"/>
      <c r="C24" s="179"/>
      <c r="D24" s="130"/>
      <c r="E24" s="130"/>
      <c r="F24" s="20"/>
      <c r="G24" s="20"/>
    </row>
    <row r="25" spans="1:256" customFormat="1">
      <c r="A25" s="183" t="s">
        <v>113</v>
      </c>
      <c r="B25" s="32"/>
      <c r="C25" s="32"/>
    </row>
    <row r="26" spans="1:256" s="2" customFormat="1">
      <c r="A26" s="183" t="s">
        <v>114</v>
      </c>
      <c r="B26" s="32"/>
      <c r="C26" s="32"/>
      <c r="D26"/>
      <c r="E26" s="4"/>
      <c r="R26" s="24"/>
      <c r="S26" s="24"/>
      <c r="T26" s="24"/>
      <c r="U26" s="24"/>
      <c r="V26" s="24"/>
      <c r="W26" s="24"/>
      <c r="X26" s="24"/>
      <c r="Y26" s="24"/>
      <c r="Z26" s="24"/>
      <c r="AA26" s="24"/>
      <c r="AB26" s="24"/>
      <c r="AC26" s="24"/>
      <c r="AD26" s="24"/>
      <c r="AE26" s="24"/>
      <c r="AF26" s="24"/>
      <c r="AG26" s="24"/>
      <c r="AH26" s="24"/>
      <c r="AI26" s="24"/>
      <c r="AJ26" s="24"/>
      <c r="AK26" s="24"/>
      <c r="AL26" s="24"/>
      <c r="AM26" s="24"/>
      <c r="AN26" s="24"/>
      <c r="AO26" s="24"/>
      <c r="AP26" s="24"/>
      <c r="AQ26" s="24"/>
      <c r="AR26" s="24"/>
      <c r="AS26" s="24"/>
      <c r="AT26" s="24"/>
      <c r="AU26" s="24"/>
      <c r="AV26" s="24"/>
      <c r="AW26" s="24"/>
      <c r="AX26" s="24"/>
      <c r="AY26" s="24"/>
      <c r="AZ26" s="24"/>
      <c r="BA26" s="24"/>
      <c r="BB26" s="24"/>
      <c r="BC26" s="24"/>
      <c r="BD26" s="24"/>
      <c r="BE26" s="24"/>
      <c r="BF26" s="24"/>
      <c r="BG26" s="24"/>
      <c r="BH26" s="24"/>
      <c r="BI26" s="24"/>
      <c r="BJ26" s="24"/>
      <c r="BK26" s="24"/>
      <c r="BL26" s="24"/>
      <c r="BM26" s="24"/>
      <c r="BN26" s="24"/>
      <c r="BO26" s="24"/>
      <c r="BP26" s="24"/>
      <c r="BQ26" s="24"/>
      <c r="BR26" s="24"/>
      <c r="BS26" s="24"/>
      <c r="BT26" s="24"/>
      <c r="BU26" s="24"/>
      <c r="BV26" s="24"/>
      <c r="BW26" s="24"/>
      <c r="BX26" s="24"/>
      <c r="BY26" s="24"/>
      <c r="BZ26" s="24"/>
      <c r="CA26" s="24"/>
      <c r="CB26" s="24"/>
      <c r="CC26" s="24"/>
      <c r="CD26" s="24"/>
      <c r="CE26" s="24"/>
      <c r="CF26" s="24"/>
      <c r="CG26" s="24"/>
      <c r="CH26" s="24"/>
      <c r="CI26" s="24"/>
      <c r="CJ26" s="24"/>
      <c r="CK26" s="24"/>
      <c r="CL26" s="24"/>
      <c r="CM26" s="24"/>
      <c r="CN26" s="24"/>
      <c r="CO26" s="24"/>
      <c r="CP26" s="24"/>
      <c r="CQ26" s="24"/>
      <c r="CR26" s="24"/>
      <c r="CS26" s="24"/>
      <c r="CT26" s="24"/>
      <c r="CU26" s="24"/>
      <c r="CV26" s="24"/>
      <c r="CW26" s="24"/>
      <c r="CX26" s="24"/>
      <c r="CY26" s="24"/>
      <c r="CZ26" s="24"/>
      <c r="DA26" s="24"/>
      <c r="DB26" s="24"/>
      <c r="DC26" s="24"/>
      <c r="DD26" s="24"/>
      <c r="DE26" s="24"/>
      <c r="DF26" s="24"/>
      <c r="DG26" s="24"/>
      <c r="DH26" s="24"/>
      <c r="DI26" s="24"/>
      <c r="DJ26" s="24"/>
      <c r="DK26" s="24"/>
      <c r="DL26" s="24"/>
      <c r="DM26" s="24"/>
      <c r="DN26" s="24"/>
      <c r="DO26" s="24"/>
      <c r="DP26" s="24"/>
      <c r="DQ26" s="24"/>
      <c r="DR26" s="24"/>
      <c r="DS26" s="24"/>
      <c r="DT26" s="24"/>
      <c r="DU26" s="24"/>
      <c r="DV26" s="24"/>
      <c r="DW26" s="24"/>
      <c r="DX26" s="24"/>
      <c r="DY26" s="24"/>
      <c r="DZ26" s="24"/>
      <c r="EA26" s="24"/>
      <c r="EB26" s="24"/>
      <c r="EC26" s="24"/>
      <c r="ED26" s="24"/>
      <c r="EE26" s="24"/>
      <c r="EF26" s="24"/>
      <c r="EG26" s="24"/>
      <c r="EH26" s="24"/>
      <c r="EI26" s="24"/>
      <c r="EJ26" s="24"/>
      <c r="EK26" s="24"/>
      <c r="EL26" s="24"/>
      <c r="EM26" s="24"/>
      <c r="EN26" s="24"/>
      <c r="EO26" s="24"/>
      <c r="EP26" s="24"/>
      <c r="EQ26" s="24"/>
      <c r="ER26" s="24"/>
      <c r="ES26" s="24"/>
      <c r="ET26" s="24"/>
      <c r="EU26" s="24"/>
      <c r="EV26" s="24"/>
      <c r="EW26" s="24"/>
      <c r="EX26" s="24"/>
      <c r="EY26" s="24"/>
      <c r="EZ26" s="24"/>
      <c r="FA26" s="24"/>
      <c r="FB26" s="24"/>
      <c r="FC26" s="24"/>
      <c r="FD26" s="24"/>
      <c r="FE26" s="24"/>
      <c r="FF26" s="24"/>
      <c r="FG26" s="24"/>
      <c r="FH26" s="24"/>
      <c r="FI26" s="24"/>
      <c r="FJ26" s="24"/>
      <c r="FK26" s="24"/>
      <c r="FL26" s="24"/>
      <c r="FM26" s="24"/>
      <c r="FN26" s="24"/>
      <c r="FO26" s="24"/>
      <c r="FP26" s="24"/>
      <c r="FQ26" s="24"/>
      <c r="FR26" s="24"/>
      <c r="FS26" s="24"/>
      <c r="FT26" s="24"/>
      <c r="FU26" s="24"/>
      <c r="FV26" s="24"/>
      <c r="FW26" s="24"/>
      <c r="FX26" s="24"/>
      <c r="FY26" s="24"/>
      <c r="FZ26" s="24"/>
      <c r="GA26" s="24"/>
      <c r="GB26" s="24"/>
      <c r="GC26" s="24"/>
      <c r="GD26" s="24"/>
      <c r="GE26" s="24"/>
      <c r="GF26" s="24"/>
      <c r="GG26" s="24"/>
      <c r="GH26" s="24"/>
      <c r="GI26" s="24"/>
      <c r="GJ26" s="24"/>
      <c r="GK26" s="24"/>
      <c r="GL26" s="24"/>
      <c r="GM26" s="24"/>
      <c r="GN26" s="24"/>
      <c r="GO26" s="24"/>
      <c r="GP26" s="24"/>
      <c r="GQ26" s="24"/>
      <c r="GR26" s="24"/>
      <c r="GS26" s="24"/>
      <c r="GT26" s="24"/>
      <c r="GU26" s="24"/>
      <c r="GV26" s="24"/>
      <c r="GW26" s="24"/>
      <c r="GX26" s="24"/>
      <c r="GY26" s="24"/>
      <c r="GZ26" s="24"/>
      <c r="HA26" s="24"/>
      <c r="HB26" s="24"/>
      <c r="HC26" s="24"/>
      <c r="HD26" s="24"/>
      <c r="HE26" s="24"/>
      <c r="HF26" s="24"/>
      <c r="HG26" s="24"/>
      <c r="HH26" s="24"/>
      <c r="HI26" s="24"/>
      <c r="HJ26" s="24"/>
      <c r="HK26" s="24"/>
      <c r="HL26" s="24"/>
      <c r="HM26" s="24"/>
      <c r="HN26" s="24"/>
      <c r="HO26" s="24"/>
      <c r="HP26" s="24"/>
      <c r="HQ26" s="24"/>
      <c r="HR26" s="24"/>
      <c r="HS26" s="24"/>
      <c r="HT26" s="24"/>
      <c r="HU26" s="24"/>
      <c r="HV26" s="24"/>
      <c r="HW26" s="24"/>
      <c r="HX26" s="24"/>
      <c r="HY26" s="24"/>
      <c r="HZ26" s="24"/>
      <c r="IA26" s="24"/>
      <c r="IB26" s="24"/>
      <c r="IC26" s="24"/>
      <c r="ID26" s="24"/>
      <c r="IE26" s="24"/>
      <c r="IF26" s="24"/>
      <c r="IG26" s="24"/>
      <c r="IH26" s="24"/>
      <c r="II26" s="24"/>
      <c r="IJ26" s="24"/>
      <c r="IK26" s="24"/>
      <c r="IL26" s="24"/>
      <c r="IM26" s="24"/>
      <c r="IN26" s="24"/>
      <c r="IO26" s="24"/>
      <c r="IP26" s="24"/>
      <c r="IQ26" s="24"/>
      <c r="IR26" s="24"/>
      <c r="IS26" s="24"/>
      <c r="IT26" s="24"/>
      <c r="IU26" s="24"/>
      <c r="IV26" s="24"/>
    </row>
    <row r="27" spans="1:256" customFormat="1">
      <c r="A27" s="183" t="s">
        <v>94</v>
      </c>
      <c r="B27" s="32"/>
      <c r="C27" s="32"/>
    </row>
    <row r="28" spans="1:256" customFormat="1">
      <c r="A28" s="182" t="s">
        <v>95</v>
      </c>
      <c r="B28" s="25"/>
      <c r="C28" s="32"/>
    </row>
    <row r="29" spans="1:256" customFormat="1">
      <c r="A29" s="182" t="s">
        <v>96</v>
      </c>
      <c r="B29" s="25"/>
      <c r="C29" s="175"/>
    </row>
    <row r="30" spans="1:256" s="2" customFormat="1">
      <c r="A30" s="182" t="s">
        <v>97</v>
      </c>
      <c r="B30" s="25"/>
      <c r="C30" s="25"/>
      <c r="D30" s="279"/>
      <c r="E30" s="29"/>
      <c r="F30" s="20"/>
      <c r="G30" s="20"/>
      <c r="R30" s="24"/>
      <c r="S30" s="24"/>
      <c r="T30" s="24"/>
      <c r="U30" s="24"/>
      <c r="V30" s="24"/>
      <c r="W30" s="24"/>
      <c r="X30" s="24"/>
      <c r="Y30" s="24"/>
      <c r="Z30" s="24"/>
      <c r="AA30" s="24"/>
      <c r="AB30" s="24"/>
      <c r="AC30" s="24"/>
      <c r="AD30" s="24"/>
      <c r="AE30" s="24"/>
      <c r="AF30" s="24"/>
      <c r="AG30" s="24"/>
      <c r="AH30" s="24"/>
      <c r="AI30" s="24"/>
      <c r="AJ30" s="24"/>
      <c r="AK30" s="24"/>
      <c r="AL30" s="24"/>
      <c r="AM30" s="24"/>
      <c r="AN30" s="24"/>
      <c r="AO30" s="24"/>
      <c r="AP30" s="24"/>
      <c r="AQ30" s="24"/>
      <c r="AR30" s="24"/>
      <c r="AS30" s="24"/>
      <c r="AT30" s="24"/>
      <c r="AU30" s="24"/>
      <c r="AV30" s="24"/>
      <c r="AW30" s="24"/>
      <c r="AX30" s="24"/>
      <c r="AY30" s="24"/>
      <c r="AZ30" s="24"/>
      <c r="BA30" s="24"/>
      <c r="BB30" s="24"/>
      <c r="BC30" s="24"/>
      <c r="BD30" s="24"/>
      <c r="BE30" s="24"/>
      <c r="BF30" s="24"/>
      <c r="BG30" s="24"/>
      <c r="BH30" s="24"/>
      <c r="BI30" s="24"/>
      <c r="BJ30" s="24"/>
      <c r="BK30" s="24"/>
      <c r="BL30" s="24"/>
      <c r="BM30" s="24"/>
      <c r="BN30" s="24"/>
      <c r="BO30" s="24"/>
      <c r="BP30" s="24"/>
      <c r="BQ30" s="24"/>
      <c r="BR30" s="24"/>
      <c r="BS30" s="24"/>
      <c r="BT30" s="24"/>
      <c r="BU30" s="24"/>
      <c r="BV30" s="24"/>
      <c r="BW30" s="24"/>
      <c r="BX30" s="24"/>
      <c r="BY30" s="24"/>
      <c r="BZ30" s="24"/>
      <c r="CA30" s="24"/>
      <c r="CB30" s="24"/>
      <c r="CC30" s="24"/>
      <c r="CD30" s="24"/>
      <c r="CE30" s="24"/>
      <c r="CF30" s="24"/>
      <c r="CG30" s="24"/>
      <c r="CH30" s="24"/>
      <c r="CI30" s="24"/>
      <c r="CJ30" s="24"/>
      <c r="CK30" s="24"/>
      <c r="CL30" s="24"/>
      <c r="CM30" s="24"/>
      <c r="CN30" s="24"/>
      <c r="CO30" s="24"/>
      <c r="CP30" s="24"/>
      <c r="CQ30" s="24"/>
      <c r="CR30" s="24"/>
      <c r="CS30" s="24"/>
      <c r="CT30" s="24"/>
      <c r="CU30" s="24"/>
      <c r="CV30" s="24"/>
      <c r="CW30" s="24"/>
      <c r="CX30" s="24"/>
      <c r="CY30" s="24"/>
      <c r="CZ30" s="24"/>
      <c r="DA30" s="24"/>
      <c r="DB30" s="24"/>
      <c r="DC30" s="24"/>
      <c r="DD30" s="24"/>
      <c r="DE30" s="24"/>
      <c r="DF30" s="24"/>
      <c r="DG30" s="24"/>
      <c r="DH30" s="24"/>
      <c r="DI30" s="24"/>
      <c r="DJ30" s="24"/>
      <c r="DK30" s="24"/>
      <c r="DL30" s="24"/>
      <c r="DM30" s="24"/>
      <c r="DN30" s="24"/>
      <c r="DO30" s="24"/>
      <c r="DP30" s="24"/>
      <c r="DQ30" s="24"/>
      <c r="DR30" s="24"/>
      <c r="DS30" s="24"/>
      <c r="DT30" s="24"/>
      <c r="DU30" s="24"/>
      <c r="DV30" s="24"/>
      <c r="DW30" s="24"/>
      <c r="DX30" s="24"/>
      <c r="DY30" s="24"/>
      <c r="DZ30" s="24"/>
      <c r="EA30" s="24"/>
      <c r="EB30" s="24"/>
      <c r="EC30" s="24"/>
      <c r="ED30" s="24"/>
      <c r="EE30" s="24"/>
      <c r="EF30" s="24"/>
      <c r="EG30" s="24"/>
      <c r="EH30" s="24"/>
      <c r="EI30" s="24"/>
      <c r="EJ30" s="24"/>
      <c r="EK30" s="24"/>
      <c r="EL30" s="24"/>
      <c r="EM30" s="24"/>
      <c r="EN30" s="24"/>
      <c r="EO30" s="24"/>
      <c r="EP30" s="24"/>
      <c r="EQ30" s="24"/>
      <c r="ER30" s="24"/>
      <c r="ES30" s="24"/>
      <c r="ET30" s="24"/>
      <c r="EU30" s="24"/>
      <c r="EV30" s="24"/>
      <c r="EW30" s="24"/>
      <c r="EX30" s="24"/>
      <c r="EY30" s="24"/>
      <c r="EZ30" s="24"/>
      <c r="FA30" s="24"/>
      <c r="FB30" s="24"/>
      <c r="FC30" s="24"/>
      <c r="FD30" s="24"/>
      <c r="FE30" s="24"/>
      <c r="FF30" s="24"/>
      <c r="FG30" s="24"/>
      <c r="FH30" s="24"/>
      <c r="FI30" s="24"/>
      <c r="FJ30" s="24"/>
      <c r="FK30" s="24"/>
      <c r="FL30" s="24"/>
      <c r="FM30" s="24"/>
      <c r="FN30" s="24"/>
      <c r="FO30" s="24"/>
      <c r="FP30" s="24"/>
      <c r="FQ30" s="24"/>
      <c r="FR30" s="24"/>
      <c r="FS30" s="24"/>
      <c r="FT30" s="24"/>
      <c r="FU30" s="24"/>
      <c r="FV30" s="24"/>
      <c r="FW30" s="24"/>
      <c r="FX30" s="24"/>
      <c r="FY30" s="24"/>
      <c r="FZ30" s="24"/>
      <c r="GA30" s="24"/>
      <c r="GB30" s="24"/>
      <c r="GC30" s="24"/>
      <c r="GD30" s="24"/>
      <c r="GE30" s="24"/>
      <c r="GF30" s="24"/>
      <c r="GG30" s="24"/>
      <c r="GH30" s="24"/>
      <c r="GI30" s="24"/>
      <c r="GJ30" s="24"/>
      <c r="GK30" s="24"/>
      <c r="GL30" s="24"/>
      <c r="GM30" s="24"/>
      <c r="GN30" s="24"/>
      <c r="GO30" s="24"/>
      <c r="GP30" s="24"/>
      <c r="GQ30" s="24"/>
      <c r="GR30" s="24"/>
      <c r="GS30" s="24"/>
      <c r="GT30" s="24"/>
      <c r="GU30" s="24"/>
      <c r="GV30" s="24"/>
      <c r="GW30" s="24"/>
      <c r="GX30" s="24"/>
      <c r="GY30" s="24"/>
      <c r="GZ30" s="24"/>
      <c r="HA30" s="24"/>
      <c r="HB30" s="24"/>
      <c r="HC30" s="24"/>
      <c r="HD30" s="24"/>
      <c r="HE30" s="24"/>
      <c r="HF30" s="24"/>
      <c r="HG30" s="24"/>
      <c r="HH30" s="24"/>
      <c r="HI30" s="24"/>
      <c r="HJ30" s="24"/>
      <c r="HK30" s="24"/>
      <c r="HL30" s="24"/>
      <c r="HM30" s="24"/>
      <c r="HN30" s="24"/>
      <c r="HO30" s="24"/>
      <c r="HP30" s="24"/>
      <c r="HQ30" s="24"/>
      <c r="HR30" s="24"/>
      <c r="HS30" s="24"/>
      <c r="HT30" s="24"/>
      <c r="HU30" s="24"/>
      <c r="HV30" s="24"/>
      <c r="HW30" s="24"/>
      <c r="HX30" s="24"/>
      <c r="HY30" s="24"/>
      <c r="HZ30" s="24"/>
      <c r="IA30" s="24"/>
      <c r="IB30" s="24"/>
      <c r="IC30" s="24"/>
      <c r="ID30" s="24"/>
      <c r="IE30" s="24"/>
      <c r="IF30" s="24"/>
      <c r="IG30" s="24"/>
      <c r="IH30" s="24"/>
      <c r="II30" s="24"/>
      <c r="IJ30" s="24"/>
      <c r="IK30" s="24"/>
      <c r="IL30" s="24"/>
      <c r="IM30" s="24"/>
      <c r="IN30" s="24"/>
      <c r="IO30" s="24"/>
      <c r="IP30" s="24"/>
      <c r="IQ30" s="24"/>
      <c r="IR30" s="24"/>
      <c r="IS30" s="24"/>
      <c r="IT30" s="24"/>
      <c r="IU30" s="24"/>
      <c r="IV30" s="24"/>
    </row>
    <row r="31" spans="1:256" s="2" customFormat="1">
      <c r="A31" s="182" t="s">
        <v>98</v>
      </c>
      <c r="B31" s="25"/>
      <c r="C31" s="25"/>
      <c r="D31" s="279"/>
      <c r="E31" s="178"/>
      <c r="F31" s="179"/>
      <c r="G31" s="179"/>
      <c r="R31" s="24"/>
      <c r="S31" s="24"/>
      <c r="T31" s="24"/>
      <c r="U31" s="24"/>
      <c r="V31" s="24"/>
      <c r="W31" s="24"/>
      <c r="X31" s="24"/>
      <c r="Y31" s="24"/>
      <c r="Z31" s="24"/>
      <c r="AA31" s="24"/>
      <c r="AB31" s="24"/>
      <c r="AC31" s="24"/>
      <c r="AD31" s="24"/>
      <c r="AE31" s="24"/>
      <c r="AF31" s="24"/>
      <c r="AG31" s="24"/>
      <c r="AH31" s="24"/>
      <c r="AI31" s="24"/>
      <c r="AJ31" s="24"/>
      <c r="AK31" s="24"/>
      <c r="AL31" s="24"/>
      <c r="AM31" s="24"/>
      <c r="AN31" s="24"/>
      <c r="AO31" s="24"/>
      <c r="AP31" s="24"/>
      <c r="AQ31" s="24"/>
      <c r="AR31" s="24"/>
      <c r="AS31" s="24"/>
      <c r="AT31" s="24"/>
      <c r="AU31" s="24"/>
      <c r="AV31" s="24"/>
      <c r="AW31" s="24"/>
      <c r="AX31" s="24"/>
      <c r="AY31" s="24"/>
      <c r="AZ31" s="24"/>
      <c r="BA31" s="24"/>
      <c r="BB31" s="24"/>
      <c r="BC31" s="24"/>
      <c r="BD31" s="24"/>
      <c r="BE31" s="24"/>
      <c r="BF31" s="24"/>
      <c r="BG31" s="24"/>
      <c r="BH31" s="24"/>
      <c r="BI31" s="24"/>
      <c r="BJ31" s="24"/>
      <c r="BK31" s="24"/>
      <c r="BL31" s="24"/>
      <c r="BM31" s="24"/>
      <c r="BN31" s="24"/>
      <c r="BO31" s="24"/>
      <c r="BP31" s="24"/>
      <c r="BQ31" s="24"/>
      <c r="BR31" s="24"/>
      <c r="BS31" s="24"/>
      <c r="BT31" s="24"/>
      <c r="BU31" s="24"/>
      <c r="BV31" s="24"/>
      <c r="BW31" s="24"/>
      <c r="BX31" s="24"/>
      <c r="BY31" s="24"/>
      <c r="BZ31" s="24"/>
      <c r="CA31" s="24"/>
      <c r="CB31" s="24"/>
      <c r="CC31" s="24"/>
      <c r="CD31" s="24"/>
      <c r="CE31" s="24"/>
      <c r="CF31" s="24"/>
      <c r="CG31" s="24"/>
      <c r="CH31" s="24"/>
      <c r="CI31" s="24"/>
      <c r="CJ31" s="24"/>
      <c r="CK31" s="24"/>
      <c r="CL31" s="24"/>
      <c r="CM31" s="24"/>
      <c r="CN31" s="24"/>
      <c r="CO31" s="24"/>
      <c r="CP31" s="24"/>
      <c r="CQ31" s="24"/>
      <c r="CR31" s="24"/>
      <c r="CS31" s="24"/>
      <c r="CT31" s="24"/>
      <c r="CU31" s="24"/>
      <c r="CV31" s="24"/>
      <c r="CW31" s="24"/>
      <c r="CX31" s="24"/>
      <c r="CY31" s="24"/>
      <c r="CZ31" s="24"/>
      <c r="DA31" s="24"/>
      <c r="DB31" s="24"/>
      <c r="DC31" s="24"/>
      <c r="DD31" s="24"/>
      <c r="DE31" s="24"/>
      <c r="DF31" s="24"/>
      <c r="DG31" s="24"/>
      <c r="DH31" s="24"/>
      <c r="DI31" s="24"/>
      <c r="DJ31" s="24"/>
      <c r="DK31" s="24"/>
      <c r="DL31" s="24"/>
      <c r="DM31" s="24"/>
      <c r="DN31" s="24"/>
      <c r="DO31" s="24"/>
      <c r="DP31" s="24"/>
      <c r="DQ31" s="24"/>
      <c r="DR31" s="24"/>
      <c r="DS31" s="24"/>
      <c r="DT31" s="24"/>
      <c r="DU31" s="24"/>
      <c r="DV31" s="24"/>
      <c r="DW31" s="24"/>
      <c r="DX31" s="24"/>
      <c r="DY31" s="24"/>
      <c r="DZ31" s="24"/>
      <c r="EA31" s="24"/>
      <c r="EB31" s="24"/>
      <c r="EC31" s="24"/>
      <c r="ED31" s="24"/>
      <c r="EE31" s="24"/>
      <c r="EF31" s="24"/>
      <c r="EG31" s="24"/>
      <c r="EH31" s="24"/>
      <c r="EI31" s="24"/>
      <c r="EJ31" s="24"/>
      <c r="EK31" s="24"/>
      <c r="EL31" s="24"/>
      <c r="EM31" s="24"/>
      <c r="EN31" s="24"/>
      <c r="EO31" s="24"/>
      <c r="EP31" s="24"/>
      <c r="EQ31" s="24"/>
      <c r="ER31" s="24"/>
      <c r="ES31" s="24"/>
      <c r="ET31" s="24"/>
      <c r="EU31" s="24"/>
      <c r="EV31" s="24"/>
      <c r="EW31" s="24"/>
      <c r="EX31" s="24"/>
      <c r="EY31" s="24"/>
      <c r="EZ31" s="24"/>
      <c r="FA31" s="24"/>
      <c r="FB31" s="24"/>
      <c r="FC31" s="24"/>
      <c r="FD31" s="24"/>
      <c r="FE31" s="24"/>
      <c r="FF31" s="24"/>
      <c r="FG31" s="24"/>
      <c r="FH31" s="24"/>
      <c r="FI31" s="24"/>
      <c r="FJ31" s="24"/>
      <c r="FK31" s="24"/>
      <c r="FL31" s="24"/>
      <c r="FM31" s="24"/>
      <c r="FN31" s="24"/>
      <c r="FO31" s="24"/>
      <c r="FP31" s="24"/>
      <c r="FQ31" s="24"/>
      <c r="FR31" s="24"/>
      <c r="FS31" s="24"/>
      <c r="FT31" s="24"/>
      <c r="FU31" s="24"/>
      <c r="FV31" s="24"/>
      <c r="FW31" s="24"/>
      <c r="FX31" s="24"/>
      <c r="FY31" s="24"/>
      <c r="FZ31" s="24"/>
      <c r="GA31" s="24"/>
      <c r="GB31" s="24"/>
      <c r="GC31" s="24"/>
      <c r="GD31" s="24"/>
      <c r="GE31" s="24"/>
      <c r="GF31" s="24"/>
      <c r="GG31" s="24"/>
      <c r="GH31" s="24"/>
      <c r="GI31" s="24"/>
      <c r="GJ31" s="24"/>
      <c r="GK31" s="24"/>
      <c r="GL31" s="24"/>
      <c r="GM31" s="24"/>
      <c r="GN31" s="24"/>
      <c r="GO31" s="24"/>
      <c r="GP31" s="24"/>
      <c r="GQ31" s="24"/>
      <c r="GR31" s="24"/>
      <c r="GS31" s="24"/>
      <c r="GT31" s="24"/>
      <c r="GU31" s="24"/>
      <c r="GV31" s="24"/>
      <c r="GW31" s="24"/>
      <c r="GX31" s="24"/>
      <c r="GY31" s="24"/>
      <c r="GZ31" s="24"/>
      <c r="HA31" s="24"/>
      <c r="HB31" s="24"/>
      <c r="HC31" s="24"/>
      <c r="HD31" s="24"/>
      <c r="HE31" s="24"/>
      <c r="HF31" s="24"/>
      <c r="HG31" s="24"/>
      <c r="HH31" s="24"/>
      <c r="HI31" s="24"/>
      <c r="HJ31" s="24"/>
      <c r="HK31" s="24"/>
      <c r="HL31" s="24"/>
      <c r="HM31" s="24"/>
      <c r="HN31" s="24"/>
      <c r="HO31" s="24"/>
      <c r="HP31" s="24"/>
      <c r="HQ31" s="24"/>
      <c r="HR31" s="24"/>
      <c r="HS31" s="24"/>
      <c r="HT31" s="24"/>
      <c r="HU31" s="24"/>
      <c r="HV31" s="24"/>
      <c r="HW31" s="24"/>
      <c r="HX31" s="24"/>
      <c r="HY31" s="24"/>
      <c r="HZ31" s="24"/>
      <c r="IA31" s="24"/>
      <c r="IB31" s="24"/>
      <c r="IC31" s="24"/>
      <c r="ID31" s="24"/>
      <c r="IE31" s="24"/>
      <c r="IF31" s="24"/>
      <c r="IG31" s="24"/>
      <c r="IH31" s="24"/>
      <c r="II31" s="24"/>
      <c r="IJ31" s="24"/>
      <c r="IK31" s="24"/>
      <c r="IL31" s="24"/>
      <c r="IM31" s="24"/>
      <c r="IN31" s="24"/>
      <c r="IO31" s="24"/>
      <c r="IP31" s="24"/>
      <c r="IQ31" s="24"/>
      <c r="IR31" s="24"/>
      <c r="IS31" s="24"/>
      <c r="IT31" s="24"/>
      <c r="IU31" s="24"/>
      <c r="IV31" s="24"/>
    </row>
    <row r="32" spans="1:256" customFormat="1">
      <c r="A32" s="182" t="s">
        <v>99</v>
      </c>
      <c r="B32" s="278"/>
      <c r="C32" s="278"/>
    </row>
    <row r="33" spans="1:256" s="25" customFormat="1">
      <c r="A33" s="178"/>
      <c r="B33" s="179"/>
      <c r="C33" s="179"/>
    </row>
    <row r="34" spans="1:256" s="25" customFormat="1">
      <c r="A34" s="178" t="s">
        <v>197</v>
      </c>
      <c r="B34" s="179"/>
      <c r="C34" s="179"/>
      <c r="D34" s="29"/>
      <c r="E34" s="29"/>
    </row>
    <row r="35" spans="1:256" s="25" customFormat="1">
      <c r="A35" s="182" t="s">
        <v>491</v>
      </c>
      <c r="B35" s="175"/>
      <c r="C35" s="175"/>
    </row>
    <row r="36" spans="1:256" s="25" customFormat="1">
      <c r="A36" s="182" t="s">
        <v>492</v>
      </c>
      <c r="B36" s="175"/>
      <c r="C36" s="175"/>
    </row>
    <row r="37" spans="1:256" s="25" customFormat="1">
      <c r="A37" s="182"/>
      <c r="B37" s="175"/>
      <c r="C37" s="175"/>
    </row>
    <row r="38" spans="1:256" s="210" customFormat="1" ht="12.75" customHeight="1">
      <c r="A38" s="178" t="s">
        <v>198</v>
      </c>
      <c r="B38" s="178"/>
      <c r="C38" s="178"/>
      <c r="D38" s="175"/>
      <c r="E38" s="175"/>
      <c r="F38" s="310"/>
      <c r="G38" s="310"/>
      <c r="H38" s="310"/>
      <c r="I38" s="310"/>
      <c r="J38" s="238"/>
      <c r="L38" s="871"/>
      <c r="M38" s="871"/>
      <c r="N38" s="871"/>
      <c r="O38" s="871"/>
      <c r="P38" s="871"/>
      <c r="Q38" s="871"/>
    </row>
    <row r="39" spans="1:256" s="146" customFormat="1" ht="12.75" customHeight="1">
      <c r="A39" s="183" t="s">
        <v>115</v>
      </c>
      <c r="B39" s="32"/>
      <c r="C39" s="183"/>
      <c r="D39" s="102"/>
      <c r="E39" s="379"/>
      <c r="F39" s="904"/>
      <c r="G39" s="905"/>
      <c r="H39" s="905"/>
      <c r="I39" s="905"/>
      <c r="J39" s="906"/>
      <c r="R39" s="102"/>
      <c r="S39" s="102"/>
      <c r="T39" s="102"/>
      <c r="U39" s="102"/>
      <c r="V39" s="102"/>
      <c r="W39" s="102"/>
      <c r="X39" s="102"/>
      <c r="Y39" s="102"/>
      <c r="Z39" s="102"/>
      <c r="AA39" s="102"/>
      <c r="AB39" s="102"/>
      <c r="AC39" s="102"/>
      <c r="AD39" s="102"/>
      <c r="AE39" s="102"/>
      <c r="AF39" s="102"/>
      <c r="AG39" s="102"/>
      <c r="AH39" s="102"/>
      <c r="AI39" s="102"/>
      <c r="AJ39" s="102"/>
      <c r="AK39" s="102"/>
      <c r="AL39" s="102"/>
      <c r="AM39" s="102"/>
      <c r="AN39" s="102"/>
      <c r="AO39" s="102"/>
      <c r="AP39" s="102"/>
      <c r="AQ39" s="102"/>
      <c r="AR39" s="102"/>
      <c r="AS39" s="102"/>
      <c r="AT39" s="102"/>
      <c r="AU39" s="102"/>
      <c r="AV39" s="102"/>
      <c r="AW39" s="102"/>
      <c r="AX39" s="102"/>
      <c r="AY39" s="102"/>
      <c r="AZ39" s="102"/>
      <c r="BA39" s="102"/>
      <c r="BB39" s="102"/>
      <c r="BC39" s="102"/>
      <c r="BD39" s="102"/>
      <c r="BE39" s="102"/>
      <c r="BF39" s="102"/>
      <c r="BG39" s="102"/>
      <c r="BH39" s="102"/>
      <c r="BI39" s="102"/>
      <c r="BJ39" s="102"/>
      <c r="BK39" s="102"/>
      <c r="BL39" s="102"/>
      <c r="BM39" s="102"/>
      <c r="BN39" s="102"/>
      <c r="BO39" s="102"/>
      <c r="BP39" s="102"/>
      <c r="BQ39" s="102"/>
      <c r="BR39" s="102"/>
      <c r="BS39" s="102"/>
      <c r="BT39" s="102"/>
      <c r="BU39" s="102"/>
      <c r="BV39" s="102"/>
      <c r="BW39" s="102"/>
      <c r="BX39" s="102"/>
      <c r="BY39" s="102"/>
      <c r="BZ39" s="102"/>
      <c r="CA39" s="102"/>
      <c r="CB39" s="102"/>
      <c r="CC39" s="102"/>
      <c r="CD39" s="102"/>
      <c r="CE39" s="102"/>
      <c r="CF39" s="102"/>
      <c r="CG39" s="102"/>
      <c r="CH39" s="102"/>
      <c r="CI39" s="102"/>
      <c r="CJ39" s="102"/>
      <c r="CK39" s="102"/>
      <c r="CL39" s="102"/>
      <c r="CM39" s="102"/>
      <c r="CN39" s="102"/>
      <c r="CO39" s="102"/>
      <c r="CP39" s="102"/>
      <c r="CQ39" s="102"/>
      <c r="CR39" s="102"/>
      <c r="CS39" s="102"/>
      <c r="CT39" s="102"/>
      <c r="CU39" s="102"/>
      <c r="CV39" s="102"/>
      <c r="CW39" s="102"/>
      <c r="CX39" s="102"/>
      <c r="CY39" s="102"/>
      <c r="CZ39" s="102"/>
      <c r="DA39" s="102"/>
      <c r="DB39" s="102"/>
      <c r="DC39" s="102"/>
      <c r="DD39" s="102"/>
      <c r="DE39" s="102"/>
      <c r="DF39" s="102"/>
      <c r="DG39" s="102"/>
      <c r="DH39" s="102"/>
      <c r="DI39" s="102"/>
      <c r="DJ39" s="102"/>
      <c r="DK39" s="102"/>
      <c r="DL39" s="102"/>
      <c r="DM39" s="102"/>
      <c r="DN39" s="102"/>
      <c r="DO39" s="102"/>
      <c r="DP39" s="102"/>
      <c r="DQ39" s="102"/>
      <c r="DR39" s="102"/>
      <c r="DS39" s="102"/>
      <c r="DT39" s="102"/>
      <c r="DU39" s="102"/>
      <c r="DV39" s="102"/>
      <c r="DW39" s="102"/>
      <c r="DX39" s="102"/>
      <c r="DY39" s="102"/>
      <c r="DZ39" s="102"/>
      <c r="EA39" s="102"/>
      <c r="EB39" s="102"/>
      <c r="EC39" s="102"/>
      <c r="ED39" s="102"/>
      <c r="EE39" s="102"/>
      <c r="EF39" s="102"/>
      <c r="EG39" s="102"/>
      <c r="EH39" s="102"/>
      <c r="EI39" s="102"/>
      <c r="EJ39" s="102"/>
      <c r="EK39" s="102"/>
      <c r="EL39" s="102"/>
      <c r="EM39" s="102"/>
      <c r="EN39" s="102"/>
      <c r="EO39" s="102"/>
      <c r="EP39" s="102"/>
      <c r="EQ39" s="102"/>
      <c r="ER39" s="102"/>
      <c r="ES39" s="102"/>
      <c r="ET39" s="102"/>
      <c r="EU39" s="102"/>
      <c r="EV39" s="102"/>
      <c r="EW39" s="102"/>
      <c r="EX39" s="102"/>
      <c r="EY39" s="102"/>
      <c r="EZ39" s="102"/>
      <c r="FA39" s="102"/>
      <c r="FB39" s="102"/>
      <c r="FC39" s="102"/>
      <c r="FD39" s="102"/>
      <c r="FE39" s="102"/>
      <c r="FF39" s="102"/>
      <c r="FG39" s="102"/>
      <c r="FH39" s="102"/>
      <c r="FI39" s="102"/>
      <c r="FJ39" s="102"/>
      <c r="FK39" s="102"/>
      <c r="FL39" s="102"/>
      <c r="FM39" s="102"/>
      <c r="FN39" s="102"/>
      <c r="FO39" s="102"/>
      <c r="FP39" s="102"/>
      <c r="FQ39" s="102"/>
      <c r="FR39" s="102"/>
      <c r="FS39" s="102"/>
      <c r="FT39" s="102"/>
      <c r="FU39" s="102"/>
      <c r="FV39" s="102"/>
      <c r="FW39" s="102"/>
      <c r="FX39" s="102"/>
      <c r="FY39" s="102"/>
      <c r="FZ39" s="102"/>
      <c r="GA39" s="102"/>
      <c r="GB39" s="102"/>
      <c r="GC39" s="102"/>
      <c r="GD39" s="102"/>
      <c r="GE39" s="102"/>
      <c r="GF39" s="102"/>
      <c r="GG39" s="102"/>
      <c r="GH39" s="102"/>
      <c r="GI39" s="102"/>
      <c r="GJ39" s="102"/>
      <c r="GK39" s="102"/>
      <c r="GL39" s="102"/>
      <c r="GM39" s="102"/>
      <c r="GN39" s="102"/>
      <c r="GO39" s="102"/>
      <c r="GP39" s="102"/>
      <c r="GQ39" s="102"/>
      <c r="GR39" s="102"/>
      <c r="GS39" s="102"/>
      <c r="GT39" s="102"/>
      <c r="GU39" s="102"/>
      <c r="GV39" s="102"/>
      <c r="GW39" s="102"/>
      <c r="GX39" s="102"/>
      <c r="GY39" s="102"/>
      <c r="GZ39" s="102"/>
      <c r="HA39" s="102"/>
      <c r="HB39" s="102"/>
      <c r="HC39" s="102"/>
      <c r="HD39" s="102"/>
      <c r="HE39" s="102"/>
      <c r="HF39" s="102"/>
      <c r="HG39" s="102"/>
      <c r="HH39" s="102"/>
      <c r="HI39" s="102"/>
      <c r="HJ39" s="102"/>
      <c r="HK39" s="102"/>
      <c r="HL39" s="102"/>
      <c r="HM39" s="102"/>
      <c r="HN39" s="102"/>
      <c r="HO39" s="102"/>
      <c r="HP39" s="102"/>
      <c r="HQ39" s="102"/>
      <c r="HR39" s="102"/>
      <c r="HS39" s="102"/>
      <c r="HT39" s="102"/>
      <c r="HU39" s="102"/>
      <c r="HV39" s="102"/>
      <c r="HW39" s="102"/>
      <c r="HX39" s="102"/>
      <c r="HY39" s="102"/>
      <c r="HZ39" s="102"/>
      <c r="IA39" s="102"/>
      <c r="IB39" s="102"/>
      <c r="IC39" s="102"/>
      <c r="ID39" s="102"/>
      <c r="IE39" s="102"/>
      <c r="IF39" s="102"/>
      <c r="IG39" s="102"/>
      <c r="IH39" s="102"/>
      <c r="II39" s="102"/>
      <c r="IJ39" s="102"/>
      <c r="IK39" s="102"/>
      <c r="IL39" s="102"/>
      <c r="IM39" s="102"/>
      <c r="IN39" s="102"/>
      <c r="IO39" s="102"/>
      <c r="IP39" s="102"/>
      <c r="IQ39" s="102"/>
      <c r="IR39" s="102"/>
      <c r="IS39" s="102"/>
      <c r="IT39" s="102"/>
      <c r="IU39" s="102"/>
      <c r="IV39" s="102"/>
    </row>
    <row r="40" spans="1:256" s="102" customFormat="1">
      <c r="A40" s="183" t="s">
        <v>118</v>
      </c>
      <c r="B40" s="32"/>
      <c r="C40" s="183"/>
      <c r="D40" s="877"/>
      <c r="E40" s="379"/>
      <c r="F40" s="146"/>
      <c r="G40" s="146"/>
      <c r="H40" s="146"/>
      <c r="I40" s="146"/>
      <c r="J40" s="146"/>
      <c r="K40" s="146"/>
      <c r="L40" s="146"/>
      <c r="M40" s="146"/>
      <c r="N40" s="146"/>
      <c r="O40" s="146"/>
      <c r="P40" s="146"/>
      <c r="Q40" s="146"/>
    </row>
    <row r="41" spans="1:256" s="210" customFormat="1" ht="12.75" customHeight="1">
      <c r="A41" s="183" t="s">
        <v>3</v>
      </c>
      <c r="B41" s="32"/>
      <c r="C41" s="183"/>
      <c r="F41" s="316"/>
      <c r="G41" s="310"/>
      <c r="H41" s="310"/>
      <c r="I41" s="310"/>
    </row>
    <row r="42" spans="1:256" s="210" customFormat="1">
      <c r="A42" s="183" t="s">
        <v>4</v>
      </c>
      <c r="B42" s="32"/>
      <c r="C42" s="183"/>
    </row>
    <row r="43" spans="1:256" s="876" customFormat="1">
      <c r="A43" s="183" t="s">
        <v>5</v>
      </c>
      <c r="B43" s="177"/>
      <c r="C43" s="183"/>
    </row>
    <row r="44" spans="1:256" s="876" customFormat="1">
      <c r="A44" s="178"/>
      <c r="B44" s="179"/>
      <c r="C44" s="178"/>
      <c r="D44" s="32"/>
    </row>
    <row r="45" spans="1:256" s="25" customFormat="1">
      <c r="A45" s="182"/>
      <c r="C45" s="182"/>
      <c r="D45" s="32"/>
    </row>
    <row r="46" spans="1:256" s="26" customFormat="1">
      <c r="A46" s="178" t="s">
        <v>462</v>
      </c>
      <c r="B46" s="32"/>
      <c r="C46" s="32"/>
      <c r="D46" s="32"/>
      <c r="E46" s="25"/>
    </row>
    <row r="47" spans="1:256" s="26" customFormat="1">
      <c r="A47" s="178"/>
      <c r="B47" s="32"/>
      <c r="C47" s="32"/>
      <c r="D47" s="32"/>
      <c r="E47" s="25"/>
    </row>
    <row r="48" spans="1:256">
      <c r="A48" s="178" t="s">
        <v>199</v>
      </c>
      <c r="B48" s="178"/>
      <c r="C48" s="178"/>
      <c r="D48" s="175"/>
      <c r="E48" s="175"/>
      <c r="F48" s="129"/>
    </row>
    <row r="49" spans="1:256">
      <c r="A49" s="182" t="s">
        <v>116</v>
      </c>
      <c r="B49" s="175"/>
      <c r="C49" s="175"/>
      <c r="D49" s="175"/>
      <c r="E49" s="4"/>
    </row>
    <row r="50" spans="1:256">
      <c r="A50" s="182" t="s">
        <v>117</v>
      </c>
      <c r="B50" s="182"/>
      <c r="C50" s="182"/>
      <c r="D50" s="175"/>
      <c r="E50" s="4"/>
    </row>
    <row r="51" spans="1:256" s="210" customFormat="1">
      <c r="A51" s="183"/>
      <c r="B51" s="877"/>
      <c r="C51" s="877"/>
      <c r="D51" s="877"/>
      <c r="E51" s="15"/>
      <c r="F51" s="871"/>
      <c r="G51" s="871"/>
      <c r="H51" s="871"/>
      <c r="I51" s="871"/>
      <c r="J51" s="871"/>
      <c r="K51" s="871"/>
      <c r="L51" s="871"/>
      <c r="M51" s="871"/>
      <c r="N51" s="871"/>
      <c r="O51" s="871"/>
      <c r="P51" s="871"/>
      <c r="Q51" s="871"/>
    </row>
    <row r="52" spans="1:256" s="2" customFormat="1">
      <c r="A52" s="178" t="s">
        <v>443</v>
      </c>
      <c r="B52" s="179"/>
      <c r="C52" s="179"/>
      <c r="D52"/>
      <c r="E52" s="4"/>
      <c r="R52" s="24"/>
      <c r="S52" s="24"/>
      <c r="T52" s="24"/>
      <c r="U52" s="24"/>
      <c r="V52" s="24"/>
      <c r="W52" s="24"/>
      <c r="X52" s="24"/>
      <c r="Y52" s="24"/>
      <c r="Z52" s="24"/>
      <c r="AA52" s="24"/>
      <c r="AB52" s="24"/>
      <c r="AC52" s="24"/>
      <c r="AD52" s="24"/>
      <c r="AE52" s="24"/>
      <c r="AF52" s="24"/>
      <c r="AG52" s="24"/>
      <c r="AH52" s="24"/>
      <c r="AI52" s="24"/>
      <c r="AJ52" s="24"/>
      <c r="AK52" s="24"/>
      <c r="AL52" s="24"/>
      <c r="AM52" s="24"/>
      <c r="AN52" s="24"/>
      <c r="AO52" s="24"/>
      <c r="AP52" s="24"/>
      <c r="AQ52" s="24"/>
      <c r="AR52" s="24"/>
      <c r="AS52" s="24"/>
      <c r="AT52" s="24"/>
      <c r="AU52" s="24"/>
      <c r="AV52" s="24"/>
      <c r="AW52" s="24"/>
      <c r="AX52" s="24"/>
      <c r="AY52" s="24"/>
      <c r="AZ52" s="24"/>
      <c r="BA52" s="24"/>
      <c r="BB52" s="24"/>
      <c r="BC52" s="24"/>
      <c r="BD52" s="24"/>
      <c r="BE52" s="24"/>
      <c r="BF52" s="24"/>
      <c r="BG52" s="24"/>
      <c r="BH52" s="24"/>
      <c r="BI52" s="24"/>
      <c r="BJ52" s="24"/>
      <c r="BK52" s="24"/>
      <c r="BL52" s="24"/>
      <c r="BM52" s="24"/>
      <c r="BN52" s="24"/>
      <c r="BO52" s="24"/>
      <c r="BP52" s="24"/>
      <c r="BQ52" s="24"/>
      <c r="BR52" s="24"/>
      <c r="BS52" s="24"/>
      <c r="BT52" s="24"/>
      <c r="BU52" s="24"/>
      <c r="BV52" s="24"/>
      <c r="BW52" s="24"/>
      <c r="BX52" s="24"/>
      <c r="BY52" s="24"/>
      <c r="BZ52" s="24"/>
      <c r="CA52" s="24"/>
      <c r="CB52" s="24"/>
      <c r="CC52" s="24"/>
      <c r="CD52" s="24"/>
      <c r="CE52" s="24"/>
      <c r="CF52" s="24"/>
      <c r="CG52" s="24"/>
      <c r="CH52" s="24"/>
      <c r="CI52" s="24"/>
      <c r="CJ52" s="24"/>
      <c r="CK52" s="24"/>
      <c r="CL52" s="24"/>
      <c r="CM52" s="24"/>
      <c r="CN52" s="24"/>
      <c r="CO52" s="24"/>
      <c r="CP52" s="24"/>
      <c r="CQ52" s="24"/>
      <c r="CR52" s="24"/>
      <c r="CS52" s="24"/>
      <c r="CT52" s="24"/>
      <c r="CU52" s="24"/>
      <c r="CV52" s="24"/>
      <c r="CW52" s="24"/>
      <c r="CX52" s="24"/>
      <c r="CY52" s="24"/>
      <c r="CZ52" s="24"/>
      <c r="DA52" s="24"/>
      <c r="DB52" s="24"/>
      <c r="DC52" s="24"/>
      <c r="DD52" s="24"/>
      <c r="DE52" s="24"/>
      <c r="DF52" s="24"/>
      <c r="DG52" s="24"/>
      <c r="DH52" s="24"/>
      <c r="DI52" s="24"/>
      <c r="DJ52" s="24"/>
      <c r="DK52" s="24"/>
      <c r="DL52" s="24"/>
      <c r="DM52" s="24"/>
      <c r="DN52" s="24"/>
      <c r="DO52" s="24"/>
      <c r="DP52" s="24"/>
      <c r="DQ52" s="24"/>
      <c r="DR52" s="24"/>
      <c r="DS52" s="24"/>
      <c r="DT52" s="24"/>
      <c r="DU52" s="24"/>
      <c r="DV52" s="24"/>
      <c r="DW52" s="24"/>
      <c r="DX52" s="24"/>
      <c r="DY52" s="24"/>
      <c r="DZ52" s="24"/>
      <c r="EA52" s="24"/>
      <c r="EB52" s="24"/>
      <c r="EC52" s="24"/>
      <c r="ED52" s="24"/>
      <c r="EE52" s="24"/>
      <c r="EF52" s="24"/>
      <c r="EG52" s="24"/>
      <c r="EH52" s="24"/>
      <c r="EI52" s="24"/>
      <c r="EJ52" s="24"/>
      <c r="EK52" s="24"/>
      <c r="EL52" s="24"/>
      <c r="EM52" s="24"/>
      <c r="EN52" s="24"/>
      <c r="EO52" s="24"/>
      <c r="EP52" s="24"/>
      <c r="EQ52" s="24"/>
      <c r="ER52" s="24"/>
      <c r="ES52" s="24"/>
      <c r="ET52" s="24"/>
      <c r="EU52" s="24"/>
      <c r="EV52" s="24"/>
      <c r="EW52" s="24"/>
      <c r="EX52" s="24"/>
      <c r="EY52" s="24"/>
      <c r="EZ52" s="24"/>
      <c r="FA52" s="24"/>
      <c r="FB52" s="24"/>
      <c r="FC52" s="24"/>
      <c r="FD52" s="24"/>
      <c r="FE52" s="24"/>
      <c r="FF52" s="24"/>
      <c r="FG52" s="24"/>
      <c r="FH52" s="24"/>
      <c r="FI52" s="24"/>
      <c r="FJ52" s="24"/>
      <c r="FK52" s="24"/>
      <c r="FL52" s="24"/>
      <c r="FM52" s="24"/>
      <c r="FN52" s="24"/>
      <c r="FO52" s="24"/>
      <c r="FP52" s="24"/>
      <c r="FQ52" s="24"/>
      <c r="FR52" s="24"/>
      <c r="FS52" s="24"/>
      <c r="FT52" s="24"/>
      <c r="FU52" s="24"/>
      <c r="FV52" s="24"/>
      <c r="FW52" s="24"/>
      <c r="FX52" s="24"/>
      <c r="FY52" s="24"/>
      <c r="FZ52" s="24"/>
      <c r="GA52" s="24"/>
      <c r="GB52" s="24"/>
      <c r="GC52" s="24"/>
      <c r="GD52" s="24"/>
      <c r="GE52" s="24"/>
      <c r="GF52" s="24"/>
      <c r="GG52" s="24"/>
      <c r="GH52" s="24"/>
      <c r="GI52" s="24"/>
      <c r="GJ52" s="24"/>
      <c r="GK52" s="24"/>
      <c r="GL52" s="24"/>
      <c r="GM52" s="24"/>
      <c r="GN52" s="24"/>
      <c r="GO52" s="24"/>
      <c r="GP52" s="24"/>
      <c r="GQ52" s="24"/>
      <c r="GR52" s="24"/>
      <c r="GS52" s="24"/>
      <c r="GT52" s="24"/>
      <c r="GU52" s="24"/>
      <c r="GV52" s="24"/>
      <c r="GW52" s="24"/>
      <c r="GX52" s="24"/>
      <c r="GY52" s="24"/>
      <c r="GZ52" s="24"/>
      <c r="HA52" s="24"/>
      <c r="HB52" s="24"/>
      <c r="HC52" s="24"/>
      <c r="HD52" s="24"/>
      <c r="HE52" s="24"/>
      <c r="HF52" s="24"/>
      <c r="HG52" s="24"/>
      <c r="HH52" s="24"/>
      <c r="HI52" s="24"/>
      <c r="HJ52" s="24"/>
      <c r="HK52" s="24"/>
      <c r="HL52" s="24"/>
      <c r="HM52" s="24"/>
      <c r="HN52" s="24"/>
      <c r="HO52" s="24"/>
      <c r="HP52" s="24"/>
      <c r="HQ52" s="24"/>
      <c r="HR52" s="24"/>
      <c r="HS52" s="24"/>
      <c r="HT52" s="24"/>
      <c r="HU52" s="24"/>
      <c r="HV52" s="24"/>
      <c r="HW52" s="24"/>
      <c r="HX52" s="24"/>
      <c r="HY52" s="24"/>
      <c r="HZ52" s="24"/>
      <c r="IA52" s="24"/>
      <c r="IB52" s="24"/>
      <c r="IC52" s="24"/>
      <c r="ID52" s="24"/>
      <c r="IE52" s="24"/>
      <c r="IF52" s="24"/>
      <c r="IG52" s="24"/>
      <c r="IH52" s="24"/>
      <c r="II52" s="24"/>
      <c r="IJ52" s="24"/>
      <c r="IK52" s="24"/>
      <c r="IL52" s="24"/>
      <c r="IM52" s="24"/>
      <c r="IN52" s="24"/>
      <c r="IO52" s="24"/>
      <c r="IP52" s="24"/>
      <c r="IQ52" s="24"/>
      <c r="IR52" s="24"/>
      <c r="IS52" s="24"/>
      <c r="IT52" s="24"/>
      <c r="IU52" s="24"/>
      <c r="IV52" s="24"/>
    </row>
    <row r="53" spans="1:256" customFormat="1">
      <c r="A53" s="182" t="s">
        <v>76</v>
      </c>
      <c r="B53" s="182"/>
      <c r="C53" s="175"/>
    </row>
    <row r="54" spans="1:256" customFormat="1">
      <c r="A54" s="182" t="s">
        <v>312</v>
      </c>
      <c r="B54" s="182"/>
      <c r="C54" s="32"/>
    </row>
    <row r="55" spans="1:256" customFormat="1">
      <c r="A55" s="182" t="s">
        <v>267</v>
      </c>
      <c r="B55" s="182"/>
      <c r="C55" s="32"/>
    </row>
    <row r="56" spans="1:256" customFormat="1">
      <c r="A56" s="182" t="s">
        <v>579</v>
      </c>
      <c r="B56" s="182"/>
      <c r="C56" s="175"/>
    </row>
    <row r="57" spans="1:256">
      <c r="A57" s="182" t="s">
        <v>79</v>
      </c>
      <c r="B57" s="182"/>
      <c r="C57" s="32"/>
      <c r="D57" s="175"/>
      <c r="E57" s="4"/>
    </row>
    <row r="58" spans="1:256" s="187" customFormat="1">
      <c r="A58" s="182" t="s">
        <v>426</v>
      </c>
      <c r="B58" s="182"/>
      <c r="C58" s="32"/>
      <c r="D58" s="185"/>
      <c r="E58" s="185"/>
      <c r="F58" s="185"/>
      <c r="G58" s="186"/>
      <c r="H58" s="186"/>
      <c r="I58" s="186"/>
      <c r="J58" s="186"/>
      <c r="K58" s="186"/>
      <c r="L58" s="186"/>
      <c r="M58" s="186"/>
      <c r="N58" s="186"/>
      <c r="O58" s="186"/>
      <c r="P58" s="186"/>
      <c r="Q58" s="186"/>
    </row>
    <row r="59" spans="1:256" s="26" customFormat="1">
      <c r="A59" s="182"/>
      <c r="B59" s="182"/>
      <c r="C59" s="175"/>
      <c r="D59" s="25"/>
      <c r="E59" s="25"/>
    </row>
    <row r="60" spans="1:256" s="26" customFormat="1">
      <c r="A60" s="101" t="s">
        <v>24</v>
      </c>
      <c r="B60" s="202"/>
      <c r="C60" s="188"/>
      <c r="D60" s="25"/>
      <c r="E60" s="25"/>
    </row>
    <row r="61" spans="1:256" s="26" customFormat="1">
      <c r="A61" s="32" t="s">
        <v>455</v>
      </c>
      <c r="B61" s="32"/>
      <c r="C61" s="32"/>
      <c r="D61" s="25"/>
      <c r="E61" s="25"/>
    </row>
    <row r="62" spans="1:256" s="26" customFormat="1">
      <c r="A62" s="101" t="s">
        <v>181</v>
      </c>
      <c r="B62" s="175"/>
      <c r="C62" s="32"/>
      <c r="D62" s="175"/>
      <c r="E62" s="129"/>
    </row>
    <row r="63" spans="1:256">
      <c r="A63" s="32"/>
      <c r="B63" s="32"/>
      <c r="C63" s="32"/>
    </row>
    <row r="64" spans="1:256">
      <c r="A64" s="178" t="s">
        <v>172</v>
      </c>
      <c r="B64" s="178"/>
      <c r="C64" s="178"/>
      <c r="D64" s="129"/>
      <c r="E64" s="129"/>
    </row>
    <row r="65" spans="1:1">
      <c r="A65" s="30"/>
    </row>
  </sheetData>
  <customSheetViews>
    <customSheetView guid="{C7B1466E-CC20-48B9-93E3-655E1C35C790}" showPageBreaks="1" showGridLines="0" printArea="1" view="pageBreakPreview" showRuler="0" topLeftCell="A7">
      <selection activeCell="B61" sqref="B61"/>
      <pageMargins left="0.39370078740157483" right="0.19685039370078741" top="0.39370078740157483" bottom="7.874015748031496E-2" header="0.51181102362204722" footer="0.51181102362204722"/>
      <printOptions horizontalCentered="1"/>
      <pageSetup scale="95" fitToHeight="3" orientation="portrait" r:id="rId1"/>
      <headerFooter alignWithMargins="0">
        <oddFooter>&amp;L&amp;"MetaNormalLF-Roman,Standard"&amp;7Statistisches Bundesamt, Fachserie 14, Reihe 2, 1.-2. Vj 2011</oddFooter>
      </headerFooter>
    </customSheetView>
    <customSheetView guid="{720C705C-5E2B-480A-A80A-E81F4693D15E}" showGridLines="0" showRuler="0" topLeftCell="A4">
      <selection sqref="A1:F1"/>
      <pageMargins left="0.39370078740157483" right="0.19685039370078741" top="0.39370078740157483" bottom="7.874015748031496E-2" header="0.51181102362204722" footer="0.51181102362204722"/>
      <printOptions horizontalCentered="1"/>
      <pageSetup scale="95" fitToHeight="3" orientation="portrait" r:id="rId2"/>
      <headerFooter alignWithMargins="0">
        <oddFooter>&amp;L&amp;"MetaNormalLF-Roman,Standard"&amp;7Statistisches Bundesamt, Fachserie 14, Reihe 2, 1.-2. Vj 2011</oddFooter>
      </headerFooter>
    </customSheetView>
  </customSheetViews>
  <mergeCells count="1">
    <mergeCell ref="A1:F1"/>
  </mergeCells>
  <phoneticPr fontId="3" type="noConversion"/>
  <hyperlinks>
    <hyperlink ref="A35" location="Tab1.7!A1" display="Tab1.7!A1"/>
    <hyperlink ref="A48:A49" location="'5.1'!A1" display="  5      Öffentliche Finanzen im 1.-4. Vierteljahr 2010 (Revidierte Ergebnisse)"/>
    <hyperlink ref="A49" location="'4.1'!A1" display="  4.1   Ausgaben und Einnahmen nach Arten und Körperschaftsgruppen  "/>
    <hyperlink ref="A34" location="'3.1'!A1" display="  3       Schulden der öffentlichen Haushalte "/>
    <hyperlink ref="A7:C7" location="Zeichenerklärung!A1" display="Zeichenerklärung!A1"/>
    <hyperlink ref="A6" location="Inhalt_Methodik!A1" display="Inhalt_Methodik!A1"/>
    <hyperlink ref="A12:IV12" location="Eckwerte!A1" display="Eckwerte der öffentlichen Haushalte im 1.-4. Vierteljahr 2007 und 2006"/>
    <hyperlink ref="A64:B64" r:id="rId3" display=" Länderfinanzausgleich "/>
    <hyperlink ref="A62:D62" r:id="rId4" display=" Länderfinanzausgleich (Sie wechseln zur Seite des Bundesministeriums der Finanzen) "/>
    <hyperlink ref="A62:E62" r:id="rId5"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Ausgaben und Einnahmen nach Arten und Körperschaftsgruppen     "/>
    <hyperlink ref="A34:C34" location="'3.1'!A1" display="3     Schulden des öffentlichen Gesamthaushalts "/>
    <hyperlink ref="A35:C35" location="'3.1'!A1" display="3.1      Schulden nach Arten und Körperschaftsgruppen"/>
    <hyperlink ref="A24:C24" location="'2.1'!A1" display="2     Ausgaben und Einnahmen der Länder und Gemeinden/Gv. "/>
    <hyperlink ref="A60" location="Glossar!A1" display="Glossar"/>
    <hyperlink ref="A36:C36" location="'3.2'!A1" display="3.2      Schulden nach Arten und Ländern"/>
    <hyperlink ref="A16:C16" location="'1.2.1'!A1" display="1.2      Ausgaben und Einnahmen nach Arten und Körperschaftsgruppen"/>
    <hyperlink ref="A17:B17" location="'1.2.1'!A1" display="1.2.1      Ausgaben "/>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49:D49" location="'5.1'!A1" display="5.1      Ausgaben und Einnahmen nach Arten und Ebenen"/>
    <hyperlink ref="A62:B62" location="Qualitätsbericht!A1" display="Qualitätsbericht"/>
    <hyperlink ref="A52" location="Glossar!A1" display="Glossar"/>
    <hyperlink ref="A53:C53" location="'Erläuterungen Schlüssel'!A1" display="Erläuterungen  "/>
    <hyperlink ref="A54:C54" location="'2.2.1'!A1" display="2.2      Ausgaben und Einnahmen nach Arten und Ländern"/>
    <hyperlink ref="A55:B55" location="'2.2.1'!A1" display="2.2.1      Ausgaben "/>
    <hyperlink ref="A56:B56" location="'2.2.2'!A1" display="2.2.2      Einnahmen "/>
    <hyperlink ref="A57" location="'2.2.2'!A1" display="2.2.2      Einnahmen "/>
    <hyperlink ref="A53" location="Erläuterung!A1" display="Erläuterungen  "/>
    <hyperlink ref="A54" location="Ausgaben!A1" display="Ausgaben"/>
    <hyperlink ref="A55" location="Einnahmen!A1" display="Einnahmen"/>
    <hyperlink ref="A56:C56" location="'Bes. Finanzierungsvorgänge'!A1" display="Besondere Finanzierungsvorgänge"/>
    <hyperlink ref="A57:B57" location="Baumaßnahmen!A1" display="Baußmaßnahmen"/>
    <hyperlink ref="A58:B58" location="Steuern!A1" display="Steuereinnahmen"/>
    <hyperlink ref="A52:C52" location="'Erläuterungen Schlüssel'!A1" display="Besetzungsschlüssel für den Tabellenteil"/>
    <hyperlink ref="A53:B53" location="'Erläuterungen Schlüssel'!A1" display="Erläuterungen  "/>
    <hyperlink ref="A40:D40" location="'4.1'!A1" display="4.1      Ausgaben und Einnahmen nach Arten und Körperschaftsgruppen  "/>
    <hyperlink ref="A48:C48" location="'4.1'!A1" display="4     Öffentliche Finanzen im 1. Vierteljahr 2011 (Revidiertes Ergebnis)"/>
    <hyperlink ref="A48" location="'4.1'!A1" display="  4      Öffentliche Finanzen im 1. Vierteljahr 2010 (Revidiertes Ergebnis)"/>
    <hyperlink ref="A38" location="'2.1'!A1" display="2     Ausgaben und Einnahmen der Länder und Gemeinden/Gv. "/>
    <hyperlink ref="A38:E38" location="'4.1'!A1" display="4     Ausgaben und Einnahmen der Länder und Gemeinden/Gv. im 1.-2. Vierteljahr 2013 – Kernhaushalte – "/>
    <hyperlink ref="A48:F48" location="'5.1'!A1" display="5     Öffentliche Finanzen im 1.-2. Vierteljahr 2012 (Revidiertes Ergebnis) – Kernhaushalte und Extrahaushalte –"/>
    <hyperlink ref="A64:E64" r:id="rId6" display="Länderfinanzausgleich (Sie wechseln zur Internetseite des Bundesministeriums der Finanzen) "/>
    <hyperlink ref="A39:C39" location="'4.1'!A1" display="4.1      Ausgaben und Einnahmen nach Arten und Ebenen"/>
    <hyperlink ref="A40:C40" location="'4.2.1'!A1" display="4.2      Ausgaben und Einnahmen nach Arten und Ländern"/>
    <hyperlink ref="A41:B41" location="'2.2.1'!A1" display="2.2.1      Ausgaben "/>
    <hyperlink ref="A42:B42" location="'4.2.2'!A1" display="4.2.2      Einnahmen "/>
    <hyperlink ref="A43:C43" location="'4.2.3'!A1" display="4.2.3      Finanzierungsübersicht"/>
    <hyperlink ref="A50" location="'5.1'!A1" display="5.1      Ausgaben und Einnahmen nach Arten und Ebenen"/>
    <hyperlink ref="A41:C41" location="'4.2.1'!A1" display="4.2.1      Ausgaben "/>
    <hyperlink ref="A50:D50" location="'5.2'!A1" display="5.2      Ausgaben und Einnahmen nach Arten und Ebenen – Kernhaushalte –"/>
  </hyperlinks>
  <printOptions horizontalCentered="1"/>
  <pageMargins left="0.39370078740157483" right="0.19685039370078741" top="0.39370078740157483" bottom="0.78740157480314965" header="0.31496062992125984" footer="0.31496062992125984"/>
  <pageSetup scale="87" fitToHeight="3" orientation="portrait" horizontalDpi="1200" verticalDpi="1200" r:id="rId7"/>
  <headerFooter alignWithMargins="0">
    <oddFooter xml:space="preserve">&amp;L&amp;"MetaNormalLF-Roman,Standard"&amp;7Statistisches Bundesamt, Fachserie 14, Reihe 2, 1.-3. Vj 2013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9"/>
  <sheetViews>
    <sheetView showGridLines="0" zoomScaleNormal="100" workbookViewId="0"/>
  </sheetViews>
  <sheetFormatPr baseColWidth="10" defaultRowHeight="14.25"/>
  <cols>
    <col min="1" max="1" width="114.28515625" style="115" customWidth="1"/>
    <col min="2" max="16384" width="11.42578125" style="115"/>
  </cols>
  <sheetData>
    <row r="1" spans="1:5" s="24" customFormat="1" ht="17.25" customHeight="1">
      <c r="A1" s="23" t="s">
        <v>470</v>
      </c>
      <c r="B1" s="109"/>
      <c r="C1" s="109"/>
      <c r="D1" s="109"/>
      <c r="E1" s="109"/>
    </row>
    <row r="2" spans="1:5" s="24" customFormat="1" ht="15" customHeight="1">
      <c r="A2" s="173"/>
      <c r="B2" s="109"/>
      <c r="C2" s="109"/>
      <c r="D2" s="109"/>
      <c r="E2" s="109"/>
    </row>
    <row r="3" spans="1:5" s="24" customFormat="1" ht="90" customHeight="1">
      <c r="A3" s="104" t="s">
        <v>530</v>
      </c>
    </row>
    <row r="4" spans="1:5" s="24" customFormat="1" ht="15" customHeight="1">
      <c r="A4" s="128"/>
    </row>
    <row r="5" spans="1:5" s="24" customFormat="1" ht="75" customHeight="1">
      <c r="A5" s="104" t="s">
        <v>635</v>
      </c>
    </row>
    <row r="6" spans="1:5" s="24" customFormat="1" ht="15" customHeight="1">
      <c r="A6" s="104"/>
    </row>
    <row r="7" spans="1:5" s="24" customFormat="1" ht="15" customHeight="1">
      <c r="A7" s="104" t="s">
        <v>589</v>
      </c>
    </row>
    <row r="8" spans="1:5" s="24" customFormat="1" ht="15" customHeight="1">
      <c r="A8" s="104"/>
    </row>
    <row r="9" spans="1:5" s="24" customFormat="1" ht="15" customHeight="1">
      <c r="A9" s="953" t="s">
        <v>636</v>
      </c>
    </row>
    <row r="10" spans="1:5" s="24" customFormat="1" ht="15" customHeight="1">
      <c r="A10" s="192"/>
    </row>
    <row r="11" spans="1:5" ht="30" customHeight="1">
      <c r="A11" s="192" t="s">
        <v>200</v>
      </c>
    </row>
    <row r="12" spans="1:5">
      <c r="A12" s="218"/>
    </row>
    <row r="13" spans="1:5" s="24" customFormat="1" ht="30" customHeight="1">
      <c r="A13" s="192" t="s">
        <v>637</v>
      </c>
    </row>
    <row r="14" spans="1:5" s="24" customFormat="1" ht="27" customHeight="1">
      <c r="A14" s="104"/>
    </row>
    <row r="15" spans="1:5" s="24" customFormat="1" ht="12.75">
      <c r="A15" s="128"/>
    </row>
    <row r="16" spans="1:5" s="24" customFormat="1" ht="12.75">
      <c r="A16" s="104"/>
    </row>
    <row r="17" spans="1:1" s="24" customFormat="1" ht="15" customHeight="1">
      <c r="A17" s="116"/>
    </row>
    <row r="18" spans="1:1" s="24" customFormat="1" ht="12.75">
      <c r="A18" s="128"/>
    </row>
    <row r="19" spans="1:1" s="24" customFormat="1" ht="15" customHeight="1">
      <c r="A19" s="104"/>
    </row>
    <row r="21" spans="1:1" s="24" customFormat="1" ht="12.75">
      <c r="A21" s="174"/>
    </row>
    <row r="22" spans="1:1">
      <c r="A22" s="104"/>
    </row>
    <row r="23" spans="1:1">
      <c r="A23" s="117"/>
    </row>
    <row r="24" spans="1:1">
      <c r="A24" s="22"/>
    </row>
    <row r="25" spans="1:1">
      <c r="A25"/>
    </row>
    <row r="26" spans="1:1">
      <c r="A26"/>
    </row>
    <row r="27" spans="1:1">
      <c r="A27"/>
    </row>
    <row r="28" spans="1:1">
      <c r="A28"/>
    </row>
    <row r="29" spans="1:1">
      <c r="A29" s="22"/>
    </row>
  </sheetData>
  <customSheetViews>
    <customSheetView guid="{C7B1466E-CC20-48B9-93E3-655E1C35C790}" showPageBreaks="1" showGridLines="0" printArea="1" showRuler="0">
      <selection activeCell="B8" sqref="B8"/>
      <pageMargins left="0.78740157480314965" right="0.78740157480314965" top="0.78740157480314965" bottom="0.78740157480314965" header="0.31496062992125984" footer="0.31496062992125984"/>
      <pageSetup paperSize="9" scale="75" orientation="portrait" horizontalDpi="1200" verticalDpi="1200" r:id="rId1"/>
      <headerFooter alignWithMargins="0">
        <oddFooter>&amp;L&amp;"MetaNormalLF-Roman,Standard"&amp;8Statistisches Bundesamt, Fachserie 14, Reihe 2, 1. Vj 2011</oddFooter>
      </headerFooter>
    </customSheetView>
    <customSheetView guid="{720C705C-5E2B-480A-A80A-E81F4693D15E}" showGridLines="0" showRuler="0">
      <selection activeCell="B8" sqref="B8"/>
      <pageMargins left="0.78740157480314965" right="0.78740157480314965" top="0.78740157480314965" bottom="0.78740157480314965" header="0.31496062992125984" footer="0.31496062992125984"/>
      <pageSetup paperSize="9" scale="75" orientation="portrait" horizontalDpi="1200" verticalDpi="1200" r:id="rId2"/>
      <headerFooter alignWithMargins="0">
        <oddFooter>&amp;L&amp;"MetaNormalLF-Roman,Standard"&amp;8Statistisches Bundesamt, Fachserie 14, Reihe 2, 1. Vj 2011</oddFooter>
      </headerFooter>
    </customSheetView>
  </customSheetViews>
  <phoneticPr fontId="3" type="noConversion"/>
  <pageMargins left="0.78740157480314965" right="0.78740157480314965" top="0.78740157480314965" bottom="0.78740157480314965" header="0.31496062992125984" footer="0.31496062992125984"/>
  <pageSetup paperSize="9" scale="75" orientation="portrait" horizontalDpi="1200" verticalDpi="1200" r:id="rId3"/>
  <headerFooter alignWithMargins="0">
    <oddFooter xml:space="preserve">&amp;L&amp;"MetaNormalLF-Roman,Standard"&amp;8Statistisches Bundesamt, Fachserie 14, Reihe 2, 1.-3. Vj 2013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I37"/>
  <sheetViews>
    <sheetView showGridLines="0" workbookViewId="0"/>
  </sheetViews>
  <sheetFormatPr baseColWidth="10" defaultRowHeight="12.75"/>
  <cols>
    <col min="1" max="1" width="114.28515625" style="105" customWidth="1"/>
    <col min="2" max="16384" width="11.42578125" style="105"/>
  </cols>
  <sheetData>
    <row r="1" spans="1:9" ht="15" customHeight="1">
      <c r="A1" s="103" t="s">
        <v>463</v>
      </c>
      <c r="B1" s="103"/>
      <c r="C1" s="103"/>
      <c r="D1" s="103"/>
      <c r="E1" s="103"/>
      <c r="F1" s="103"/>
      <c r="G1" s="103"/>
      <c r="H1" s="103"/>
      <c r="I1" s="103"/>
    </row>
    <row r="2" spans="1:9" ht="15" customHeight="1">
      <c r="A2" s="113"/>
      <c r="B2" s="103"/>
      <c r="C2" s="103"/>
      <c r="D2" s="103"/>
      <c r="E2" s="103"/>
      <c r="F2" s="103"/>
      <c r="G2" s="103"/>
      <c r="H2" s="103"/>
      <c r="I2" s="103"/>
    </row>
    <row r="3" spans="1:9" ht="15" customHeight="1">
      <c r="A3" s="114" t="s">
        <v>480</v>
      </c>
      <c r="C3" s="104"/>
    </row>
    <row r="4" spans="1:9" ht="15" customHeight="1">
      <c r="A4" s="106"/>
    </row>
    <row r="5" spans="1:9" ht="15" customHeight="1">
      <c r="A5" s="107"/>
    </row>
    <row r="6" spans="1:9" ht="15" customHeight="1">
      <c r="A6" s="103" t="s">
        <v>464</v>
      </c>
      <c r="B6" s="104"/>
      <c r="C6" s="104"/>
      <c r="D6" s="104"/>
      <c r="E6" s="104"/>
      <c r="F6" s="104"/>
      <c r="G6" s="104"/>
      <c r="H6" s="104"/>
      <c r="I6" s="104"/>
    </row>
    <row r="7" spans="1:9" ht="15" customHeight="1">
      <c r="A7" s="106"/>
      <c r="B7" s="104"/>
      <c r="C7" s="104"/>
      <c r="D7" s="104"/>
      <c r="E7" s="104"/>
      <c r="F7" s="104"/>
      <c r="G7" s="104"/>
      <c r="H7" s="104"/>
      <c r="I7" s="104"/>
    </row>
    <row r="8" spans="1:9" s="679" customFormat="1" ht="15" customHeight="1">
      <c r="A8" s="106" t="s">
        <v>465</v>
      </c>
      <c r="B8" s="104"/>
      <c r="C8" s="104"/>
      <c r="D8" s="104"/>
      <c r="E8" s="104"/>
      <c r="F8" s="104"/>
      <c r="G8" s="104"/>
      <c r="H8" s="104"/>
      <c r="I8" s="104"/>
    </row>
    <row r="9" spans="1:9" s="679" customFormat="1" ht="15" customHeight="1">
      <c r="A9" s="106"/>
      <c r="B9" s="104"/>
      <c r="C9" s="104"/>
      <c r="D9" s="104"/>
      <c r="E9" s="104"/>
      <c r="F9" s="104"/>
      <c r="G9" s="104"/>
      <c r="H9" s="104"/>
      <c r="I9" s="104"/>
    </row>
    <row r="10" spans="1:9" s="679" customFormat="1" ht="15" customHeight="1">
      <c r="A10" s="106" t="s">
        <v>466</v>
      </c>
    </row>
    <row r="11" spans="1:9" s="679" customFormat="1" ht="15" customHeight="1">
      <c r="A11" s="106"/>
      <c r="B11" s="104"/>
      <c r="C11" s="104"/>
      <c r="D11" s="104"/>
      <c r="E11" s="104"/>
      <c r="F11" s="104"/>
      <c r="G11" s="104"/>
      <c r="H11" s="104"/>
      <c r="I11" s="104"/>
    </row>
    <row r="12" spans="1:9" s="679" customFormat="1" ht="15" customHeight="1">
      <c r="A12" s="680" t="s">
        <v>272</v>
      </c>
      <c r="B12" s="104"/>
      <c r="C12" s="104"/>
      <c r="D12" s="104"/>
      <c r="E12" s="104"/>
      <c r="F12" s="104"/>
      <c r="G12" s="104"/>
      <c r="H12" s="104"/>
      <c r="I12" s="104"/>
    </row>
    <row r="13" spans="1:9" s="679" customFormat="1" ht="15" customHeight="1">
      <c r="A13" s="106"/>
      <c r="B13" s="104"/>
      <c r="C13" s="104"/>
      <c r="D13" s="104"/>
      <c r="E13" s="104"/>
      <c r="F13" s="104"/>
      <c r="G13" s="104"/>
      <c r="H13" s="104"/>
      <c r="I13" s="104"/>
    </row>
    <row r="14" spans="1:9" s="679" customFormat="1" ht="15" customHeight="1">
      <c r="A14" s="681" t="s">
        <v>152</v>
      </c>
      <c r="B14" s="104"/>
      <c r="C14" s="104"/>
      <c r="D14" s="104"/>
      <c r="E14" s="104"/>
      <c r="F14" s="104"/>
      <c r="G14" s="104"/>
      <c r="H14" s="104"/>
      <c r="I14" s="104"/>
    </row>
    <row r="15" spans="1:9" s="679" customFormat="1" ht="15" customHeight="1">
      <c r="A15" s="106"/>
      <c r="B15" s="104"/>
      <c r="C15" s="104"/>
      <c r="D15" s="104"/>
      <c r="E15" s="104"/>
      <c r="F15" s="104"/>
      <c r="G15" s="104"/>
      <c r="H15" s="104"/>
      <c r="I15" s="104"/>
    </row>
    <row r="16" spans="1:9" ht="15" customHeight="1">
      <c r="A16" s="106"/>
      <c r="B16" s="104"/>
      <c r="C16" s="104"/>
      <c r="D16" s="104"/>
      <c r="E16" s="104"/>
      <c r="F16" s="104"/>
      <c r="G16" s="104"/>
      <c r="H16" s="104"/>
      <c r="I16" s="104"/>
    </row>
    <row r="17" spans="1:9" s="112" customFormat="1" ht="15" customHeight="1">
      <c r="A17" s="103" t="s">
        <v>467</v>
      </c>
      <c r="B17" s="111"/>
      <c r="C17" s="111"/>
      <c r="D17" s="111"/>
      <c r="E17" s="111"/>
      <c r="F17" s="111"/>
      <c r="G17" s="111"/>
      <c r="H17" s="111"/>
      <c r="I17" s="111"/>
    </row>
    <row r="18" spans="1:9" ht="15" customHeight="1">
      <c r="A18" s="106"/>
      <c r="B18" s="104"/>
      <c r="C18" s="104"/>
      <c r="D18" s="104"/>
      <c r="E18" s="104"/>
      <c r="F18" s="104"/>
      <c r="G18" s="104"/>
      <c r="H18" s="104"/>
      <c r="I18" s="104"/>
    </row>
    <row r="19" spans="1:9" ht="15" customHeight="1">
      <c r="A19" s="106" t="s">
        <v>419</v>
      </c>
      <c r="B19" s="104"/>
      <c r="C19" s="104"/>
      <c r="D19" s="104"/>
      <c r="E19" s="104"/>
      <c r="F19" s="104"/>
      <c r="G19" s="104"/>
      <c r="H19" s="104"/>
      <c r="I19" s="104"/>
    </row>
    <row r="20" spans="1:9" ht="15" customHeight="1">
      <c r="A20" s="106"/>
      <c r="B20" s="104"/>
      <c r="C20" s="104"/>
      <c r="D20" s="104"/>
      <c r="E20" s="104"/>
      <c r="F20" s="104"/>
      <c r="G20" s="104"/>
      <c r="H20" s="104"/>
      <c r="I20" s="104"/>
    </row>
    <row r="21" spans="1:9" ht="15" customHeight="1">
      <c r="A21" s="106" t="s">
        <v>420</v>
      </c>
      <c r="B21" s="104"/>
      <c r="C21" s="104"/>
      <c r="D21" s="104"/>
      <c r="E21" s="104"/>
      <c r="F21" s="104"/>
      <c r="G21" s="104"/>
      <c r="H21" s="104"/>
      <c r="I21" s="104"/>
    </row>
    <row r="22" spans="1:9" ht="15" customHeight="1">
      <c r="A22" s="106"/>
      <c r="B22" s="104"/>
      <c r="C22" s="104"/>
      <c r="D22" s="104"/>
      <c r="E22" s="104"/>
      <c r="F22" s="104"/>
      <c r="G22" s="104"/>
      <c r="H22" s="104"/>
      <c r="I22" s="104"/>
    </row>
    <row r="23" spans="1:9" ht="15" customHeight="1">
      <c r="A23" s="106" t="s">
        <v>153</v>
      </c>
      <c r="B23" s="104"/>
      <c r="C23" s="104"/>
      <c r="D23" s="104"/>
      <c r="E23" s="104"/>
      <c r="F23" s="104"/>
      <c r="G23" s="104"/>
      <c r="H23" s="104"/>
      <c r="I23" s="104"/>
    </row>
    <row r="24" spans="1:9" ht="15" customHeight="1">
      <c r="A24" s="106"/>
      <c r="B24" s="104"/>
      <c r="C24" s="104"/>
      <c r="D24" s="104"/>
      <c r="E24" s="104"/>
      <c r="F24" s="104"/>
      <c r="G24" s="104"/>
      <c r="H24" s="104"/>
      <c r="I24" s="104"/>
    </row>
    <row r="25" spans="1:9" ht="15" customHeight="1">
      <c r="A25" s="106" t="s">
        <v>421</v>
      </c>
    </row>
    <row r="26" spans="1:9" ht="15" customHeight="1">
      <c r="A26" s="106"/>
    </row>
    <row r="27" spans="1:9" ht="15" customHeight="1">
      <c r="A27" s="106" t="s">
        <v>422</v>
      </c>
      <c r="B27" s="104"/>
      <c r="C27" s="104"/>
      <c r="D27" s="104"/>
      <c r="E27" s="104"/>
      <c r="F27" s="104"/>
      <c r="G27" s="104"/>
      <c r="H27" s="104"/>
      <c r="I27" s="104"/>
    </row>
    <row r="28" spans="1:9" ht="15" customHeight="1">
      <c r="A28" s="106"/>
    </row>
    <row r="29" spans="1:9" ht="15" customHeight="1">
      <c r="A29" s="106"/>
      <c r="B29" s="104"/>
      <c r="C29" s="104"/>
      <c r="D29" s="104"/>
      <c r="E29" s="104"/>
      <c r="F29" s="104"/>
      <c r="G29" s="104"/>
      <c r="H29" s="104"/>
      <c r="I29" s="104"/>
    </row>
    <row r="30" spans="1:9" ht="15" customHeight="1">
      <c r="A30" s="103" t="s">
        <v>468</v>
      </c>
      <c r="B30" s="104"/>
      <c r="C30" s="104"/>
      <c r="D30" s="104"/>
      <c r="E30" s="104"/>
      <c r="F30" s="104"/>
      <c r="G30" s="104"/>
      <c r="H30" s="104"/>
      <c r="I30" s="104"/>
    </row>
    <row r="31" spans="1:9" s="108" customFormat="1" ht="15" customHeight="1">
      <c r="B31" s="110"/>
      <c r="C31" s="110"/>
      <c r="D31" s="110"/>
      <c r="E31" s="110"/>
      <c r="F31" s="110"/>
      <c r="G31" s="110"/>
      <c r="H31" s="110"/>
      <c r="I31" s="110"/>
    </row>
    <row r="32" spans="1:9" ht="15" customHeight="1">
      <c r="A32" s="106" t="s">
        <v>378</v>
      </c>
      <c r="B32" s="110"/>
      <c r="C32" s="110"/>
      <c r="D32" s="110"/>
      <c r="E32" s="110"/>
      <c r="F32" s="110"/>
      <c r="G32" s="110"/>
      <c r="H32" s="110"/>
      <c r="I32" s="110"/>
    </row>
    <row r="33" spans="1:1" ht="15" customHeight="1">
      <c r="A33" s="106" t="s">
        <v>469</v>
      </c>
    </row>
    <row r="34" spans="1:1" ht="15" customHeight="1">
      <c r="A34" s="107"/>
    </row>
    <row r="35" spans="1:1" ht="15" customHeight="1">
      <c r="A35" s="107"/>
    </row>
    <row r="36" spans="1:1">
      <c r="A36" s="107"/>
    </row>
    <row r="37" spans="1:1">
      <c r="A37" s="107"/>
    </row>
  </sheetData>
  <customSheetViews>
    <customSheetView guid="{C7B1466E-CC20-48B9-93E3-655E1C35C790}" showGridLines="0" showRuler="0">
      <pageMargins left="0.78740157480314965" right="0.78740157480314965" top="0.78740157480314965" bottom="0.78740157480314965" header="0.31496062992125984" footer="0.31496062992125984"/>
      <pageSetup scale="90" orientation="portrait" horizontalDpi="1200" verticalDpi="1200" r:id="rId1"/>
      <headerFooter alignWithMargins="0">
        <oddFooter>&amp;L&amp;"MetaNormalLF-Roman,Standard"&amp;7Statistisches Bundesamt, Fachserie 14, Reihe 2, 1. Vj 2011</oddFooter>
      </headerFooter>
    </customSheetView>
    <customSheetView guid="{720C705C-5E2B-480A-A80A-E81F4693D15E}" showGridLines="0" showRuler="0">
      <pageMargins left="0.78740157480314965" right="0.78740157480314965" top="0.78740157480314965" bottom="0.78740157480314965" header="0.31496062992125984" footer="0.31496062992125984"/>
      <pageSetup scale="90" orientation="portrait" horizontalDpi="1200" verticalDpi="1200" r:id="rId2"/>
      <headerFooter alignWithMargins="0">
        <oddFooter>&amp;L&amp;"MetaNormalLF-Roman,Standard"&amp;7Statistisches Bundesamt, Fachserie 14, Reihe 2, 1. Vj 2011</oddFooter>
      </headerFooter>
    </customSheetView>
  </customSheetViews>
  <phoneticPr fontId="3" type="noConversion"/>
  <pageMargins left="0.78740157480314965" right="0.78740157480314965" top="0.78740157480314965" bottom="0.78740157480314965" header="0.31496062992125984" footer="0.31496062992125984"/>
  <pageSetup scale="95" orientation="portrait" horizontalDpi="1200" verticalDpi="1200" r:id="rId3"/>
  <headerFooter alignWithMargins="0">
    <oddFooter>&amp;L&amp;"MetaNormalLF-Roman,Standard"&amp;7Statistisches Bundesamt, Fachserie 14, Reihe 2, 1.-3. Vj 2013</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21"/>
  <sheetViews>
    <sheetView showGridLines="0" zoomScaleNormal="100" zoomScaleSheetLayoutView="100" workbookViewId="0"/>
  </sheetViews>
  <sheetFormatPr baseColWidth="10" defaultRowHeight="15"/>
  <cols>
    <col min="1" max="1" width="114.28515625" style="193" customWidth="1"/>
    <col min="2" max="2" width="61.5703125" style="116" customWidth="1"/>
    <col min="3" max="3" width="48.140625" style="116" customWidth="1"/>
    <col min="4" max="16384" width="11.42578125" style="116"/>
  </cols>
  <sheetData>
    <row r="1" spans="1:1" ht="18">
      <c r="A1" s="23" t="s">
        <v>169</v>
      </c>
    </row>
    <row r="2" spans="1:1">
      <c r="A2" s="189"/>
    </row>
    <row r="3" spans="1:1">
      <c r="A3" s="189"/>
    </row>
    <row r="4" spans="1:1" ht="15.75">
      <c r="A4" s="99" t="s">
        <v>9</v>
      </c>
    </row>
    <row r="5" spans="1:1">
      <c r="A5" s="190"/>
    </row>
    <row r="6" spans="1:1" ht="112.5" customHeight="1">
      <c r="A6" s="104" t="s">
        <v>78</v>
      </c>
    </row>
    <row r="7" spans="1:1" ht="15" customHeight="1">
      <c r="A7" s="104"/>
    </row>
    <row r="8" spans="1:1" ht="30.75" customHeight="1">
      <c r="A8" s="192" t="s">
        <v>396</v>
      </c>
    </row>
    <row r="9" spans="1:1" ht="15" customHeight="1">
      <c r="A9" s="192"/>
    </row>
    <row r="10" spans="1:1">
      <c r="A10" s="879" t="s">
        <v>624</v>
      </c>
    </row>
    <row r="11" spans="1:1">
      <c r="A11" s="874"/>
    </row>
    <row r="12" spans="1:1" ht="30" customHeight="1">
      <c r="A12" s="104" t="s">
        <v>26</v>
      </c>
    </row>
    <row r="13" spans="1:1">
      <c r="A13" s="104"/>
    </row>
    <row r="14" spans="1:1">
      <c r="A14" s="194" t="s">
        <v>27</v>
      </c>
    </row>
    <row r="15" spans="1:1">
      <c r="A15" s="194" t="s">
        <v>28</v>
      </c>
    </row>
    <row r="16" spans="1:1">
      <c r="A16" s="194" t="s">
        <v>373</v>
      </c>
    </row>
    <row r="17" spans="1:1">
      <c r="A17" s="194"/>
    </row>
    <row r="18" spans="1:1" ht="30" customHeight="1">
      <c r="A18" s="104" t="s">
        <v>184</v>
      </c>
    </row>
    <row r="19" spans="1:1">
      <c r="A19" s="104"/>
    </row>
    <row r="20" spans="1:1">
      <c r="A20" s="117" t="s">
        <v>575</v>
      </c>
    </row>
    <row r="21" spans="1:1" ht="60" customHeight="1">
      <c r="A21" s="104" t="s">
        <v>313</v>
      </c>
    </row>
    <row r="22" spans="1:1">
      <c r="A22" s="104"/>
    </row>
    <row r="23" spans="1:1">
      <c r="A23" s="117" t="s">
        <v>576</v>
      </c>
    </row>
    <row r="24" spans="1:1" ht="60" customHeight="1">
      <c r="A24" s="104" t="s">
        <v>380</v>
      </c>
    </row>
    <row r="25" spans="1:1">
      <c r="A25" s="104"/>
    </row>
    <row r="26" spans="1:1">
      <c r="A26" s="117" t="s">
        <v>577</v>
      </c>
    </row>
    <row r="27" spans="1:1">
      <c r="A27" s="104" t="s">
        <v>177</v>
      </c>
    </row>
    <row r="28" spans="1:1">
      <c r="A28" s="104"/>
    </row>
    <row r="29" spans="1:1">
      <c r="A29" s="117" t="s">
        <v>578</v>
      </c>
    </row>
    <row r="30" spans="1:1" ht="30" customHeight="1">
      <c r="A30" s="192" t="s">
        <v>382</v>
      </c>
    </row>
    <row r="31" spans="1:1">
      <c r="A31" s="104"/>
    </row>
    <row r="32" spans="1:1">
      <c r="A32" s="117" t="s">
        <v>290</v>
      </c>
    </row>
    <row r="33" spans="1:3">
      <c r="A33" s="104" t="s">
        <v>359</v>
      </c>
    </row>
    <row r="34" spans="1:3">
      <c r="A34" s="104"/>
    </row>
    <row r="35" spans="1:3">
      <c r="A35" s="117" t="s">
        <v>579</v>
      </c>
    </row>
    <row r="36" spans="1:3" ht="30" customHeight="1">
      <c r="A36" s="192" t="s">
        <v>383</v>
      </c>
    </row>
    <row r="37" spans="1:3">
      <c r="A37" s="104"/>
    </row>
    <row r="38" spans="1:3">
      <c r="A38" s="117" t="s">
        <v>448</v>
      </c>
    </row>
    <row r="39" spans="1:3">
      <c r="A39" s="117" t="s">
        <v>449</v>
      </c>
    </row>
    <row r="40" spans="1:3">
      <c r="A40" s="104" t="s">
        <v>450</v>
      </c>
    </row>
    <row r="41" spans="1:3">
      <c r="A41" s="104"/>
    </row>
    <row r="42" spans="1:3" ht="15" customHeight="1">
      <c r="A42" s="117" t="s">
        <v>451</v>
      </c>
      <c r="B42" s="148"/>
    </row>
    <row r="43" spans="1:3" ht="75" customHeight="1">
      <c r="A43" s="192" t="s">
        <v>398</v>
      </c>
      <c r="B43" s="104"/>
    </row>
    <row r="44" spans="1:3" customFormat="1" ht="15" customHeight="1">
      <c r="A44" s="192"/>
      <c r="B44" s="104"/>
      <c r="C44" s="116"/>
    </row>
    <row r="45" spans="1:3" ht="60" customHeight="1">
      <c r="A45" s="192" t="s">
        <v>347</v>
      </c>
      <c r="B45" s="198"/>
    </row>
    <row r="46" spans="1:3" ht="15" customHeight="1">
      <c r="A46" s="192"/>
      <c r="B46" s="198"/>
    </row>
    <row r="47" spans="1:3" ht="105" customHeight="1">
      <c r="A47" s="104" t="s">
        <v>348</v>
      </c>
      <c r="B47" s="198"/>
    </row>
    <row r="48" spans="1:3" ht="15" customHeight="1">
      <c r="A48" s="192"/>
      <c r="B48" s="198"/>
    </row>
    <row r="49" spans="1:2" ht="90" customHeight="1">
      <c r="A49" s="148" t="s">
        <v>638</v>
      </c>
      <c r="B49" s="198"/>
    </row>
    <row r="50" spans="1:2">
      <c r="A50" s="104"/>
      <c r="B50" s="198"/>
    </row>
    <row r="51" spans="1:2">
      <c r="A51" s="117" t="s">
        <v>452</v>
      </c>
    </row>
    <row r="52" spans="1:2" ht="105" customHeight="1">
      <c r="A52" s="104" t="s">
        <v>154</v>
      </c>
      <c r="B52" s="104"/>
    </row>
    <row r="53" spans="1:2" ht="15" customHeight="1">
      <c r="A53" s="104"/>
      <c r="B53" s="104"/>
    </row>
    <row r="54" spans="1:2" ht="90" customHeight="1">
      <c r="A54" s="104" t="s">
        <v>80</v>
      </c>
      <c r="B54" s="148"/>
    </row>
    <row r="55" spans="1:2">
      <c r="A55" s="104"/>
      <c r="B55" s="148"/>
    </row>
    <row r="56" spans="1:2">
      <c r="A56" s="117" t="s">
        <v>178</v>
      </c>
    </row>
    <row r="57" spans="1:2" ht="15" customHeight="1">
      <c r="A57" s="194" t="s">
        <v>86</v>
      </c>
    </row>
    <row r="58" spans="1:2" ht="45" customHeight="1">
      <c r="A58" s="199" t="s">
        <v>147</v>
      </c>
    </row>
    <row r="59" spans="1:2">
      <c r="A59" s="195"/>
    </row>
    <row r="60" spans="1:2" ht="15" customHeight="1">
      <c r="A60" s="194" t="s">
        <v>87</v>
      </c>
    </row>
    <row r="61" spans="1:2">
      <c r="A61" s="195" t="s">
        <v>6</v>
      </c>
    </row>
    <row r="62" spans="1:2">
      <c r="A62" s="195"/>
    </row>
    <row r="63" spans="1:2" ht="15" customHeight="1">
      <c r="A63" s="194" t="s">
        <v>88</v>
      </c>
    </row>
    <row r="64" spans="1:2" ht="45" customHeight="1">
      <c r="A64" s="196" t="s">
        <v>155</v>
      </c>
    </row>
    <row r="65" spans="1:1" ht="15" customHeight="1">
      <c r="A65" s="196"/>
    </row>
    <row r="66" spans="1:1">
      <c r="A66" s="117" t="s">
        <v>179</v>
      </c>
    </row>
    <row r="67" spans="1:1" ht="15" customHeight="1">
      <c r="A67" s="194" t="s">
        <v>81</v>
      </c>
    </row>
    <row r="68" spans="1:1">
      <c r="A68" s="195" t="s">
        <v>82</v>
      </c>
    </row>
    <row r="69" spans="1:1">
      <c r="A69" s="195"/>
    </row>
    <row r="70" spans="1:1" ht="15" customHeight="1">
      <c r="A70" s="194" t="s">
        <v>83</v>
      </c>
    </row>
    <row r="71" spans="1:1">
      <c r="A71" s="195" t="s">
        <v>85</v>
      </c>
    </row>
    <row r="72" spans="1:1">
      <c r="A72" s="195"/>
    </row>
    <row r="73" spans="1:1" ht="15" customHeight="1">
      <c r="A73" s="194" t="s">
        <v>100</v>
      </c>
    </row>
    <row r="74" spans="1:1">
      <c r="A74" s="195" t="s">
        <v>246</v>
      </c>
    </row>
    <row r="75" spans="1:1" ht="15" customHeight="1">
      <c r="A75" s="194" t="s">
        <v>289</v>
      </c>
    </row>
    <row r="76" spans="1:1">
      <c r="A76" s="194" t="s">
        <v>103</v>
      </c>
    </row>
    <row r="77" spans="1:1">
      <c r="A77" s="195" t="s">
        <v>104</v>
      </c>
    </row>
    <row r="78" spans="1:1">
      <c r="A78" s="195"/>
    </row>
    <row r="79" spans="1:1">
      <c r="A79" s="117" t="s">
        <v>105</v>
      </c>
    </row>
    <row r="80" spans="1:1" ht="135" customHeight="1">
      <c r="A80" s="104" t="s">
        <v>402</v>
      </c>
    </row>
    <row r="81" spans="1:1">
      <c r="A81" s="117"/>
    </row>
    <row r="82" spans="1:1">
      <c r="A82" s="117" t="s">
        <v>428</v>
      </c>
    </row>
    <row r="83" spans="1:1" ht="30" customHeight="1">
      <c r="A83" s="104" t="s">
        <v>429</v>
      </c>
    </row>
    <row r="84" spans="1:1">
      <c r="A84" s="104"/>
    </row>
    <row r="85" spans="1:1">
      <c r="A85" s="117" t="s">
        <v>426</v>
      </c>
    </row>
    <row r="86" spans="1:1" ht="30" customHeight="1">
      <c r="A86" s="104" t="s">
        <v>165</v>
      </c>
    </row>
    <row r="87" spans="1:1">
      <c r="A87" s="104"/>
    </row>
    <row r="88" spans="1:1" ht="30" customHeight="1">
      <c r="A88" s="104" t="s">
        <v>427</v>
      </c>
    </row>
    <row r="89" spans="1:1" ht="15" customHeight="1">
      <c r="A89" s="104"/>
    </row>
    <row r="90" spans="1:1" ht="15" customHeight="1">
      <c r="A90" s="194" t="s">
        <v>125</v>
      </c>
    </row>
    <row r="91" spans="1:1">
      <c r="A91" s="195" t="s">
        <v>175</v>
      </c>
    </row>
    <row r="92" spans="1:1">
      <c r="A92" s="195"/>
    </row>
    <row r="93" spans="1:1" ht="15" customHeight="1">
      <c r="A93" s="194" t="s">
        <v>126</v>
      </c>
    </row>
    <row r="94" spans="1:1">
      <c r="A94" s="195" t="s">
        <v>166</v>
      </c>
    </row>
    <row r="95" spans="1:1">
      <c r="A95" s="195"/>
    </row>
    <row r="96" spans="1:1">
      <c r="A96" s="194" t="s">
        <v>167</v>
      </c>
    </row>
    <row r="97" spans="1:1">
      <c r="A97" s="194"/>
    </row>
    <row r="98" spans="1:1">
      <c r="A98" s="104"/>
    </row>
    <row r="99" spans="1:1" ht="15" customHeight="1">
      <c r="A99" s="200" t="s">
        <v>174</v>
      </c>
    </row>
    <row r="100" spans="1:1" ht="17.25" customHeight="1">
      <c r="A100" s="192"/>
    </row>
    <row r="101" spans="1:1" ht="60" customHeight="1">
      <c r="A101" s="104" t="s">
        <v>157</v>
      </c>
    </row>
    <row r="102" spans="1:1">
      <c r="A102" s="128"/>
    </row>
    <row r="103" spans="1:1" ht="45" customHeight="1">
      <c r="A103" s="104" t="s">
        <v>639</v>
      </c>
    </row>
    <row r="104" spans="1:1">
      <c r="A104" s="104"/>
    </row>
    <row r="105" spans="1:1">
      <c r="A105" s="104"/>
    </row>
    <row r="106" spans="1:1">
      <c r="A106" s="104"/>
    </row>
    <row r="107" spans="1:1">
      <c r="A107" s="104"/>
    </row>
    <row r="108" spans="1:1">
      <c r="A108" s="104"/>
    </row>
    <row r="109" spans="1:1">
      <c r="A109" s="104"/>
    </row>
    <row r="110" spans="1:1">
      <c r="A110" s="104"/>
    </row>
    <row r="111" spans="1:1">
      <c r="A111" s="104"/>
    </row>
    <row r="112" spans="1:1">
      <c r="A112" s="104"/>
    </row>
    <row r="113" spans="1:1">
      <c r="A113" s="104"/>
    </row>
    <row r="114" spans="1:1">
      <c r="A114" s="104"/>
    </row>
    <row r="115" spans="1:1">
      <c r="A115" s="104"/>
    </row>
    <row r="116" spans="1:1">
      <c r="A116" s="104"/>
    </row>
    <row r="117" spans="1:1">
      <c r="A117" s="104"/>
    </row>
    <row r="118" spans="1:1">
      <c r="A118" s="104"/>
    </row>
    <row r="119" spans="1:1">
      <c r="A119" s="104"/>
    </row>
    <row r="120" spans="1:1">
      <c r="A120" s="104"/>
    </row>
    <row r="121" spans="1:1">
      <c r="A121" s="104"/>
    </row>
    <row r="122" spans="1:1">
      <c r="A122" s="104"/>
    </row>
    <row r="123" spans="1:1">
      <c r="A123" s="104"/>
    </row>
    <row r="124" spans="1:1">
      <c r="A124" s="104"/>
    </row>
    <row r="125" spans="1:1">
      <c r="A125" s="104"/>
    </row>
    <row r="126" spans="1:1">
      <c r="A126" s="104"/>
    </row>
    <row r="127" spans="1:1">
      <c r="A127" s="104"/>
    </row>
    <row r="128" spans="1:1">
      <c r="A128" s="104"/>
    </row>
    <row r="129" spans="1:1">
      <c r="A129" s="104"/>
    </row>
    <row r="130" spans="1:1">
      <c r="A130" s="104"/>
    </row>
    <row r="131" spans="1:1">
      <c r="A131" s="104"/>
    </row>
    <row r="132" spans="1:1">
      <c r="A132" s="104"/>
    </row>
    <row r="133" spans="1:1">
      <c r="A133" s="104"/>
    </row>
    <row r="134" spans="1:1">
      <c r="A134" s="104"/>
    </row>
    <row r="135" spans="1:1">
      <c r="A135" s="104"/>
    </row>
    <row r="136" spans="1:1">
      <c r="A136" s="104"/>
    </row>
    <row r="137" spans="1:1">
      <c r="A137" s="104"/>
    </row>
    <row r="138" spans="1:1">
      <c r="A138" s="104"/>
    </row>
    <row r="139" spans="1:1">
      <c r="A139" s="104"/>
    </row>
    <row r="140" spans="1:1">
      <c r="A140" s="104"/>
    </row>
    <row r="141" spans="1:1">
      <c r="A141" s="104"/>
    </row>
    <row r="142" spans="1:1">
      <c r="A142" s="104"/>
    </row>
    <row r="143" spans="1:1">
      <c r="A143" s="104"/>
    </row>
    <row r="144" spans="1:1">
      <c r="A144" s="104"/>
    </row>
    <row r="145" spans="1:1">
      <c r="A145" s="104"/>
    </row>
    <row r="146" spans="1:1">
      <c r="A146" s="104"/>
    </row>
    <row r="147" spans="1:1">
      <c r="A147" s="104"/>
    </row>
    <row r="148" spans="1:1">
      <c r="A148" s="104"/>
    </row>
    <row r="149" spans="1:1">
      <c r="A149" s="104"/>
    </row>
    <row r="150" spans="1:1">
      <c r="A150" s="191"/>
    </row>
    <row r="151" spans="1:1">
      <c r="A151" s="191"/>
    </row>
    <row r="152" spans="1:1">
      <c r="A152" s="191"/>
    </row>
    <row r="153" spans="1:1">
      <c r="A153" s="191"/>
    </row>
    <row r="154" spans="1:1">
      <c r="A154" s="191"/>
    </row>
    <row r="155" spans="1:1">
      <c r="A155" s="191"/>
    </row>
    <row r="156" spans="1:1">
      <c r="A156" s="191"/>
    </row>
    <row r="157" spans="1:1">
      <c r="A157" s="191"/>
    </row>
    <row r="158" spans="1:1">
      <c r="A158" s="191"/>
    </row>
    <row r="159" spans="1:1">
      <c r="A159" s="191"/>
    </row>
    <row r="160" spans="1:1">
      <c r="A160" s="191"/>
    </row>
    <row r="161" spans="1:1">
      <c r="A161" s="191"/>
    </row>
    <row r="162" spans="1:1">
      <c r="A162" s="191"/>
    </row>
    <row r="163" spans="1:1">
      <c r="A163" s="191"/>
    </row>
    <row r="164" spans="1:1">
      <c r="A164" s="191"/>
    </row>
    <row r="165" spans="1:1">
      <c r="A165" s="191"/>
    </row>
    <row r="166" spans="1:1">
      <c r="A166" s="191"/>
    </row>
    <row r="167" spans="1:1">
      <c r="A167" s="191"/>
    </row>
    <row r="168" spans="1:1">
      <c r="A168" s="191"/>
    </row>
    <row r="169" spans="1:1">
      <c r="A169" s="191"/>
    </row>
    <row r="170" spans="1:1">
      <c r="A170" s="191"/>
    </row>
    <row r="171" spans="1:1">
      <c r="A171" s="191"/>
    </row>
    <row r="172" spans="1:1">
      <c r="A172" s="191"/>
    </row>
    <row r="173" spans="1:1">
      <c r="A173" s="191"/>
    </row>
    <row r="174" spans="1:1">
      <c r="A174" s="191"/>
    </row>
    <row r="175" spans="1:1">
      <c r="A175" s="191"/>
    </row>
    <row r="176" spans="1:1">
      <c r="A176" s="191"/>
    </row>
    <row r="177" spans="1:1">
      <c r="A177" s="191"/>
    </row>
    <row r="178" spans="1:1">
      <c r="A178" s="191"/>
    </row>
    <row r="179" spans="1:1">
      <c r="A179" s="191"/>
    </row>
    <row r="180" spans="1:1">
      <c r="A180" s="191"/>
    </row>
    <row r="181" spans="1:1">
      <c r="A181" s="191"/>
    </row>
    <row r="182" spans="1:1">
      <c r="A182" s="191"/>
    </row>
    <row r="183" spans="1:1">
      <c r="A183" s="191"/>
    </row>
    <row r="184" spans="1:1">
      <c r="A184" s="191"/>
    </row>
    <row r="185" spans="1:1">
      <c r="A185" s="191"/>
    </row>
    <row r="186" spans="1:1">
      <c r="A186" s="191"/>
    </row>
    <row r="187" spans="1:1">
      <c r="A187" s="191"/>
    </row>
    <row r="188" spans="1:1">
      <c r="A188" s="191"/>
    </row>
    <row r="189" spans="1:1">
      <c r="A189" s="191"/>
    </row>
    <row r="190" spans="1:1">
      <c r="A190" s="191"/>
    </row>
    <row r="191" spans="1:1">
      <c r="A191" s="191"/>
    </row>
    <row r="192" spans="1:1">
      <c r="A192" s="191"/>
    </row>
    <row r="193" spans="1:1">
      <c r="A193" s="191"/>
    </row>
    <row r="194" spans="1:1">
      <c r="A194" s="191"/>
    </row>
    <row r="195" spans="1:1">
      <c r="A195" s="191"/>
    </row>
    <row r="196" spans="1:1">
      <c r="A196" s="191"/>
    </row>
    <row r="197" spans="1:1">
      <c r="A197" s="191"/>
    </row>
    <row r="198" spans="1:1">
      <c r="A198" s="191"/>
    </row>
    <row r="199" spans="1:1">
      <c r="A199" s="191"/>
    </row>
    <row r="200" spans="1:1">
      <c r="A200" s="191"/>
    </row>
    <row r="201" spans="1:1">
      <c r="A201" s="191"/>
    </row>
    <row r="202" spans="1:1">
      <c r="A202" s="191"/>
    </row>
    <row r="203" spans="1:1">
      <c r="A203" s="191"/>
    </row>
    <row r="204" spans="1:1">
      <c r="A204" s="191"/>
    </row>
    <row r="205" spans="1:1">
      <c r="A205" s="191"/>
    </row>
    <row r="206" spans="1:1">
      <c r="A206" s="191"/>
    </row>
    <row r="207" spans="1:1">
      <c r="A207" s="191"/>
    </row>
    <row r="208" spans="1:1">
      <c r="A208" s="191"/>
    </row>
    <row r="209" spans="1:1">
      <c r="A209" s="191"/>
    </row>
    <row r="210" spans="1:1">
      <c r="A210" s="191"/>
    </row>
    <row r="211" spans="1:1">
      <c r="A211" s="191"/>
    </row>
    <row r="212" spans="1:1">
      <c r="A212" s="191"/>
    </row>
    <row r="213" spans="1:1">
      <c r="A213" s="191"/>
    </row>
    <row r="214" spans="1:1">
      <c r="A214" s="191"/>
    </row>
    <row r="215" spans="1:1">
      <c r="A215" s="191"/>
    </row>
    <row r="216" spans="1:1">
      <c r="A216" s="191"/>
    </row>
    <row r="217" spans="1:1">
      <c r="A217" s="191"/>
    </row>
    <row r="218" spans="1:1">
      <c r="A218" s="191"/>
    </row>
    <row r="219" spans="1:1">
      <c r="A219" s="191"/>
    </row>
    <row r="220" spans="1:1">
      <c r="A220" s="191"/>
    </row>
    <row r="221" spans="1:1">
      <c r="A221" s="191"/>
    </row>
    <row r="222" spans="1:1">
      <c r="A222" s="191"/>
    </row>
    <row r="223" spans="1:1">
      <c r="A223" s="191"/>
    </row>
    <row r="224" spans="1:1">
      <c r="A224" s="191"/>
    </row>
    <row r="225" spans="1:1">
      <c r="A225" s="191"/>
    </row>
    <row r="226" spans="1:1">
      <c r="A226" s="191"/>
    </row>
    <row r="227" spans="1:1">
      <c r="A227" s="191"/>
    </row>
    <row r="228" spans="1:1">
      <c r="A228" s="191"/>
    </row>
    <row r="229" spans="1:1">
      <c r="A229" s="191"/>
    </row>
    <row r="230" spans="1:1">
      <c r="A230" s="191"/>
    </row>
    <row r="231" spans="1:1">
      <c r="A231" s="191"/>
    </row>
    <row r="232" spans="1:1">
      <c r="A232" s="191"/>
    </row>
    <row r="233" spans="1:1">
      <c r="A233" s="191"/>
    </row>
    <row r="234" spans="1:1">
      <c r="A234" s="191"/>
    </row>
    <row r="235" spans="1:1">
      <c r="A235" s="191"/>
    </row>
    <row r="236" spans="1:1">
      <c r="A236" s="191"/>
    </row>
    <row r="237" spans="1:1">
      <c r="A237" s="191"/>
    </row>
    <row r="238" spans="1:1">
      <c r="A238" s="191"/>
    </row>
    <row r="239" spans="1:1">
      <c r="A239" s="191"/>
    </row>
    <row r="240" spans="1:1">
      <c r="A240" s="191"/>
    </row>
    <row r="241" spans="1:1">
      <c r="A241" s="191"/>
    </row>
    <row r="242" spans="1:1">
      <c r="A242" s="191"/>
    </row>
    <row r="243" spans="1:1">
      <c r="A243" s="191"/>
    </row>
    <row r="244" spans="1:1">
      <c r="A244" s="191"/>
    </row>
    <row r="245" spans="1:1">
      <c r="A245" s="191"/>
    </row>
    <row r="246" spans="1:1">
      <c r="A246" s="191"/>
    </row>
    <row r="247" spans="1:1">
      <c r="A247" s="191"/>
    </row>
    <row r="248" spans="1:1">
      <c r="A248" s="191"/>
    </row>
    <row r="249" spans="1:1">
      <c r="A249" s="191"/>
    </row>
    <row r="250" spans="1:1">
      <c r="A250" s="191"/>
    </row>
    <row r="251" spans="1:1">
      <c r="A251" s="191"/>
    </row>
    <row r="252" spans="1:1">
      <c r="A252" s="191"/>
    </row>
    <row r="253" spans="1:1">
      <c r="A253" s="191"/>
    </row>
    <row r="254" spans="1:1">
      <c r="A254" s="191"/>
    </row>
    <row r="255" spans="1:1">
      <c r="A255" s="191"/>
    </row>
    <row r="256" spans="1:1">
      <c r="A256" s="191"/>
    </row>
    <row r="257" spans="1:1">
      <c r="A257" s="191"/>
    </row>
    <row r="258" spans="1:1">
      <c r="A258" s="191"/>
    </row>
    <row r="259" spans="1:1">
      <c r="A259" s="191"/>
    </row>
    <row r="260" spans="1:1">
      <c r="A260" s="191"/>
    </row>
    <row r="261" spans="1:1">
      <c r="A261" s="191"/>
    </row>
    <row r="262" spans="1:1">
      <c r="A262" s="191"/>
    </row>
    <row r="263" spans="1:1">
      <c r="A263" s="191"/>
    </row>
    <row r="264" spans="1:1">
      <c r="A264" s="191"/>
    </row>
    <row r="265" spans="1:1">
      <c r="A265" s="191"/>
    </row>
    <row r="266" spans="1:1">
      <c r="A266" s="191"/>
    </row>
    <row r="267" spans="1:1">
      <c r="A267" s="191"/>
    </row>
    <row r="268" spans="1:1">
      <c r="A268" s="191"/>
    </row>
    <row r="269" spans="1:1">
      <c r="A269" s="191"/>
    </row>
    <row r="270" spans="1:1">
      <c r="A270" s="191"/>
    </row>
    <row r="271" spans="1:1">
      <c r="A271" s="191"/>
    </row>
    <row r="272" spans="1:1">
      <c r="A272" s="191"/>
    </row>
    <row r="273" spans="1:1">
      <c r="A273" s="191"/>
    </row>
    <row r="274" spans="1:1">
      <c r="A274" s="191"/>
    </row>
    <row r="275" spans="1:1">
      <c r="A275" s="191"/>
    </row>
    <row r="276" spans="1:1">
      <c r="A276" s="191"/>
    </row>
    <row r="277" spans="1:1">
      <c r="A277" s="191"/>
    </row>
    <row r="278" spans="1:1">
      <c r="A278" s="191"/>
    </row>
    <row r="279" spans="1:1">
      <c r="A279" s="191"/>
    </row>
    <row r="280" spans="1:1">
      <c r="A280" s="191"/>
    </row>
    <row r="281" spans="1:1">
      <c r="A281" s="191"/>
    </row>
    <row r="282" spans="1:1">
      <c r="A282" s="191"/>
    </row>
    <row r="283" spans="1:1">
      <c r="A283" s="191"/>
    </row>
    <row r="284" spans="1:1">
      <c r="A284" s="191"/>
    </row>
    <row r="285" spans="1:1">
      <c r="A285" s="191"/>
    </row>
    <row r="286" spans="1:1">
      <c r="A286" s="191"/>
    </row>
    <row r="287" spans="1:1">
      <c r="A287" s="191"/>
    </row>
    <row r="288" spans="1:1">
      <c r="A288" s="191"/>
    </row>
    <row r="289" spans="1:1">
      <c r="A289" s="191"/>
    </row>
    <row r="290" spans="1:1">
      <c r="A290" s="191"/>
    </row>
    <row r="291" spans="1:1">
      <c r="A291" s="191"/>
    </row>
    <row r="292" spans="1:1">
      <c r="A292" s="191"/>
    </row>
    <row r="293" spans="1:1">
      <c r="A293" s="191"/>
    </row>
    <row r="294" spans="1:1">
      <c r="A294" s="191"/>
    </row>
    <row r="295" spans="1:1">
      <c r="A295" s="191"/>
    </row>
    <row r="296" spans="1:1">
      <c r="A296" s="191"/>
    </row>
    <row r="297" spans="1:1">
      <c r="A297" s="191"/>
    </row>
    <row r="298" spans="1:1">
      <c r="A298" s="191"/>
    </row>
    <row r="299" spans="1:1">
      <c r="A299" s="191"/>
    </row>
    <row r="300" spans="1:1">
      <c r="A300" s="191"/>
    </row>
    <row r="301" spans="1:1">
      <c r="A301" s="191"/>
    </row>
    <row r="302" spans="1:1">
      <c r="A302" s="191"/>
    </row>
    <row r="303" spans="1:1">
      <c r="A303" s="191"/>
    </row>
    <row r="304" spans="1:1">
      <c r="A304" s="191"/>
    </row>
    <row r="305" spans="1:1">
      <c r="A305" s="191"/>
    </row>
    <row r="306" spans="1:1">
      <c r="A306" s="191"/>
    </row>
    <row r="307" spans="1:1">
      <c r="A307" s="191"/>
    </row>
    <row r="308" spans="1:1">
      <c r="A308" s="191"/>
    </row>
    <row r="309" spans="1:1">
      <c r="A309" s="191"/>
    </row>
    <row r="310" spans="1:1">
      <c r="A310" s="191"/>
    </row>
    <row r="311" spans="1:1">
      <c r="A311" s="191"/>
    </row>
    <row r="312" spans="1:1">
      <c r="A312" s="191"/>
    </row>
    <row r="313" spans="1:1">
      <c r="A313" s="191"/>
    </row>
    <row r="314" spans="1:1">
      <c r="A314" s="191"/>
    </row>
    <row r="315" spans="1:1">
      <c r="A315" s="191"/>
    </row>
    <row r="316" spans="1:1">
      <c r="A316" s="191"/>
    </row>
    <row r="317" spans="1:1">
      <c r="A317" s="191"/>
    </row>
    <row r="318" spans="1:1">
      <c r="A318" s="191"/>
    </row>
    <row r="319" spans="1:1">
      <c r="A319" s="191"/>
    </row>
    <row r="320" spans="1:1">
      <c r="A320" s="191"/>
    </row>
    <row r="321" spans="1:1">
      <c r="A321" s="191"/>
    </row>
  </sheetData>
  <phoneticPr fontId="3" type="noConversion"/>
  <printOptions horizontalCentered="1"/>
  <pageMargins left="0.78740157480314965" right="0.78740157480314965" top="0.78740157480314965" bottom="0.78740157480314965" header="0.31496062992125984" footer="0.31496062992125984"/>
  <pageSetup paperSize="9" scale="75" fitToHeight="3" pageOrder="overThenDown" orientation="portrait" horizontalDpi="1200" verticalDpi="1200" r:id="rId1"/>
  <headerFooter alignWithMargins="0">
    <oddFooter xml:space="preserve">&amp;L&amp;"MetaNormalLF-Roman,Standard"&amp;8Statistisches Bundesamt, Fachserie 14, Reihe 2, 1.-3. Vj 2013
</oddFooter>
  </headerFooter>
  <rowBreaks count="1" manualBreakCount="1">
    <brk id="77"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enableFormatConditionsCalculation="0">
    <pageSetUpPr fitToPage="1"/>
  </sheetPr>
  <dimension ref="A1:O76"/>
  <sheetViews>
    <sheetView showGridLines="0" zoomScaleNormal="100" zoomScaleSheetLayoutView="100" workbookViewId="0">
      <selection sqref="A1:H1"/>
    </sheetView>
  </sheetViews>
  <sheetFormatPr baseColWidth="10" defaultRowHeight="12.75"/>
  <cols>
    <col min="1" max="1" width="44.7109375" style="102" customWidth="1"/>
    <col min="2" max="2" width="1.7109375" style="236" customWidth="1"/>
    <col min="3" max="8" width="15.7109375" style="102" customWidth="1"/>
    <col min="9" max="9" width="12.140625" style="102" bestFit="1" customWidth="1"/>
    <col min="10" max="10" width="11.5703125" style="102" bestFit="1" customWidth="1"/>
    <col min="11" max="11" width="12.140625" style="102" bestFit="1" customWidth="1"/>
    <col min="12" max="14" width="11.5703125" style="102" bestFit="1" customWidth="1"/>
    <col min="15" max="16384" width="11.42578125" style="102"/>
  </cols>
  <sheetData>
    <row r="1" spans="1:14" s="132" customFormat="1" ht="15.75" customHeight="1">
      <c r="A1" s="982" t="s">
        <v>201</v>
      </c>
      <c r="B1" s="982"/>
      <c r="C1" s="982"/>
      <c r="D1" s="982"/>
      <c r="E1" s="982"/>
      <c r="F1" s="982"/>
      <c r="G1" s="982"/>
      <c r="H1" s="982"/>
      <c r="I1" s="131"/>
    </row>
    <row r="2" spans="1:14" s="132" customFormat="1" ht="15.75" customHeight="1">
      <c r="A2" s="982" t="s">
        <v>168</v>
      </c>
      <c r="B2" s="982"/>
      <c r="C2" s="982"/>
      <c r="D2" s="982"/>
      <c r="E2" s="982"/>
      <c r="F2" s="982"/>
      <c r="G2" s="982"/>
      <c r="H2" s="982"/>
      <c r="I2" s="131"/>
    </row>
    <row r="3" spans="1:14" ht="15.75" customHeight="1">
      <c r="A3" s="974" t="s">
        <v>305</v>
      </c>
      <c r="B3" s="974"/>
      <c r="C3" s="974"/>
      <c r="D3" s="974"/>
      <c r="E3" s="974"/>
      <c r="F3" s="974"/>
      <c r="G3" s="974"/>
      <c r="H3" s="974"/>
      <c r="I3" s="134"/>
      <c r="J3" s="135"/>
      <c r="K3" s="135"/>
      <c r="L3" s="135"/>
    </row>
    <row r="4" spans="1:14" ht="15.75" customHeight="1">
      <c r="A4" s="133"/>
      <c r="B4" s="225"/>
      <c r="C4" s="133"/>
      <c r="D4" s="133"/>
      <c r="E4" s="133"/>
      <c r="F4" s="133"/>
      <c r="G4" s="133"/>
      <c r="H4" s="133"/>
      <c r="I4" s="134"/>
      <c r="J4" s="135"/>
      <c r="K4" s="135"/>
      <c r="L4" s="135"/>
    </row>
    <row r="5" spans="1:14" ht="15.75" customHeight="1">
      <c r="A5" s="136"/>
      <c r="B5" s="226"/>
      <c r="C5" s="136"/>
      <c r="D5" s="136"/>
      <c r="E5" s="136"/>
      <c r="F5" s="136"/>
      <c r="G5" s="136"/>
      <c r="H5" s="136"/>
      <c r="I5" s="134"/>
      <c r="J5" s="134"/>
      <c r="K5" s="135"/>
      <c r="L5" s="135"/>
    </row>
    <row r="6" spans="1:14" ht="15.75" customHeight="1">
      <c r="A6" s="975" t="s">
        <v>479</v>
      </c>
      <c r="B6" s="976"/>
      <c r="C6" s="983" t="s">
        <v>476</v>
      </c>
      <c r="D6" s="983" t="s">
        <v>309</v>
      </c>
      <c r="E6" s="983" t="s">
        <v>310</v>
      </c>
      <c r="F6" s="983" t="s">
        <v>478</v>
      </c>
      <c r="G6" s="983" t="s">
        <v>590</v>
      </c>
      <c r="H6" s="983" t="s">
        <v>477</v>
      </c>
      <c r="I6" s="135"/>
      <c r="J6" s="135"/>
      <c r="K6" s="135"/>
      <c r="L6" s="135"/>
    </row>
    <row r="7" spans="1:14" ht="15.75" customHeight="1">
      <c r="A7" s="977"/>
      <c r="B7" s="978"/>
      <c r="C7" s="984"/>
      <c r="D7" s="984"/>
      <c r="E7" s="984"/>
      <c r="F7" s="984"/>
      <c r="G7" s="984"/>
      <c r="H7" s="984"/>
    </row>
    <row r="8" spans="1:14" ht="15.75" customHeight="1">
      <c r="A8" s="977"/>
      <c r="B8" s="978"/>
      <c r="C8" s="984"/>
      <c r="D8" s="984"/>
      <c r="E8" s="984"/>
      <c r="F8" s="984"/>
      <c r="G8" s="984"/>
      <c r="H8" s="984"/>
    </row>
    <row r="9" spans="1:14" ht="15.75" customHeight="1">
      <c r="A9" s="979"/>
      <c r="B9" s="980"/>
      <c r="C9" s="985"/>
      <c r="D9" s="985"/>
      <c r="E9" s="985"/>
      <c r="F9" s="985"/>
      <c r="G9" s="985"/>
      <c r="H9" s="985"/>
    </row>
    <row r="10" spans="1:14" ht="15.75" customHeight="1">
      <c r="A10" s="137"/>
      <c r="B10" s="227"/>
      <c r="C10" s="137"/>
      <c r="D10" s="137"/>
      <c r="E10" s="137"/>
      <c r="F10" s="137"/>
      <c r="G10" s="137"/>
      <c r="H10" s="137"/>
    </row>
    <row r="11" spans="1:14" ht="15" customHeight="1">
      <c r="A11" s="138"/>
      <c r="B11" s="228"/>
      <c r="C11" s="137"/>
      <c r="D11" s="137"/>
      <c r="E11" s="137"/>
      <c r="F11" s="138"/>
      <c r="G11" s="137"/>
      <c r="H11" s="137"/>
    </row>
    <row r="12" spans="1:14" ht="15" customHeight="1">
      <c r="A12" s="139" t="s">
        <v>291</v>
      </c>
      <c r="B12" s="229"/>
      <c r="C12" s="140"/>
      <c r="D12" s="140"/>
      <c r="E12" s="140"/>
      <c r="F12" s="140"/>
      <c r="G12" s="140"/>
      <c r="H12" s="140"/>
    </row>
    <row r="13" spans="1:14" ht="15" customHeight="1">
      <c r="A13" s="140" t="s">
        <v>202</v>
      </c>
      <c r="B13" s="230"/>
      <c r="C13" s="216">
        <v>896361</v>
      </c>
      <c r="D13" s="216">
        <v>263022</v>
      </c>
      <c r="E13" s="216">
        <v>23986</v>
      </c>
      <c r="F13" s="216">
        <v>241552</v>
      </c>
      <c r="G13" s="216">
        <v>146819</v>
      </c>
      <c r="H13" s="216">
        <v>398631</v>
      </c>
    </row>
    <row r="14" spans="1:14" ht="15" customHeight="1">
      <c r="A14" s="140" t="s">
        <v>203</v>
      </c>
      <c r="B14" s="231">
        <v>2</v>
      </c>
      <c r="C14" s="216">
        <v>869888</v>
      </c>
      <c r="D14" s="216">
        <v>263054</v>
      </c>
      <c r="E14" s="216">
        <v>20073</v>
      </c>
      <c r="F14" s="216">
        <v>236211</v>
      </c>
      <c r="G14" s="216">
        <v>140414</v>
      </c>
      <c r="H14" s="216">
        <v>386666</v>
      </c>
      <c r="J14" s="142"/>
      <c r="K14" s="142"/>
      <c r="L14" s="142"/>
      <c r="M14" s="142"/>
      <c r="N14" s="142"/>
    </row>
    <row r="15" spans="1:14" ht="15" customHeight="1">
      <c r="A15" s="140" t="s">
        <v>292</v>
      </c>
      <c r="B15" s="225"/>
      <c r="C15" s="884">
        <v>3.0432653399058154</v>
      </c>
      <c r="D15" s="884">
        <v>-1.216480266408837E-2</v>
      </c>
      <c r="E15" s="884">
        <v>19.49384745678276</v>
      </c>
      <c r="F15" s="884">
        <v>2.2611140040049094</v>
      </c>
      <c r="G15" s="884">
        <v>4.5615109604455455</v>
      </c>
      <c r="H15" s="884">
        <v>3.0944018868998029</v>
      </c>
      <c r="I15" s="210"/>
    </row>
    <row r="16" spans="1:14" ht="15" customHeight="1">
      <c r="A16" s="140"/>
      <c r="B16" s="225"/>
      <c r="C16" s="884"/>
      <c r="D16" s="884"/>
      <c r="E16" s="883"/>
      <c r="F16" s="884"/>
      <c r="G16" s="884"/>
      <c r="H16" s="884"/>
      <c r="I16" s="210"/>
    </row>
    <row r="17" spans="1:15" ht="15" customHeight="1">
      <c r="A17" s="141"/>
      <c r="B17" s="225"/>
      <c r="C17" s="885"/>
      <c r="D17" s="885"/>
      <c r="E17" s="885"/>
      <c r="F17" s="885"/>
      <c r="G17" s="885"/>
      <c r="H17" s="885"/>
      <c r="I17" s="210"/>
    </row>
    <row r="18" spans="1:15" ht="15" customHeight="1">
      <c r="A18" s="139" t="s">
        <v>293</v>
      </c>
      <c r="B18" s="229"/>
      <c r="C18" s="141"/>
      <c r="D18" s="141"/>
      <c r="E18" s="141"/>
      <c r="F18" s="141"/>
      <c r="G18" s="141"/>
      <c r="H18" s="216"/>
      <c r="I18" s="210"/>
    </row>
    <row r="19" spans="1:15" ht="15" customHeight="1">
      <c r="A19" s="140" t="s">
        <v>202</v>
      </c>
      <c r="B19" s="230"/>
      <c r="C19" s="216">
        <v>867661</v>
      </c>
      <c r="D19" s="216">
        <v>239745</v>
      </c>
      <c r="E19" s="216">
        <v>23986</v>
      </c>
      <c r="F19" s="216">
        <v>241525</v>
      </c>
      <c r="G19" s="216">
        <v>145379</v>
      </c>
      <c r="H19" s="216">
        <v>394675</v>
      </c>
    </row>
    <row r="20" spans="1:15" ht="15" customHeight="1">
      <c r="A20" s="140" t="s">
        <v>203</v>
      </c>
      <c r="B20" s="231">
        <v>2</v>
      </c>
      <c r="C20" s="216">
        <v>846483</v>
      </c>
      <c r="D20" s="216">
        <v>238691</v>
      </c>
      <c r="E20" s="216">
        <v>20073</v>
      </c>
      <c r="F20" s="216">
        <v>232568</v>
      </c>
      <c r="G20" s="216">
        <v>139062</v>
      </c>
      <c r="H20" s="216">
        <v>392620</v>
      </c>
      <c r="J20" s="142"/>
      <c r="K20" s="142"/>
      <c r="L20" s="142"/>
      <c r="M20" s="142"/>
      <c r="N20" s="142"/>
    </row>
    <row r="21" spans="1:15" ht="15" customHeight="1">
      <c r="A21" s="140" t="s">
        <v>294</v>
      </c>
      <c r="B21" s="225"/>
      <c r="C21" s="884">
        <v>2.5018813136235423</v>
      </c>
      <c r="D21" s="884">
        <v>0.44157509080777402</v>
      </c>
      <c r="E21" s="884">
        <v>19.49384745678276</v>
      </c>
      <c r="F21" s="884">
        <v>3.8513467028997894</v>
      </c>
      <c r="G21" s="884">
        <v>4.5425781306179971</v>
      </c>
      <c r="H21" s="884">
        <v>0.52340685650247565</v>
      </c>
      <c r="I21" s="210"/>
    </row>
    <row r="22" spans="1:15" ht="15" customHeight="1">
      <c r="A22" s="140"/>
      <c r="B22" s="225"/>
      <c r="C22" s="886"/>
      <c r="D22" s="886"/>
      <c r="E22" s="886"/>
      <c r="F22" s="886"/>
      <c r="G22" s="886"/>
      <c r="H22" s="886"/>
      <c r="I22" s="210"/>
    </row>
    <row r="23" spans="1:15" ht="15" customHeight="1">
      <c r="A23" s="141"/>
      <c r="B23" s="225"/>
      <c r="C23" s="885"/>
      <c r="D23" s="885"/>
      <c r="E23" s="885"/>
      <c r="F23" s="885"/>
      <c r="G23" s="885"/>
      <c r="H23" s="885"/>
      <c r="I23" s="210"/>
    </row>
    <row r="24" spans="1:15" ht="15" customHeight="1">
      <c r="A24" s="139" t="s">
        <v>290</v>
      </c>
      <c r="B24" s="229"/>
      <c r="C24" s="140"/>
      <c r="D24" s="140"/>
      <c r="E24" s="140"/>
      <c r="F24" s="140"/>
      <c r="G24" s="140"/>
      <c r="H24" s="216"/>
      <c r="I24" s="210"/>
    </row>
    <row r="25" spans="1:15" ht="15" customHeight="1">
      <c r="A25" s="140" t="s">
        <v>202</v>
      </c>
      <c r="B25" s="230"/>
      <c r="C25" s="216">
        <v>-28652</v>
      </c>
      <c r="D25" s="216">
        <v>-23228</v>
      </c>
      <c r="E25" s="216">
        <v>9.9999999999999995E-8</v>
      </c>
      <c r="F25" s="216">
        <v>5</v>
      </c>
      <c r="G25" s="216">
        <v>-1440</v>
      </c>
      <c r="H25" s="216">
        <v>-3990</v>
      </c>
    </row>
    <row r="26" spans="1:15" ht="15" customHeight="1">
      <c r="A26" s="140" t="s">
        <v>203</v>
      </c>
      <c r="B26" s="231">
        <v>2</v>
      </c>
      <c r="C26" s="887">
        <v>-23559</v>
      </c>
      <c r="D26" s="887">
        <v>-24308</v>
      </c>
      <c r="E26" s="887">
        <v>9.9999999999999995E-8</v>
      </c>
      <c r="F26" s="887">
        <v>-3759</v>
      </c>
      <c r="G26" s="887">
        <v>-1353</v>
      </c>
      <c r="H26" s="887">
        <v>5860</v>
      </c>
      <c r="I26" s="142"/>
      <c r="K26" s="142"/>
      <c r="L26" s="142"/>
      <c r="M26" s="142"/>
      <c r="N26" s="142"/>
    </row>
    <row r="27" spans="1:15" ht="16.5" customHeight="1">
      <c r="A27" s="140" t="s">
        <v>591</v>
      </c>
      <c r="B27" s="225"/>
      <c r="C27" s="888">
        <v>-5093</v>
      </c>
      <c r="D27" s="888">
        <v>1080</v>
      </c>
      <c r="E27" s="888">
        <v>0</v>
      </c>
      <c r="F27" s="888">
        <v>3764</v>
      </c>
      <c r="G27" s="888">
        <v>-87</v>
      </c>
      <c r="H27" s="888">
        <v>-9850</v>
      </c>
      <c r="I27" s="210"/>
    </row>
    <row r="28" spans="1:15" ht="15" customHeight="1">
      <c r="A28" s="140"/>
      <c r="B28" s="225"/>
      <c r="C28" s="888"/>
      <c r="D28" s="888"/>
      <c r="E28" s="889"/>
      <c r="F28" s="888"/>
      <c r="G28" s="888"/>
      <c r="H28" s="888"/>
      <c r="I28" s="210"/>
    </row>
    <row r="29" spans="1:15" ht="15" customHeight="1">
      <c r="A29" s="141"/>
      <c r="B29" s="225"/>
      <c r="C29" s="890"/>
      <c r="D29" s="890"/>
      <c r="E29" s="890"/>
      <c r="F29" s="890"/>
      <c r="G29" s="890"/>
      <c r="H29" s="891"/>
      <c r="I29" s="210"/>
      <c r="J29" s="143"/>
      <c r="K29" s="143"/>
      <c r="L29" s="143"/>
      <c r="M29" s="143"/>
      <c r="N29" s="143"/>
      <c r="O29" s="143"/>
    </row>
    <row r="30" spans="1:15" ht="15" customHeight="1">
      <c r="A30" s="113" t="s">
        <v>588</v>
      </c>
      <c r="B30" s="220"/>
      <c r="C30" s="892"/>
      <c r="D30" s="892"/>
      <c r="E30" s="892"/>
      <c r="F30" s="892"/>
      <c r="G30" s="892"/>
      <c r="H30" s="597"/>
      <c r="I30" s="210"/>
    </row>
    <row r="31" spans="1:15" ht="15" customHeight="1">
      <c r="A31" s="942">
        <v>41547</v>
      </c>
      <c r="B31" s="943"/>
      <c r="C31" s="944">
        <v>2024178</v>
      </c>
      <c r="D31" s="944">
        <v>1270434</v>
      </c>
      <c r="E31" s="944" t="s">
        <v>295</v>
      </c>
      <c r="F31" s="944">
        <v>620370</v>
      </c>
      <c r="G31" s="944">
        <v>133374</v>
      </c>
      <c r="H31" s="944" t="s">
        <v>295</v>
      </c>
      <c r="I31" s="882"/>
    </row>
    <row r="32" spans="1:15" ht="15" customHeight="1">
      <c r="A32" s="942">
        <v>41182</v>
      </c>
      <c r="B32" s="943"/>
      <c r="C32" s="944">
        <v>2064110</v>
      </c>
      <c r="D32" s="944">
        <v>1282755</v>
      </c>
      <c r="E32" s="944" t="s">
        <v>295</v>
      </c>
      <c r="F32" s="944">
        <v>648679</v>
      </c>
      <c r="G32" s="944">
        <v>132675</v>
      </c>
      <c r="H32" s="944" t="s">
        <v>295</v>
      </c>
      <c r="I32" s="882"/>
    </row>
    <row r="33" spans="1:9" ht="15" customHeight="1">
      <c r="A33" s="945" t="s">
        <v>294</v>
      </c>
      <c r="B33" s="946"/>
      <c r="C33" s="947">
        <v>-1.9345868195008933</v>
      </c>
      <c r="D33" s="947">
        <v>-0.96051077563525666</v>
      </c>
      <c r="E33" s="944" t="s">
        <v>295</v>
      </c>
      <c r="F33" s="947">
        <v>-4.3640999631558941</v>
      </c>
      <c r="G33" s="947">
        <v>0.52685132843414806</v>
      </c>
      <c r="H33" s="944" t="s">
        <v>295</v>
      </c>
    </row>
    <row r="34" spans="1:9" ht="15" customHeight="1">
      <c r="A34" s="945"/>
      <c r="B34" s="946"/>
      <c r="C34" s="948"/>
      <c r="D34" s="948"/>
      <c r="E34" s="948"/>
      <c r="F34" s="948"/>
      <c r="G34" s="948"/>
      <c r="H34" s="948"/>
      <c r="I34" s="209"/>
    </row>
    <row r="35" spans="1:9">
      <c r="A35" s="949"/>
      <c r="B35" s="950"/>
      <c r="C35" s="949"/>
      <c r="D35" s="949"/>
      <c r="E35" s="949"/>
      <c r="F35" s="949"/>
      <c r="G35" s="949"/>
      <c r="H35" s="949"/>
    </row>
    <row r="37" spans="1:9" ht="15.75">
      <c r="A37" s="141"/>
      <c r="B37" s="225"/>
      <c r="C37"/>
      <c r="D37"/>
      <c r="E37" s="149"/>
      <c r="F37" s="149"/>
      <c r="G37" s="149"/>
      <c r="H37" s="149"/>
    </row>
    <row r="38" spans="1:9" ht="15.75" customHeight="1">
      <c r="A38" s="973" t="s">
        <v>339</v>
      </c>
      <c r="B38" s="973"/>
      <c r="C38" s="973"/>
      <c r="D38" s="973"/>
      <c r="E38" s="973"/>
      <c r="F38" s="973"/>
      <c r="G38" s="973"/>
      <c r="H38" s="973"/>
      <c r="I38" s="172"/>
    </row>
    <row r="39" spans="1:9" ht="15.75" customHeight="1">
      <c r="A39" s="982" t="s">
        <v>168</v>
      </c>
      <c r="B39" s="982"/>
      <c r="C39" s="982"/>
      <c r="D39" s="982"/>
      <c r="E39" s="982"/>
      <c r="F39" s="982"/>
      <c r="G39" s="982"/>
      <c r="H39" s="982"/>
      <c r="I39" s="172"/>
    </row>
    <row r="40" spans="1:9" ht="15" customHeight="1">
      <c r="A40" s="974" t="s">
        <v>176</v>
      </c>
      <c r="B40" s="974"/>
      <c r="C40" s="974"/>
      <c r="D40" s="974"/>
      <c r="E40" s="974"/>
      <c r="F40" s="974"/>
      <c r="G40" s="974"/>
      <c r="H40" s="974"/>
      <c r="I40" s="172"/>
    </row>
    <row r="41" spans="1:9">
      <c r="A41" s="210"/>
      <c r="B41" s="232"/>
      <c r="C41" s="210"/>
      <c r="D41" s="210"/>
      <c r="E41" s="210"/>
      <c r="F41" s="210"/>
      <c r="G41" s="210"/>
      <c r="H41" s="210"/>
    </row>
    <row r="42" spans="1:9">
      <c r="A42" s="210"/>
      <c r="B42" s="232"/>
      <c r="C42" s="210"/>
      <c r="D42" s="210"/>
      <c r="E42" s="210"/>
      <c r="F42" s="210"/>
      <c r="G42" s="210"/>
      <c r="H42" s="210"/>
    </row>
    <row r="43" spans="1:9">
      <c r="A43" s="210"/>
      <c r="B43" s="232"/>
      <c r="C43" s="210"/>
      <c r="D43" s="210"/>
      <c r="E43" s="210"/>
      <c r="F43" s="210"/>
      <c r="G43" s="210"/>
      <c r="H43" s="210"/>
    </row>
    <row r="44" spans="1:9">
      <c r="A44" s="210"/>
      <c r="B44" s="232"/>
      <c r="C44" s="210"/>
      <c r="D44" s="210"/>
      <c r="E44" s="210"/>
      <c r="F44" s="210"/>
      <c r="G44" s="210"/>
      <c r="H44" s="210"/>
    </row>
    <row r="45" spans="1:9">
      <c r="A45" s="210"/>
      <c r="B45" s="232"/>
      <c r="C45" s="210"/>
      <c r="D45" s="210"/>
      <c r="E45" s="210"/>
      <c r="F45" s="210"/>
      <c r="G45" s="210"/>
      <c r="H45" s="210"/>
    </row>
    <row r="46" spans="1:9">
      <c r="A46" s="210"/>
      <c r="B46" s="232"/>
      <c r="C46" s="210"/>
      <c r="D46" s="210"/>
      <c r="E46" s="210"/>
      <c r="F46" s="210"/>
      <c r="G46" s="210"/>
      <c r="H46" s="210"/>
    </row>
    <row r="47" spans="1:9">
      <c r="A47" s="210"/>
      <c r="B47" s="232"/>
      <c r="C47" s="210"/>
      <c r="D47" s="210"/>
      <c r="E47" s="210"/>
      <c r="F47" s="210"/>
      <c r="G47" s="210"/>
      <c r="H47" s="210"/>
    </row>
    <row r="48" spans="1:9">
      <c r="A48" s="210"/>
      <c r="B48" s="232"/>
      <c r="C48" s="210"/>
      <c r="D48" s="210"/>
      <c r="E48" s="210"/>
      <c r="F48" s="210"/>
      <c r="G48" s="210"/>
      <c r="H48" s="210"/>
    </row>
    <row r="49" spans="1:8">
      <c r="A49" s="210"/>
      <c r="B49" s="232"/>
      <c r="C49" s="210"/>
      <c r="D49" s="210"/>
      <c r="E49" s="210"/>
      <c r="F49" s="210"/>
      <c r="G49" s="210"/>
      <c r="H49" s="210"/>
    </row>
    <row r="50" spans="1:8">
      <c r="A50" s="210"/>
      <c r="B50" s="232"/>
      <c r="C50" s="210"/>
      <c r="D50" s="210"/>
      <c r="E50" s="210"/>
      <c r="F50" s="210"/>
      <c r="G50" s="210"/>
      <c r="H50" s="210"/>
    </row>
    <row r="51" spans="1:8">
      <c r="A51" s="210"/>
      <c r="B51" s="232"/>
      <c r="C51" s="210"/>
      <c r="D51" s="210"/>
      <c r="E51" s="210"/>
      <c r="F51" s="210"/>
      <c r="G51" s="210"/>
      <c r="H51" s="210"/>
    </row>
    <row r="52" spans="1:8">
      <c r="A52" s="210"/>
      <c r="B52" s="232"/>
      <c r="C52" s="210"/>
      <c r="D52" s="210"/>
      <c r="E52" s="210"/>
      <c r="F52" s="210"/>
      <c r="G52" s="210"/>
      <c r="H52" s="210"/>
    </row>
    <row r="53" spans="1:8">
      <c r="A53" s="210"/>
      <c r="B53" s="232"/>
      <c r="C53" s="210"/>
      <c r="D53" s="210"/>
      <c r="E53" s="210"/>
      <c r="F53" s="210"/>
      <c r="G53" s="210"/>
      <c r="H53" s="210"/>
    </row>
    <row r="54" spans="1:8">
      <c r="A54" s="210"/>
      <c r="B54" s="232"/>
      <c r="C54" s="210"/>
      <c r="D54" s="210"/>
      <c r="E54" s="210"/>
      <c r="F54" s="210"/>
      <c r="G54" s="210"/>
      <c r="H54" s="210"/>
    </row>
    <row r="55" spans="1:8">
      <c r="A55" s="210"/>
      <c r="B55" s="232"/>
      <c r="C55" s="210"/>
      <c r="D55" s="210"/>
      <c r="E55" s="210"/>
      <c r="F55" s="210"/>
      <c r="G55" s="210"/>
      <c r="H55" s="210"/>
    </row>
    <row r="56" spans="1:8">
      <c r="A56" s="210"/>
      <c r="B56" s="232"/>
      <c r="C56" s="210"/>
      <c r="D56" s="210"/>
      <c r="E56" s="210"/>
      <c r="F56" s="210"/>
      <c r="G56" s="210"/>
      <c r="H56" s="210"/>
    </row>
    <row r="57" spans="1:8">
      <c r="A57" s="210"/>
      <c r="B57" s="232"/>
      <c r="C57" s="210"/>
      <c r="D57" s="210"/>
      <c r="E57" s="210"/>
      <c r="F57" s="210"/>
      <c r="G57" s="210"/>
      <c r="H57" s="210"/>
    </row>
    <row r="58" spans="1:8">
      <c r="A58" s="210"/>
      <c r="B58" s="232"/>
      <c r="C58" s="210"/>
      <c r="D58" s="210"/>
      <c r="E58" s="210"/>
      <c r="F58" s="210"/>
      <c r="G58" s="210"/>
      <c r="H58" s="210"/>
    </row>
    <row r="59" spans="1:8">
      <c r="A59" s="210"/>
      <c r="B59" s="232"/>
      <c r="C59" s="210"/>
      <c r="D59" s="210"/>
      <c r="E59" s="210"/>
      <c r="F59" s="210"/>
      <c r="G59" s="210"/>
      <c r="H59" s="210"/>
    </row>
    <row r="60" spans="1:8">
      <c r="A60" s="210"/>
      <c r="B60" s="232"/>
      <c r="C60" s="210"/>
      <c r="D60" s="210"/>
      <c r="E60" s="210"/>
      <c r="F60" s="210"/>
      <c r="G60" s="210"/>
      <c r="H60" s="210"/>
    </row>
    <row r="61" spans="1:8">
      <c r="A61" s="210"/>
      <c r="B61" s="232"/>
      <c r="C61" s="210"/>
      <c r="D61" s="210"/>
      <c r="E61" s="210"/>
      <c r="F61" s="210"/>
      <c r="G61" s="210"/>
      <c r="H61" s="210"/>
    </row>
    <row r="62" spans="1:8">
      <c r="A62" s="210"/>
      <c r="B62" s="232"/>
      <c r="C62" s="210"/>
      <c r="D62" s="210"/>
      <c r="E62" s="210"/>
      <c r="F62" s="210"/>
      <c r="G62" s="210"/>
      <c r="H62" s="210"/>
    </row>
    <row r="63" spans="1:8">
      <c r="A63" s="210"/>
      <c r="B63" s="232"/>
      <c r="C63" s="210"/>
      <c r="D63" s="210"/>
      <c r="E63" s="210"/>
      <c r="F63" s="210"/>
      <c r="G63" s="210"/>
      <c r="H63" s="210"/>
    </row>
    <row r="64" spans="1:8">
      <c r="A64" s="210"/>
      <c r="B64" s="232"/>
      <c r="C64" s="210"/>
      <c r="D64" s="210"/>
      <c r="E64" s="210"/>
      <c r="F64" s="210"/>
      <c r="G64" s="210"/>
      <c r="H64" s="210"/>
    </row>
    <row r="65" spans="1:9">
      <c r="A65" s="210"/>
      <c r="B65" s="232"/>
      <c r="C65" s="210"/>
      <c r="D65" s="210"/>
      <c r="E65" s="210"/>
      <c r="F65" s="210"/>
      <c r="G65" s="210"/>
      <c r="H65" s="210"/>
    </row>
    <row r="66" spans="1:9">
      <c r="A66" s="210"/>
      <c r="B66" s="232"/>
      <c r="C66" s="210"/>
      <c r="D66" s="210"/>
      <c r="E66" s="210"/>
      <c r="F66" s="210"/>
      <c r="G66" s="210"/>
      <c r="H66" s="210"/>
    </row>
    <row r="67" spans="1:9">
      <c r="A67" s="210"/>
      <c r="B67" s="232"/>
      <c r="C67" s="210"/>
      <c r="D67" s="210"/>
      <c r="E67" s="210"/>
      <c r="F67" s="210"/>
      <c r="G67" s="210"/>
      <c r="H67" s="210"/>
    </row>
    <row r="68" spans="1:9">
      <c r="A68" s="210"/>
      <c r="B68" s="232"/>
      <c r="C68" s="210"/>
      <c r="D68" s="210"/>
      <c r="E68" s="210"/>
      <c r="F68" s="210"/>
      <c r="G68" s="210"/>
      <c r="H68" s="210"/>
    </row>
    <row r="69" spans="1:9">
      <c r="A69" s="210"/>
      <c r="B69" s="232"/>
      <c r="C69" s="210"/>
      <c r="D69" s="210"/>
      <c r="E69" s="210"/>
      <c r="F69" s="210"/>
      <c r="G69" s="210"/>
      <c r="H69" s="210"/>
    </row>
    <row r="70" spans="1:9">
      <c r="A70" s="98"/>
      <c r="B70" s="233"/>
      <c r="C70" s="98"/>
      <c r="D70" s="210"/>
      <c r="E70" s="210"/>
      <c r="F70" s="210"/>
      <c r="G70" s="210"/>
      <c r="H70" s="210"/>
    </row>
    <row r="71" spans="1:9">
      <c r="A71" s="981"/>
      <c r="B71" s="981"/>
      <c r="C71" s="981"/>
      <c r="D71" s="210"/>
      <c r="E71" s="210"/>
      <c r="F71" s="210"/>
      <c r="G71" s="210"/>
      <c r="H71" s="210"/>
    </row>
    <row r="72" spans="1:9" ht="15" customHeight="1">
      <c r="A72" s="144" t="s">
        <v>454</v>
      </c>
      <c r="B72" s="234"/>
      <c r="I72" s="146"/>
    </row>
    <row r="73" spans="1:9" ht="15" customHeight="1">
      <c r="A73" s="144" t="s">
        <v>630</v>
      </c>
      <c r="B73" s="234"/>
      <c r="I73" s="146"/>
    </row>
    <row r="74" spans="1:9" ht="15" customHeight="1">
      <c r="A74" s="144" t="s">
        <v>593</v>
      </c>
      <c r="B74" s="234"/>
      <c r="C74" s="141"/>
      <c r="D74" s="145"/>
      <c r="E74" s="145"/>
      <c r="F74" s="145"/>
      <c r="G74" s="145"/>
      <c r="H74" s="141"/>
      <c r="I74" s="146"/>
    </row>
    <row r="75" spans="1:9" ht="15" customHeight="1">
      <c r="A75" s="221" t="s">
        <v>592</v>
      </c>
      <c r="B75" s="235"/>
      <c r="C75" s="176"/>
      <c r="D75" s="40"/>
      <c r="E75" s="40"/>
      <c r="F75" s="40"/>
      <c r="G75" s="147"/>
      <c r="H75" s="147"/>
    </row>
    <row r="76" spans="1:9" ht="15.75">
      <c r="A76" s="144"/>
      <c r="B76" s="234"/>
      <c r="C76" s="40"/>
      <c r="D76" s="40"/>
      <c r="E76" s="40"/>
      <c r="F76" s="40"/>
      <c r="G76" s="171"/>
      <c r="H76" s="147"/>
    </row>
  </sheetData>
  <mergeCells count="14">
    <mergeCell ref="A1:H1"/>
    <mergeCell ref="A3:H3"/>
    <mergeCell ref="C6:C9"/>
    <mergeCell ref="F6:F9"/>
    <mergeCell ref="H6:H9"/>
    <mergeCell ref="E6:E9"/>
    <mergeCell ref="D6:D9"/>
    <mergeCell ref="G6:G9"/>
    <mergeCell ref="A2:H2"/>
    <mergeCell ref="A38:H38"/>
    <mergeCell ref="A40:H40"/>
    <mergeCell ref="A6:B9"/>
    <mergeCell ref="A71:C71"/>
    <mergeCell ref="A39:H39"/>
  </mergeCells>
  <phoneticPr fontId="3" type="noConversion"/>
  <pageMargins left="0.78740157480314965" right="0.78740157480314965" top="0.78740157480314965" bottom="0.78740157480314965" header="0.31496062992125984" footer="0.31496062992125984"/>
  <pageSetup scale="63" orientation="portrait" horizontalDpi="1200" verticalDpi="1200" r:id="rId1"/>
  <headerFooter alignWithMargins="0">
    <oddFooter xml:space="preserve">&amp;L&amp;"MetaNormalLF-Roman,Standard"&amp;9Statistisches Bundesamt, Fachserie 14, Reihe 2, 1.-3. Vj 2013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IE1359"/>
  <sheetViews>
    <sheetView showGridLines="0" zoomScaleNormal="100" zoomScaleSheetLayoutView="100" workbookViewId="0"/>
  </sheetViews>
  <sheetFormatPr baseColWidth="10" defaultColWidth="15.7109375" defaultRowHeight="23.25"/>
  <cols>
    <col min="1" max="1" width="5.7109375" style="69" customWidth="1"/>
    <col min="2" max="2" width="45.7109375" style="69" customWidth="1"/>
    <col min="3" max="3" width="15.7109375" style="69" customWidth="1"/>
    <col min="4" max="4" width="14.7109375" style="69" customWidth="1"/>
    <col min="5" max="5" width="1.7109375" style="75" customWidth="1"/>
    <col min="6" max="9" width="15.7109375" style="69" customWidth="1"/>
    <col min="10" max="22" width="18.7109375" style="69" customWidth="1"/>
    <col min="23" max="16384" width="15.7109375" style="69"/>
  </cols>
  <sheetData>
    <row r="1" spans="1:19" s="36" customFormat="1" ht="15.75" customHeight="1">
      <c r="A1" s="33" t="s">
        <v>364</v>
      </c>
      <c r="B1" s="33"/>
      <c r="C1" s="33"/>
      <c r="D1" s="33"/>
      <c r="E1" s="33"/>
      <c r="F1" s="33"/>
      <c r="G1" s="33"/>
      <c r="H1" s="34"/>
      <c r="I1" s="34"/>
      <c r="J1" s="35"/>
    </row>
    <row r="2" spans="1:19" s="36" customFormat="1" ht="15.75" customHeight="1">
      <c r="A2" s="998" t="s">
        <v>338</v>
      </c>
      <c r="B2" s="999"/>
      <c r="C2" s="999"/>
      <c r="D2" s="37"/>
      <c r="E2" s="38"/>
      <c r="F2" s="38"/>
      <c r="G2" s="39"/>
      <c r="H2" s="34"/>
      <c r="I2" s="34"/>
      <c r="J2" s="34"/>
    </row>
    <row r="3" spans="1:19" s="43" customFormat="1" ht="15.75" customHeight="1">
      <c r="A3" s="998" t="s">
        <v>193</v>
      </c>
      <c r="B3" s="999"/>
      <c r="C3" s="40"/>
      <c r="D3" s="40"/>
      <c r="E3" s="40"/>
      <c r="F3" s="40"/>
      <c r="G3" s="40"/>
      <c r="H3" s="41"/>
      <c r="I3" s="42"/>
      <c r="K3" s="42"/>
      <c r="L3" s="42"/>
      <c r="M3" s="42"/>
    </row>
    <row r="4" spans="1:19" s="36" customFormat="1" ht="15.75" customHeight="1">
      <c r="A4" s="998" t="s">
        <v>305</v>
      </c>
      <c r="B4" s="998"/>
      <c r="C4" s="44"/>
      <c r="D4" s="45"/>
      <c r="E4" s="46"/>
      <c r="F4" s="46"/>
      <c r="G4" s="45"/>
      <c r="H4" s="47"/>
      <c r="I4" s="48"/>
      <c r="J4" s="49"/>
      <c r="K4" s="50"/>
      <c r="L4" s="50"/>
      <c r="M4" s="50"/>
    </row>
    <row r="5" spans="1:19" s="36" customFormat="1" ht="15.75" customHeight="1">
      <c r="A5" s="51"/>
      <c r="B5" s="52"/>
      <c r="C5" s="53"/>
      <c r="D5" s="53"/>
      <c r="E5" s="54"/>
      <c r="F5" s="54"/>
      <c r="G5" s="53"/>
      <c r="H5" s="53"/>
      <c r="I5" s="53"/>
      <c r="J5" s="53"/>
    </row>
    <row r="6" spans="1:19" ht="15.75" customHeight="1">
      <c r="A6" s="986" t="s">
        <v>306</v>
      </c>
      <c r="B6" s="989" t="s">
        <v>307</v>
      </c>
      <c r="C6" s="1006" t="s">
        <v>308</v>
      </c>
      <c r="D6" s="1000" t="s">
        <v>309</v>
      </c>
      <c r="E6" s="1001"/>
      <c r="F6" s="992" t="s">
        <v>310</v>
      </c>
      <c r="G6" s="992" t="s">
        <v>311</v>
      </c>
      <c r="H6" s="995" t="s">
        <v>101</v>
      </c>
      <c r="I6" s="992" t="s">
        <v>247</v>
      </c>
      <c r="J6" s="68"/>
      <c r="K6" s="68"/>
      <c r="L6" s="68"/>
      <c r="M6" s="68"/>
      <c r="N6" s="68"/>
      <c r="O6" s="68"/>
      <c r="P6" s="68"/>
      <c r="Q6" s="68"/>
      <c r="R6" s="68"/>
      <c r="S6" s="68"/>
    </row>
    <row r="7" spans="1:19" ht="15.75" customHeight="1">
      <c r="A7" s="987"/>
      <c r="B7" s="990"/>
      <c r="C7" s="1007"/>
      <c r="D7" s="1002"/>
      <c r="E7" s="1003"/>
      <c r="F7" s="993"/>
      <c r="G7" s="993"/>
      <c r="H7" s="996"/>
      <c r="I7" s="993"/>
      <c r="J7" s="222"/>
      <c r="K7" s="68"/>
      <c r="L7" s="68"/>
      <c r="M7" s="68"/>
      <c r="N7" s="68"/>
      <c r="O7" s="68"/>
      <c r="P7" s="68"/>
      <c r="Q7" s="68"/>
      <c r="R7" s="68"/>
      <c r="S7" s="68"/>
    </row>
    <row r="8" spans="1:19" ht="15.75" customHeight="1">
      <c r="A8" s="987"/>
      <c r="B8" s="990"/>
      <c r="C8" s="1007"/>
      <c r="D8" s="1002"/>
      <c r="E8" s="1003"/>
      <c r="F8" s="993"/>
      <c r="G8" s="993"/>
      <c r="H8" s="996"/>
      <c r="I8" s="993"/>
      <c r="J8" s="68"/>
      <c r="K8" s="68"/>
      <c r="L8" s="68"/>
      <c r="M8" s="68"/>
      <c r="N8" s="68"/>
      <c r="O8" s="68"/>
      <c r="P8" s="68"/>
      <c r="Q8" s="68"/>
      <c r="R8" s="68"/>
      <c r="S8" s="68"/>
    </row>
    <row r="9" spans="1:19" ht="15.75" customHeight="1">
      <c r="A9" s="988"/>
      <c r="B9" s="991"/>
      <c r="C9" s="1008"/>
      <c r="D9" s="1004"/>
      <c r="E9" s="1005"/>
      <c r="F9" s="994"/>
      <c r="G9" s="994"/>
      <c r="H9" s="997"/>
      <c r="I9" s="994"/>
      <c r="J9" s="68"/>
      <c r="K9" s="68"/>
      <c r="L9" s="68"/>
      <c r="M9" s="68"/>
      <c r="N9" s="68"/>
      <c r="O9" s="68"/>
      <c r="P9" s="68"/>
      <c r="Q9" s="68"/>
      <c r="R9" s="68"/>
      <c r="S9" s="68"/>
    </row>
    <row r="10" spans="1:19" ht="15" customHeight="1">
      <c r="A10" s="68"/>
      <c r="B10" s="57"/>
      <c r="C10" s="57"/>
      <c r="D10" s="58"/>
      <c r="E10" s="59"/>
      <c r="F10" s="58"/>
      <c r="G10" s="58"/>
      <c r="H10" s="58"/>
      <c r="I10" s="58"/>
      <c r="J10" s="68"/>
      <c r="K10" s="68"/>
      <c r="L10" s="68"/>
      <c r="M10" s="68"/>
      <c r="N10" s="68"/>
      <c r="O10" s="68"/>
      <c r="P10" s="68"/>
      <c r="Q10" s="68"/>
      <c r="R10" s="68"/>
      <c r="S10" s="68"/>
    </row>
    <row r="11" spans="1:19" ht="15" customHeight="1">
      <c r="A11" s="68"/>
      <c r="B11" s="60" t="s">
        <v>312</v>
      </c>
      <c r="C11" s="61"/>
      <c r="D11" s="61"/>
      <c r="E11" s="59"/>
      <c r="F11" s="61"/>
      <c r="G11" s="61"/>
      <c r="H11" s="61"/>
      <c r="I11" s="61"/>
      <c r="J11" s="68"/>
      <c r="K11" s="68"/>
      <c r="L11" s="68"/>
      <c r="M11" s="68"/>
      <c r="N11" s="68"/>
      <c r="O11" s="68"/>
      <c r="P11" s="68"/>
      <c r="Q11" s="68"/>
      <c r="R11" s="68"/>
      <c r="S11" s="68"/>
    </row>
    <row r="12" spans="1:19" ht="15" customHeight="1">
      <c r="A12" s="68"/>
      <c r="B12" s="62"/>
      <c r="C12" s="61"/>
      <c r="D12" s="61"/>
      <c r="E12" s="63"/>
      <c r="F12" s="61"/>
      <c r="G12" s="61"/>
      <c r="H12" s="61"/>
      <c r="I12" s="61"/>
      <c r="J12" s="68"/>
      <c r="K12" s="68"/>
      <c r="L12" s="68"/>
      <c r="M12" s="68"/>
      <c r="N12" s="68"/>
      <c r="O12" s="68"/>
      <c r="P12" s="68"/>
      <c r="Q12" s="68"/>
      <c r="R12" s="68"/>
      <c r="S12" s="68"/>
    </row>
    <row r="13" spans="1:19" ht="15" customHeight="1">
      <c r="A13" s="76">
        <v>1</v>
      </c>
      <c r="B13" s="62" t="s">
        <v>250</v>
      </c>
      <c r="C13" s="371">
        <v>179668.69999999998</v>
      </c>
      <c r="D13" s="371">
        <v>33095.699999999997</v>
      </c>
      <c r="E13" s="926"/>
      <c r="F13" s="371">
        <v>0</v>
      </c>
      <c r="G13" s="371">
        <v>95131.3</v>
      </c>
      <c r="H13" s="371">
        <v>38254.400000000001</v>
      </c>
      <c r="I13" s="371">
        <v>13187.3</v>
      </c>
      <c r="J13" s="68"/>
      <c r="K13" s="68"/>
      <c r="L13" s="68"/>
      <c r="M13" s="68"/>
      <c r="N13" s="68"/>
      <c r="O13" s="68"/>
      <c r="P13" s="68"/>
      <c r="Q13" s="68"/>
      <c r="R13" s="68"/>
      <c r="S13" s="68"/>
    </row>
    <row r="14" spans="1:19" ht="15" customHeight="1">
      <c r="A14" s="76">
        <v>2</v>
      </c>
      <c r="B14" s="62" t="s">
        <v>251</v>
      </c>
      <c r="C14" s="371">
        <v>233890.80000000005</v>
      </c>
      <c r="D14" s="371">
        <v>17376.7</v>
      </c>
      <c r="E14" s="926"/>
      <c r="F14" s="371">
        <v>0</v>
      </c>
      <c r="G14" s="371">
        <v>28394.2</v>
      </c>
      <c r="H14" s="371">
        <v>33710.199999999997</v>
      </c>
      <c r="I14" s="371">
        <v>154409.70000000001</v>
      </c>
      <c r="J14" s="68"/>
      <c r="K14" s="68"/>
      <c r="L14" s="68"/>
      <c r="M14" s="68"/>
      <c r="N14" s="68"/>
      <c r="O14" s="68"/>
      <c r="P14" s="68"/>
      <c r="Q14" s="68"/>
      <c r="R14" s="68"/>
      <c r="S14" s="68"/>
    </row>
    <row r="15" spans="1:19" ht="15" customHeight="1">
      <c r="A15" s="76">
        <v>3</v>
      </c>
      <c r="B15" s="62" t="s">
        <v>252</v>
      </c>
      <c r="C15" s="371">
        <v>55874.2</v>
      </c>
      <c r="D15" s="371">
        <v>36581.200000000004</v>
      </c>
      <c r="E15" s="926"/>
      <c r="F15" s="371">
        <v>0</v>
      </c>
      <c r="G15" s="371">
        <v>16282.3</v>
      </c>
      <c r="H15" s="371">
        <v>2936.7000000000003</v>
      </c>
      <c r="I15" s="371">
        <v>74</v>
      </c>
      <c r="J15" s="68"/>
      <c r="K15" s="68"/>
      <c r="L15" s="68"/>
      <c r="M15" s="68"/>
      <c r="N15" s="68"/>
      <c r="O15" s="68"/>
      <c r="P15" s="68"/>
      <c r="Q15" s="68"/>
      <c r="R15" s="68"/>
      <c r="S15" s="68"/>
    </row>
    <row r="16" spans="1:19" ht="15" customHeight="1">
      <c r="A16" s="76">
        <v>4</v>
      </c>
      <c r="B16" s="180" t="s">
        <v>180</v>
      </c>
      <c r="C16" s="371">
        <v>511.6</v>
      </c>
      <c r="D16" s="371">
        <v>18.8</v>
      </c>
      <c r="E16" s="926"/>
      <c r="F16" s="371">
        <v>0</v>
      </c>
      <c r="G16" s="371">
        <v>395.5</v>
      </c>
      <c r="H16" s="371">
        <v>97.3</v>
      </c>
      <c r="I16" s="371">
        <v>0</v>
      </c>
      <c r="J16" s="68"/>
      <c r="K16" s="68"/>
      <c r="L16" s="68"/>
      <c r="M16" s="68"/>
      <c r="N16" s="68"/>
      <c r="O16" s="68"/>
      <c r="P16" s="68"/>
      <c r="Q16" s="68"/>
      <c r="R16" s="68"/>
      <c r="S16" s="68"/>
    </row>
    <row r="17" spans="1:19" ht="15" customHeight="1">
      <c r="A17" s="76">
        <v>5</v>
      </c>
      <c r="B17" s="180" t="s">
        <v>580</v>
      </c>
      <c r="C17" s="371">
        <v>55362.6</v>
      </c>
      <c r="D17" s="371">
        <v>36562.400000000001</v>
      </c>
      <c r="E17" s="926"/>
      <c r="F17" s="371">
        <v>0</v>
      </c>
      <c r="G17" s="371">
        <v>15886.8</v>
      </c>
      <c r="H17" s="371">
        <v>2839.4</v>
      </c>
      <c r="I17" s="371">
        <v>74</v>
      </c>
      <c r="J17" s="68"/>
      <c r="K17" s="68"/>
      <c r="L17" s="68"/>
      <c r="M17" s="68"/>
      <c r="N17" s="68"/>
      <c r="O17" s="68"/>
      <c r="P17" s="68"/>
      <c r="Q17" s="68"/>
      <c r="R17" s="68"/>
      <c r="S17" s="68"/>
    </row>
    <row r="18" spans="1:19" ht="15" customHeight="1">
      <c r="A18" s="76">
        <v>6</v>
      </c>
      <c r="B18" s="62" t="s">
        <v>253</v>
      </c>
      <c r="C18" s="371">
        <v>767965.60000000009</v>
      </c>
      <c r="D18" s="371">
        <v>175979.00000000003</v>
      </c>
      <c r="E18" s="2"/>
      <c r="F18" s="371">
        <v>23986.400000000001</v>
      </c>
      <c r="G18" s="371">
        <v>101505.2</v>
      </c>
      <c r="H18" s="371">
        <v>84412.6</v>
      </c>
      <c r="I18" s="371">
        <v>382082.4</v>
      </c>
      <c r="J18" s="68"/>
      <c r="K18" s="68"/>
      <c r="L18" s="68"/>
      <c r="M18" s="68"/>
      <c r="N18" s="68"/>
      <c r="O18" s="68"/>
      <c r="P18" s="68"/>
      <c r="Q18" s="68"/>
      <c r="R18" s="68"/>
      <c r="S18" s="68"/>
    </row>
    <row r="19" spans="1:19" ht="15" customHeight="1">
      <c r="A19" s="76">
        <v>7</v>
      </c>
      <c r="B19" s="180" t="s">
        <v>180</v>
      </c>
      <c r="C19" s="371">
        <v>399832.9</v>
      </c>
      <c r="D19" s="371">
        <v>135220.90000000002</v>
      </c>
      <c r="E19" s="223">
        <v>2</v>
      </c>
      <c r="F19" s="371">
        <v>0</v>
      </c>
      <c r="G19" s="371">
        <v>75579.7</v>
      </c>
      <c r="H19" s="371">
        <v>36841.300000000003</v>
      </c>
      <c r="I19" s="371">
        <v>152191</v>
      </c>
      <c r="J19" s="68"/>
      <c r="K19" s="68"/>
      <c r="L19" s="68"/>
      <c r="M19" s="68"/>
      <c r="N19" s="68"/>
      <c r="O19" s="68"/>
      <c r="P19" s="68"/>
      <c r="Q19" s="68"/>
      <c r="R19" s="68"/>
      <c r="S19" s="68"/>
    </row>
    <row r="20" spans="1:19" ht="15" customHeight="1">
      <c r="A20" s="76">
        <v>8</v>
      </c>
      <c r="B20" s="180" t="s">
        <v>580</v>
      </c>
      <c r="C20" s="371">
        <v>368132.7</v>
      </c>
      <c r="D20" s="371">
        <v>40758.1</v>
      </c>
      <c r="E20" s="926"/>
      <c r="F20" s="371">
        <v>23986.400000000001</v>
      </c>
      <c r="G20" s="371">
        <v>25925.5</v>
      </c>
      <c r="H20" s="371">
        <v>47571.3</v>
      </c>
      <c r="I20" s="371">
        <v>229891.4</v>
      </c>
      <c r="J20" s="68"/>
      <c r="K20" s="68"/>
      <c r="L20" s="68"/>
      <c r="M20" s="68"/>
      <c r="N20" s="68"/>
      <c r="O20" s="68"/>
      <c r="P20" s="68"/>
      <c r="Q20" s="68"/>
      <c r="R20" s="68"/>
      <c r="S20" s="68"/>
    </row>
    <row r="21" spans="1:19" ht="15" customHeight="1">
      <c r="A21" s="76">
        <v>9</v>
      </c>
      <c r="B21" s="62" t="s">
        <v>254</v>
      </c>
      <c r="C21" s="371">
        <v>395968.4</v>
      </c>
      <c r="D21" s="371">
        <v>20949.2</v>
      </c>
      <c r="E21" s="64"/>
      <c r="F21" s="371">
        <v>0</v>
      </c>
      <c r="G21" s="371">
        <v>23778.6</v>
      </c>
      <c r="H21" s="371">
        <v>30948.799999999999</v>
      </c>
      <c r="I21" s="371">
        <v>152101.4</v>
      </c>
      <c r="J21" s="68"/>
      <c r="K21" s="68"/>
      <c r="L21" s="68"/>
      <c r="M21" s="68"/>
      <c r="N21" s="68"/>
      <c r="O21" s="68"/>
      <c r="P21" s="68"/>
      <c r="Q21" s="68"/>
      <c r="R21" s="68"/>
      <c r="S21" s="68"/>
    </row>
    <row r="22" spans="1:19" ht="15" customHeight="1">
      <c r="A22" s="76">
        <v>10</v>
      </c>
      <c r="B22" s="60" t="s">
        <v>255</v>
      </c>
      <c r="C22" s="926">
        <v>841430.9</v>
      </c>
      <c r="D22" s="371">
        <v>242083.4</v>
      </c>
      <c r="E22" s="926"/>
      <c r="F22" s="371">
        <v>23986.400000000001</v>
      </c>
      <c r="G22" s="371">
        <v>217534.4</v>
      </c>
      <c r="H22" s="371">
        <v>128365.10000000002</v>
      </c>
      <c r="I22" s="371">
        <v>397652</v>
      </c>
      <c r="J22" s="68"/>
      <c r="K22" s="68"/>
      <c r="L22" s="68"/>
      <c r="M22" s="68"/>
      <c r="N22" s="68"/>
      <c r="O22" s="68"/>
      <c r="P22" s="68"/>
      <c r="Q22" s="68"/>
      <c r="R22" s="68"/>
      <c r="S22" s="68"/>
    </row>
    <row r="23" spans="1:19" ht="15" customHeight="1">
      <c r="A23" s="76"/>
      <c r="B23" s="62"/>
      <c r="C23" s="371"/>
      <c r="D23" s="371"/>
      <c r="E23" s="926"/>
      <c r="F23" s="371"/>
      <c r="G23" s="371"/>
      <c r="H23" s="371"/>
      <c r="I23" s="371"/>
      <c r="J23" s="68"/>
      <c r="K23" s="68"/>
      <c r="L23" s="68"/>
      <c r="M23" s="68"/>
      <c r="N23" s="68"/>
      <c r="O23" s="68"/>
      <c r="P23" s="68"/>
      <c r="Q23" s="68"/>
      <c r="R23" s="68"/>
      <c r="S23" s="68"/>
    </row>
    <row r="24" spans="1:19" ht="15" customHeight="1">
      <c r="A24" s="76">
        <v>11</v>
      </c>
      <c r="B24" s="62" t="s">
        <v>256</v>
      </c>
      <c r="C24" s="371">
        <v>27078.9</v>
      </c>
      <c r="D24" s="371">
        <v>4987.6000000000004</v>
      </c>
      <c r="E24" s="926"/>
      <c r="F24" s="371">
        <v>0</v>
      </c>
      <c r="G24" s="371">
        <v>6671.7</v>
      </c>
      <c r="H24" s="371">
        <v>14681.4</v>
      </c>
      <c r="I24" s="371">
        <v>738.2</v>
      </c>
      <c r="J24" s="68"/>
      <c r="K24" s="68"/>
      <c r="L24" s="68"/>
      <c r="M24" s="68"/>
      <c r="N24" s="68"/>
      <c r="O24" s="68"/>
      <c r="P24" s="68"/>
      <c r="Q24" s="68"/>
      <c r="R24" s="68"/>
      <c r="S24" s="68"/>
    </row>
    <row r="25" spans="1:19" ht="15" customHeight="1">
      <c r="A25" s="76">
        <v>12</v>
      </c>
      <c r="B25" s="180" t="s">
        <v>581</v>
      </c>
      <c r="C25" s="371">
        <v>19675.199999999997</v>
      </c>
      <c r="D25" s="371">
        <v>4190.8</v>
      </c>
      <c r="E25" s="926"/>
      <c r="F25" s="371">
        <v>0</v>
      </c>
      <c r="G25" s="371">
        <v>4184.5</v>
      </c>
      <c r="H25" s="371">
        <v>11178.4</v>
      </c>
      <c r="I25" s="371">
        <v>121.5</v>
      </c>
      <c r="J25" s="68"/>
      <c r="K25" s="68"/>
      <c r="L25" s="68"/>
      <c r="M25" s="68"/>
      <c r="N25" s="68"/>
      <c r="O25" s="68"/>
      <c r="P25" s="68"/>
      <c r="Q25" s="68"/>
      <c r="R25" s="68"/>
      <c r="S25" s="68"/>
    </row>
    <row r="26" spans="1:19" ht="15" customHeight="1">
      <c r="A26" s="76">
        <v>13</v>
      </c>
      <c r="B26" s="180" t="s">
        <v>583</v>
      </c>
      <c r="C26" s="371">
        <v>7403.7999999999993</v>
      </c>
      <c r="D26" s="371">
        <v>796.8</v>
      </c>
      <c r="E26" s="926"/>
      <c r="F26" s="371">
        <v>0</v>
      </c>
      <c r="G26" s="371">
        <v>2487.1999999999998</v>
      </c>
      <c r="H26" s="371">
        <v>3503</v>
      </c>
      <c r="I26" s="371">
        <v>616.79999999999995</v>
      </c>
      <c r="J26" s="68"/>
      <c r="K26" s="68"/>
      <c r="L26" s="68"/>
      <c r="M26" s="68"/>
      <c r="N26" s="68"/>
      <c r="O26" s="68"/>
      <c r="P26" s="68"/>
      <c r="Q26" s="68"/>
      <c r="R26" s="68"/>
      <c r="S26" s="68"/>
    </row>
    <row r="27" spans="1:19" ht="15" customHeight="1">
      <c r="A27" s="76">
        <v>14</v>
      </c>
      <c r="B27" s="62" t="s">
        <v>257</v>
      </c>
      <c r="C27" s="371">
        <v>24666.6</v>
      </c>
      <c r="D27" s="371">
        <v>9774.7000000000007</v>
      </c>
      <c r="E27" s="926"/>
      <c r="F27" s="371">
        <v>0</v>
      </c>
      <c r="G27" s="371">
        <v>12955.9</v>
      </c>
      <c r="H27" s="371">
        <v>1825.5</v>
      </c>
      <c r="I27" s="371">
        <v>110.5</v>
      </c>
      <c r="J27" s="68"/>
      <c r="K27" s="68"/>
      <c r="L27" s="68"/>
      <c r="M27" s="68"/>
      <c r="N27" s="68"/>
      <c r="O27" s="68"/>
      <c r="P27" s="68"/>
      <c r="Q27" s="68"/>
      <c r="R27" s="68"/>
      <c r="S27" s="68"/>
    </row>
    <row r="28" spans="1:19" ht="15" customHeight="1">
      <c r="A28" s="76">
        <v>15</v>
      </c>
      <c r="B28" s="180" t="s">
        <v>584</v>
      </c>
      <c r="C28" s="371">
        <v>11789.1</v>
      </c>
      <c r="D28" s="371">
        <v>3164.3</v>
      </c>
      <c r="E28" s="926"/>
      <c r="F28" s="371">
        <v>0</v>
      </c>
      <c r="G28" s="371">
        <v>7968.7</v>
      </c>
      <c r="H28" s="371">
        <v>654.4</v>
      </c>
      <c r="I28" s="371">
        <v>1.7</v>
      </c>
      <c r="J28" s="68"/>
      <c r="K28" s="68"/>
      <c r="L28" s="68"/>
      <c r="M28" s="68"/>
      <c r="N28" s="68"/>
      <c r="O28" s="68"/>
      <c r="P28" s="68"/>
      <c r="Q28" s="68"/>
      <c r="R28" s="68"/>
      <c r="S28" s="68"/>
    </row>
    <row r="29" spans="1:19" ht="15" customHeight="1">
      <c r="A29" s="76">
        <v>16</v>
      </c>
      <c r="B29" s="180" t="s">
        <v>580</v>
      </c>
      <c r="C29" s="371">
        <v>12877.5</v>
      </c>
      <c r="D29" s="371">
        <v>6610.4</v>
      </c>
      <c r="E29" s="926"/>
      <c r="F29" s="371">
        <v>0</v>
      </c>
      <c r="G29" s="371">
        <v>4987.2</v>
      </c>
      <c r="H29" s="371">
        <v>1171.0999999999999</v>
      </c>
      <c r="I29" s="371">
        <v>108.8</v>
      </c>
      <c r="J29" s="68"/>
      <c r="K29" s="68"/>
      <c r="L29" s="68"/>
      <c r="M29" s="68"/>
      <c r="N29" s="68"/>
      <c r="O29" s="68"/>
      <c r="P29" s="68"/>
      <c r="Q29" s="68"/>
      <c r="R29" s="68"/>
      <c r="S29" s="68"/>
    </row>
    <row r="30" spans="1:19" ht="15" customHeight="1">
      <c r="A30" s="76">
        <v>17</v>
      </c>
      <c r="B30" s="62" t="s">
        <v>258</v>
      </c>
      <c r="C30" s="371">
        <v>6219.2000000000007</v>
      </c>
      <c r="D30" s="371">
        <v>1155.3999999999999</v>
      </c>
      <c r="E30" s="926"/>
      <c r="F30" s="371">
        <v>0</v>
      </c>
      <c r="G30" s="371">
        <v>4372.8999999999996</v>
      </c>
      <c r="H30" s="371">
        <v>688.9</v>
      </c>
      <c r="I30" s="371">
        <v>2</v>
      </c>
      <c r="J30" s="68"/>
      <c r="K30" s="68"/>
      <c r="L30" s="68"/>
      <c r="M30" s="68"/>
      <c r="N30" s="68"/>
      <c r="O30" s="68"/>
      <c r="P30" s="68"/>
      <c r="Q30" s="68"/>
      <c r="R30" s="68"/>
      <c r="S30" s="68"/>
    </row>
    <row r="31" spans="1:19" ht="15" customHeight="1">
      <c r="A31" s="76">
        <v>18</v>
      </c>
      <c r="B31" s="180" t="s">
        <v>22</v>
      </c>
      <c r="C31" s="371">
        <v>827.99999999999989</v>
      </c>
      <c r="D31" s="371">
        <v>0.3</v>
      </c>
      <c r="E31" s="926"/>
      <c r="F31" s="371">
        <v>0</v>
      </c>
      <c r="G31" s="371">
        <v>765.4</v>
      </c>
      <c r="H31" s="371">
        <v>62.3</v>
      </c>
      <c r="I31" s="371">
        <v>0</v>
      </c>
      <c r="J31" s="68"/>
      <c r="K31" s="68"/>
      <c r="L31" s="68"/>
      <c r="M31" s="68"/>
      <c r="N31" s="68"/>
      <c r="O31" s="68"/>
      <c r="P31" s="68"/>
      <c r="Q31" s="68"/>
      <c r="R31" s="68"/>
      <c r="S31" s="68"/>
    </row>
    <row r="32" spans="1:19" ht="15" customHeight="1">
      <c r="A32" s="76">
        <v>19</v>
      </c>
      <c r="B32" s="180" t="s">
        <v>23</v>
      </c>
      <c r="C32" s="371">
        <v>5391.2000000000007</v>
      </c>
      <c r="D32" s="371">
        <v>1155.0999999999999</v>
      </c>
      <c r="E32" s="926"/>
      <c r="F32" s="371">
        <v>0</v>
      </c>
      <c r="G32" s="371">
        <v>3607.5</v>
      </c>
      <c r="H32" s="371">
        <v>626.6</v>
      </c>
      <c r="I32" s="371">
        <v>2</v>
      </c>
      <c r="J32" s="68"/>
      <c r="K32" s="68"/>
      <c r="L32" s="68"/>
      <c r="M32" s="68"/>
      <c r="N32" s="68"/>
      <c r="O32" s="68"/>
      <c r="P32" s="68"/>
      <c r="Q32" s="68"/>
      <c r="R32" s="68"/>
      <c r="S32" s="68"/>
    </row>
    <row r="33" spans="1:19" ht="15" customHeight="1">
      <c r="A33" s="76">
        <v>20</v>
      </c>
      <c r="B33" s="62" t="s">
        <v>259</v>
      </c>
      <c r="C33" s="371">
        <v>8813.9</v>
      </c>
      <c r="D33" s="371">
        <v>5024.5</v>
      </c>
      <c r="E33" s="926"/>
      <c r="F33" s="371">
        <v>0</v>
      </c>
      <c r="G33" s="371">
        <v>2252.9</v>
      </c>
      <c r="H33" s="371">
        <v>1406.8</v>
      </c>
      <c r="I33" s="371">
        <v>129.69999999999999</v>
      </c>
      <c r="J33" s="68"/>
      <c r="K33" s="68"/>
      <c r="L33" s="68"/>
      <c r="M33" s="68"/>
      <c r="N33" s="68"/>
      <c r="O33" s="68"/>
      <c r="P33" s="68"/>
      <c r="Q33" s="68"/>
      <c r="R33" s="68"/>
      <c r="S33" s="68"/>
    </row>
    <row r="34" spans="1:19" ht="15" customHeight="1">
      <c r="A34" s="76">
        <v>21</v>
      </c>
      <c r="B34" s="62" t="s">
        <v>260</v>
      </c>
      <c r="C34" s="371">
        <v>1353.6999999999998</v>
      </c>
      <c r="D34" s="371">
        <v>15.6</v>
      </c>
      <c r="E34" s="926"/>
      <c r="F34" s="371">
        <v>0</v>
      </c>
      <c r="G34" s="371">
        <v>1138.3</v>
      </c>
      <c r="H34" s="371">
        <v>199.8</v>
      </c>
      <c r="I34" s="371">
        <v>0</v>
      </c>
      <c r="J34" s="68"/>
      <c r="K34" s="68"/>
      <c r="L34" s="68"/>
      <c r="M34" s="68"/>
      <c r="N34" s="68"/>
      <c r="O34" s="68"/>
      <c r="P34" s="68"/>
      <c r="Q34" s="68"/>
      <c r="R34" s="68"/>
      <c r="S34" s="68"/>
    </row>
    <row r="35" spans="1:19" ht="15" customHeight="1">
      <c r="A35" s="76">
        <v>22</v>
      </c>
      <c r="B35" s="62" t="s">
        <v>254</v>
      </c>
      <c r="C35" s="371">
        <v>13202.8</v>
      </c>
      <c r="D35" s="371">
        <v>19.100000000000001</v>
      </c>
      <c r="E35" s="2"/>
      <c r="F35" s="371">
        <v>0</v>
      </c>
      <c r="G35" s="371">
        <v>3374.4</v>
      </c>
      <c r="H35" s="371">
        <v>348.79999999999995</v>
      </c>
      <c r="I35" s="371">
        <v>1.7</v>
      </c>
      <c r="J35" s="68"/>
      <c r="K35" s="68"/>
      <c r="L35" s="68"/>
      <c r="M35" s="68"/>
      <c r="N35" s="68"/>
      <c r="O35" s="68"/>
      <c r="P35" s="68"/>
      <c r="Q35" s="68"/>
      <c r="R35" s="68"/>
      <c r="S35" s="68"/>
    </row>
    <row r="36" spans="1:19" ht="15" customHeight="1">
      <c r="A36" s="76">
        <v>23</v>
      </c>
      <c r="B36" s="60" t="s">
        <v>261</v>
      </c>
      <c r="C36" s="371">
        <v>54929.599999999991</v>
      </c>
      <c r="D36" s="371">
        <v>20938.7</v>
      </c>
      <c r="E36" s="2"/>
      <c r="F36" s="371">
        <v>0</v>
      </c>
      <c r="G36" s="371">
        <v>24017.3</v>
      </c>
      <c r="H36" s="371">
        <v>18453.600000000002</v>
      </c>
      <c r="I36" s="371">
        <v>978.7</v>
      </c>
      <c r="J36" s="68"/>
      <c r="K36" s="68"/>
      <c r="L36" s="68"/>
      <c r="M36" s="68"/>
      <c r="N36" s="68"/>
      <c r="O36" s="68"/>
      <c r="P36" s="68"/>
      <c r="Q36" s="68"/>
      <c r="R36" s="68"/>
      <c r="S36" s="68"/>
    </row>
    <row r="37" spans="1:19" ht="20.100000000000001" customHeight="1">
      <c r="A37" s="150">
        <v>24</v>
      </c>
      <c r="B37" s="65" t="s">
        <v>262</v>
      </c>
      <c r="C37" s="72">
        <v>896360.5</v>
      </c>
      <c r="D37" s="127">
        <v>263022.09999999998</v>
      </c>
      <c r="E37" s="66"/>
      <c r="F37" s="127">
        <v>23986.400000000001</v>
      </c>
      <c r="G37" s="127">
        <v>241551.7</v>
      </c>
      <c r="H37" s="127">
        <v>146818.70000000001</v>
      </c>
      <c r="I37" s="127">
        <v>398630.7</v>
      </c>
      <c r="J37" s="68"/>
      <c r="K37" s="68"/>
      <c r="L37" s="68"/>
      <c r="M37" s="68"/>
      <c r="N37" s="68"/>
      <c r="O37" s="68"/>
      <c r="P37" s="68"/>
      <c r="Q37" s="68"/>
      <c r="R37" s="68"/>
      <c r="S37" s="68"/>
    </row>
    <row r="38" spans="1:19" ht="15" customHeight="1">
      <c r="A38" s="76"/>
      <c r="B38" s="60"/>
      <c r="C38" s="371"/>
      <c r="D38" s="371"/>
      <c r="E38" s="927"/>
      <c r="F38" s="371"/>
      <c r="G38" s="371"/>
      <c r="H38" s="371"/>
      <c r="I38" s="371"/>
      <c r="J38" s="68"/>
      <c r="K38" s="68"/>
      <c r="L38" s="68"/>
      <c r="M38" s="68"/>
      <c r="N38" s="68"/>
      <c r="O38" s="68"/>
      <c r="P38" s="68"/>
      <c r="Q38" s="68"/>
      <c r="R38" s="68"/>
      <c r="S38" s="68"/>
    </row>
    <row r="39" spans="1:19" ht="15" customHeight="1">
      <c r="A39" s="76"/>
      <c r="B39" s="62"/>
      <c r="C39" s="371"/>
      <c r="D39" s="371"/>
      <c r="E39" s="926"/>
      <c r="F39" s="371"/>
      <c r="G39" s="371"/>
      <c r="H39" s="371"/>
      <c r="I39" s="371"/>
      <c r="J39" s="68"/>
      <c r="K39" s="68"/>
      <c r="L39" s="68"/>
      <c r="M39" s="68"/>
      <c r="N39" s="68"/>
      <c r="O39" s="68"/>
      <c r="P39" s="68"/>
      <c r="Q39" s="68"/>
      <c r="R39" s="68"/>
      <c r="S39" s="68"/>
    </row>
    <row r="40" spans="1:19" ht="15" customHeight="1">
      <c r="A40" s="76"/>
      <c r="B40" s="60" t="s">
        <v>267</v>
      </c>
      <c r="C40" s="371"/>
      <c r="D40" s="371"/>
      <c r="E40" s="926"/>
      <c r="F40" s="371"/>
      <c r="G40" s="371"/>
      <c r="H40" s="371"/>
      <c r="I40" s="371"/>
      <c r="J40" s="68"/>
      <c r="K40" s="68"/>
      <c r="L40" s="68"/>
      <c r="M40" s="68"/>
      <c r="N40" s="68"/>
      <c r="O40" s="68"/>
      <c r="P40" s="68"/>
      <c r="Q40" s="68"/>
      <c r="R40" s="68"/>
      <c r="S40" s="68"/>
    </row>
    <row r="41" spans="1:19" ht="15" customHeight="1">
      <c r="A41" s="76"/>
      <c r="B41" s="62"/>
      <c r="C41" s="371"/>
      <c r="D41" s="371"/>
      <c r="E41" s="2"/>
      <c r="F41" s="371"/>
      <c r="G41" s="371"/>
      <c r="H41" s="371"/>
      <c r="I41" s="371"/>
      <c r="J41" s="68"/>
      <c r="K41" s="68"/>
      <c r="L41" s="68"/>
      <c r="M41" s="68"/>
      <c r="N41" s="68"/>
      <c r="O41" s="68"/>
      <c r="P41" s="68"/>
      <c r="Q41" s="68"/>
      <c r="R41" s="68"/>
      <c r="S41" s="68"/>
    </row>
    <row r="42" spans="1:19" ht="15" customHeight="1">
      <c r="A42" s="76">
        <v>25</v>
      </c>
      <c r="B42" s="62" t="s">
        <v>268</v>
      </c>
      <c r="C42" s="371">
        <v>765075.29999999993</v>
      </c>
      <c r="D42" s="371">
        <v>205926.30000000002</v>
      </c>
      <c r="E42" s="223">
        <v>2</v>
      </c>
      <c r="F42" s="371">
        <v>24767.200000000001</v>
      </c>
      <c r="G42" s="371">
        <v>167273.4</v>
      </c>
      <c r="H42" s="371">
        <v>52143.7</v>
      </c>
      <c r="I42" s="371">
        <v>314964.7</v>
      </c>
      <c r="J42" s="68"/>
      <c r="K42" s="68"/>
      <c r="L42" s="68"/>
      <c r="M42" s="68"/>
      <c r="N42" s="68"/>
      <c r="O42" s="68"/>
      <c r="P42" s="68"/>
      <c r="Q42" s="68"/>
      <c r="R42" s="68"/>
      <c r="S42" s="68"/>
    </row>
    <row r="43" spans="1:19" ht="15" customHeight="1">
      <c r="A43" s="76">
        <v>26</v>
      </c>
      <c r="B43" s="62" t="s">
        <v>269</v>
      </c>
      <c r="C43" s="371">
        <v>15409.1</v>
      </c>
      <c r="D43" s="371">
        <v>2427.8000000000002</v>
      </c>
      <c r="E43" s="926"/>
      <c r="F43" s="371">
        <v>0</v>
      </c>
      <c r="G43" s="371">
        <v>5330</v>
      </c>
      <c r="H43" s="371">
        <v>7492</v>
      </c>
      <c r="I43" s="371">
        <v>159.30000000000001</v>
      </c>
      <c r="J43" s="68"/>
      <c r="K43" s="68"/>
      <c r="L43" s="68"/>
      <c r="M43" s="68"/>
      <c r="N43" s="68"/>
      <c r="O43" s="68"/>
      <c r="P43" s="68"/>
      <c r="Q43" s="68"/>
      <c r="R43" s="68"/>
      <c r="S43" s="68"/>
    </row>
    <row r="44" spans="1:19" ht="15" customHeight="1">
      <c r="A44" s="76">
        <v>27</v>
      </c>
      <c r="B44" s="62" t="s">
        <v>270</v>
      </c>
      <c r="C44" s="371">
        <v>12097.4</v>
      </c>
      <c r="D44" s="371">
        <v>7702.2000000000007</v>
      </c>
      <c r="E44" s="926"/>
      <c r="F44" s="371">
        <v>0</v>
      </c>
      <c r="G44" s="371">
        <v>3124.3</v>
      </c>
      <c r="H44" s="371">
        <v>591</v>
      </c>
      <c r="I44" s="371">
        <v>679.9</v>
      </c>
      <c r="J44" s="68"/>
      <c r="K44" s="68"/>
      <c r="L44" s="68"/>
      <c r="M44" s="68"/>
      <c r="N44" s="68"/>
      <c r="O44" s="68"/>
      <c r="P44" s="68"/>
      <c r="Q44" s="68"/>
      <c r="R44" s="68"/>
      <c r="S44" s="68"/>
    </row>
    <row r="45" spans="1:19" ht="15" customHeight="1">
      <c r="A45" s="76">
        <v>28</v>
      </c>
      <c r="B45" s="180" t="s">
        <v>585</v>
      </c>
      <c r="C45" s="371">
        <v>614.5</v>
      </c>
      <c r="D45" s="371">
        <v>66.599999999999994</v>
      </c>
      <c r="E45" s="926"/>
      <c r="F45" s="371">
        <v>0</v>
      </c>
      <c r="G45" s="371">
        <v>481.8</v>
      </c>
      <c r="H45" s="371">
        <v>64.7</v>
      </c>
      <c r="I45" s="371">
        <v>1.4</v>
      </c>
      <c r="J45" s="68"/>
      <c r="K45" s="68"/>
      <c r="L45" s="68"/>
      <c r="M45" s="68"/>
      <c r="N45" s="68"/>
      <c r="O45" s="68"/>
      <c r="P45" s="68"/>
      <c r="Q45" s="68"/>
      <c r="R45" s="68"/>
      <c r="S45" s="68"/>
    </row>
    <row r="46" spans="1:19" ht="15" customHeight="1">
      <c r="A46" s="76">
        <v>29</v>
      </c>
      <c r="B46" s="180" t="s">
        <v>586</v>
      </c>
      <c r="C46" s="371">
        <v>11482.9</v>
      </c>
      <c r="D46" s="371">
        <v>7635.6</v>
      </c>
      <c r="E46" s="926"/>
      <c r="F46" s="371">
        <v>0</v>
      </c>
      <c r="G46" s="371">
        <v>2642.5</v>
      </c>
      <c r="H46" s="371">
        <v>526.29999999999995</v>
      </c>
      <c r="I46" s="371">
        <v>678.5</v>
      </c>
      <c r="J46" s="68"/>
      <c r="K46" s="68"/>
      <c r="L46" s="68"/>
      <c r="M46" s="68"/>
      <c r="N46" s="68"/>
      <c r="O46" s="68"/>
      <c r="P46" s="68"/>
      <c r="Q46" s="68"/>
      <c r="R46" s="68"/>
      <c r="S46" s="68"/>
    </row>
    <row r="47" spans="1:19" ht="15" customHeight="1">
      <c r="A47" s="76">
        <v>30</v>
      </c>
      <c r="B47" s="62" t="s">
        <v>253</v>
      </c>
      <c r="C47" s="371">
        <v>411845.69999999995</v>
      </c>
      <c r="D47" s="371">
        <v>28435.3</v>
      </c>
      <c r="E47" s="64"/>
      <c r="F47" s="371">
        <v>-780.8</v>
      </c>
      <c r="G47" s="371">
        <v>66633.5</v>
      </c>
      <c r="H47" s="371">
        <v>88224.3</v>
      </c>
      <c r="I47" s="371">
        <v>229333.40000000002</v>
      </c>
      <c r="J47" s="68"/>
      <c r="K47" s="68"/>
      <c r="L47" s="68"/>
      <c r="M47" s="68"/>
      <c r="N47" s="68"/>
      <c r="O47" s="68"/>
      <c r="P47" s="68"/>
      <c r="Q47" s="68"/>
      <c r="R47" s="68"/>
      <c r="S47" s="68"/>
    </row>
    <row r="48" spans="1:19" ht="15" customHeight="1">
      <c r="A48" s="76">
        <v>31</v>
      </c>
      <c r="B48" s="180" t="s">
        <v>0</v>
      </c>
      <c r="C48" s="371">
        <v>390994.1</v>
      </c>
      <c r="D48" s="371">
        <v>22753.3</v>
      </c>
      <c r="E48" s="926"/>
      <c r="F48" s="371">
        <v>0</v>
      </c>
      <c r="G48" s="371">
        <v>59803.5</v>
      </c>
      <c r="H48" s="371">
        <v>81165.100000000006</v>
      </c>
      <c r="I48" s="371">
        <v>227272.2</v>
      </c>
      <c r="J48" s="68"/>
      <c r="K48" s="68"/>
      <c r="L48" s="68"/>
      <c r="M48" s="68"/>
      <c r="N48" s="68"/>
      <c r="O48" s="68"/>
      <c r="P48" s="68"/>
      <c r="Q48" s="68"/>
      <c r="R48" s="68"/>
      <c r="S48" s="68"/>
    </row>
    <row r="49" spans="1:19" ht="15" customHeight="1">
      <c r="A49" s="76">
        <v>32</v>
      </c>
      <c r="B49" s="180" t="s">
        <v>586</v>
      </c>
      <c r="C49" s="371">
        <v>20851.599999999999</v>
      </c>
      <c r="D49" s="371">
        <v>5682</v>
      </c>
      <c r="E49" s="926"/>
      <c r="F49" s="371">
        <v>-780.8</v>
      </c>
      <c r="G49" s="371">
        <v>6830</v>
      </c>
      <c r="H49" s="371">
        <v>7059.1999999999989</v>
      </c>
      <c r="I49" s="371">
        <v>2061.1999999999998</v>
      </c>
      <c r="J49" s="68"/>
      <c r="K49" s="68"/>
      <c r="L49" s="68"/>
      <c r="M49" s="68"/>
      <c r="N49" s="68"/>
      <c r="O49" s="68"/>
      <c r="P49" s="68"/>
      <c r="Q49" s="68"/>
      <c r="R49" s="68"/>
      <c r="S49" s="68"/>
    </row>
    <row r="50" spans="1:19" ht="15" customHeight="1">
      <c r="A50" s="76">
        <v>33</v>
      </c>
      <c r="B50" s="62" t="s">
        <v>271</v>
      </c>
      <c r="C50" s="371">
        <v>41887.800000000003</v>
      </c>
      <c r="D50" s="371">
        <v>9553.6</v>
      </c>
      <c r="E50" s="926"/>
      <c r="F50" s="371">
        <v>0</v>
      </c>
      <c r="G50" s="371">
        <v>12603.6</v>
      </c>
      <c r="H50" s="371">
        <v>18248.5</v>
      </c>
      <c r="I50" s="371">
        <v>1482.1</v>
      </c>
      <c r="J50" s="68"/>
      <c r="K50" s="68"/>
      <c r="L50" s="68"/>
      <c r="M50" s="68"/>
      <c r="N50" s="68"/>
      <c r="O50" s="68"/>
      <c r="P50" s="68"/>
      <c r="Q50" s="68"/>
      <c r="R50" s="68"/>
      <c r="S50" s="68"/>
    </row>
    <row r="51" spans="1:19" ht="15" customHeight="1">
      <c r="A51" s="76">
        <v>34</v>
      </c>
      <c r="B51" s="62" t="s">
        <v>254</v>
      </c>
      <c r="C51" s="371">
        <v>395968.4</v>
      </c>
      <c r="D51" s="371">
        <v>20949.2</v>
      </c>
      <c r="E51" s="926"/>
      <c r="F51" s="371">
        <v>0</v>
      </c>
      <c r="G51" s="371">
        <v>23778.6</v>
      </c>
      <c r="H51" s="371">
        <v>30948.799999999999</v>
      </c>
      <c r="I51" s="371">
        <v>152101.4</v>
      </c>
      <c r="J51" s="68"/>
      <c r="K51" s="68"/>
      <c r="L51" s="68"/>
      <c r="M51" s="68"/>
      <c r="N51" s="68"/>
      <c r="O51" s="68"/>
      <c r="P51" s="68"/>
      <c r="Q51" s="68"/>
      <c r="R51" s="68"/>
      <c r="S51" s="68"/>
    </row>
    <row r="52" spans="1:19" ht="15" customHeight="1">
      <c r="A52" s="76">
        <v>35</v>
      </c>
      <c r="B52" s="60" t="s">
        <v>273</v>
      </c>
      <c r="C52" s="926">
        <v>850346.9</v>
      </c>
      <c r="D52" s="371">
        <v>233096</v>
      </c>
      <c r="E52" s="926"/>
      <c r="F52" s="371">
        <v>23986.400000000001</v>
      </c>
      <c r="G52" s="371">
        <v>231186.2</v>
      </c>
      <c r="H52" s="371">
        <v>135750.70000000001</v>
      </c>
      <c r="I52" s="371">
        <v>394518</v>
      </c>
      <c r="J52" s="68"/>
      <c r="K52" s="68"/>
      <c r="L52" s="68"/>
      <c r="M52" s="68"/>
      <c r="N52" s="68"/>
      <c r="O52" s="68"/>
      <c r="P52" s="68"/>
      <c r="Q52" s="68"/>
      <c r="R52" s="68"/>
      <c r="S52" s="68"/>
    </row>
    <row r="53" spans="1:19" ht="15" customHeight="1">
      <c r="A53" s="76"/>
      <c r="B53" s="60"/>
      <c r="C53" s="371"/>
      <c r="D53" s="371"/>
      <c r="E53" s="926"/>
      <c r="F53" s="371"/>
      <c r="G53" s="371"/>
      <c r="H53" s="371"/>
      <c r="I53" s="371"/>
      <c r="J53" s="68"/>
      <c r="K53" s="68"/>
      <c r="L53" s="68"/>
      <c r="M53" s="68"/>
      <c r="N53" s="68"/>
      <c r="O53" s="68"/>
      <c r="P53" s="68"/>
      <c r="Q53" s="68"/>
      <c r="R53" s="68"/>
      <c r="S53" s="68"/>
    </row>
    <row r="54" spans="1:19" ht="15" customHeight="1">
      <c r="A54" s="76">
        <v>36</v>
      </c>
      <c r="B54" s="62" t="s">
        <v>274</v>
      </c>
      <c r="C54" s="371">
        <v>9177.1</v>
      </c>
      <c r="D54" s="371">
        <v>4846.3</v>
      </c>
      <c r="E54" s="926"/>
      <c r="F54" s="371">
        <v>0</v>
      </c>
      <c r="G54" s="371">
        <v>979.6</v>
      </c>
      <c r="H54" s="371">
        <v>3235.4</v>
      </c>
      <c r="I54" s="371">
        <v>115.8</v>
      </c>
      <c r="J54" s="68"/>
      <c r="K54" s="68"/>
      <c r="L54" s="68"/>
      <c r="M54" s="68"/>
      <c r="N54" s="68"/>
      <c r="O54" s="68"/>
      <c r="P54" s="68"/>
      <c r="Q54" s="68"/>
      <c r="R54" s="68"/>
      <c r="S54" s="68"/>
    </row>
    <row r="55" spans="1:19" ht="15" customHeight="1">
      <c r="A55" s="76">
        <v>37</v>
      </c>
      <c r="B55" s="62" t="s">
        <v>257</v>
      </c>
      <c r="C55" s="371">
        <v>14365.800000000001</v>
      </c>
      <c r="D55" s="371">
        <v>315</v>
      </c>
      <c r="E55" s="926"/>
      <c r="F55" s="371">
        <v>0</v>
      </c>
      <c r="G55" s="371">
        <v>8112.2000000000007</v>
      </c>
      <c r="H55" s="371">
        <v>5936.9000000000005</v>
      </c>
      <c r="I55" s="371">
        <v>1.7</v>
      </c>
      <c r="J55" s="68"/>
      <c r="K55" s="68"/>
      <c r="L55" s="68"/>
      <c r="M55" s="68"/>
      <c r="N55" s="68"/>
      <c r="O55" s="68"/>
      <c r="P55" s="68"/>
      <c r="Q55" s="68"/>
      <c r="R55" s="68"/>
      <c r="S55" s="68"/>
    </row>
    <row r="56" spans="1:19" ht="15" customHeight="1">
      <c r="A56" s="76">
        <v>38</v>
      </c>
      <c r="B56" s="180" t="s">
        <v>585</v>
      </c>
      <c r="C56" s="371">
        <v>11073.900000000001</v>
      </c>
      <c r="D56" s="371">
        <v>3.5</v>
      </c>
      <c r="E56" s="926"/>
      <c r="F56" s="371">
        <v>0</v>
      </c>
      <c r="G56" s="371">
        <v>6321.1</v>
      </c>
      <c r="H56" s="371">
        <v>4747.6000000000004</v>
      </c>
      <c r="I56" s="371">
        <v>1.7</v>
      </c>
      <c r="J56" s="68"/>
      <c r="K56" s="68"/>
      <c r="L56" s="68"/>
      <c r="M56" s="68"/>
      <c r="N56" s="68"/>
      <c r="O56" s="68"/>
      <c r="P56" s="68"/>
      <c r="Q56" s="68"/>
      <c r="R56" s="68"/>
      <c r="S56" s="68"/>
    </row>
    <row r="57" spans="1:19" ht="15" customHeight="1">
      <c r="A57" s="76">
        <v>39</v>
      </c>
      <c r="B57" s="180" t="s">
        <v>1</v>
      </c>
      <c r="C57" s="371">
        <v>3291.9</v>
      </c>
      <c r="D57" s="371">
        <v>311.5</v>
      </c>
      <c r="E57" s="926"/>
      <c r="F57" s="371">
        <v>0</v>
      </c>
      <c r="G57" s="371">
        <v>1791.1</v>
      </c>
      <c r="H57" s="371">
        <v>1189.3000000000002</v>
      </c>
      <c r="I57" s="371">
        <v>0</v>
      </c>
      <c r="J57" s="68"/>
      <c r="K57" s="68"/>
      <c r="L57" s="68"/>
      <c r="M57" s="68"/>
      <c r="N57" s="68"/>
      <c r="O57" s="68"/>
      <c r="P57" s="68"/>
      <c r="Q57" s="68"/>
      <c r="R57" s="68"/>
      <c r="S57" s="68"/>
    </row>
    <row r="58" spans="1:19" ht="15" customHeight="1">
      <c r="A58" s="76">
        <v>40</v>
      </c>
      <c r="B58" s="62" t="s">
        <v>275</v>
      </c>
      <c r="C58" s="371">
        <v>6153.8</v>
      </c>
      <c r="D58" s="371">
        <v>1507.1</v>
      </c>
      <c r="E58" s="926"/>
      <c r="F58" s="371">
        <v>0</v>
      </c>
      <c r="G58" s="371">
        <v>3911</v>
      </c>
      <c r="H58" s="371">
        <v>694.7</v>
      </c>
      <c r="I58" s="371">
        <v>41</v>
      </c>
      <c r="J58" s="68"/>
      <c r="K58" s="68"/>
      <c r="L58" s="68"/>
      <c r="M58" s="68"/>
      <c r="N58" s="68"/>
      <c r="O58" s="68"/>
      <c r="P58" s="68"/>
      <c r="Q58" s="68"/>
      <c r="R58" s="68"/>
      <c r="S58" s="68"/>
    </row>
    <row r="59" spans="1:19" ht="15" customHeight="1">
      <c r="A59" s="76">
        <v>41</v>
      </c>
      <c r="B59" s="180" t="s">
        <v>2</v>
      </c>
      <c r="C59" s="371">
        <v>1386.3999999999999</v>
      </c>
      <c r="D59" s="371">
        <v>472.4</v>
      </c>
      <c r="E59" s="2"/>
      <c r="F59" s="371">
        <v>0</v>
      </c>
      <c r="G59" s="371">
        <v>856.4</v>
      </c>
      <c r="H59" s="371">
        <v>57.599999999999994</v>
      </c>
      <c r="I59" s="371">
        <v>0</v>
      </c>
      <c r="J59" s="68"/>
      <c r="K59" s="68"/>
      <c r="L59" s="68"/>
      <c r="M59" s="68"/>
      <c r="N59" s="68"/>
      <c r="O59" s="68"/>
      <c r="P59" s="68"/>
      <c r="Q59" s="68"/>
      <c r="R59" s="68"/>
      <c r="S59" s="68"/>
    </row>
    <row r="60" spans="1:19" ht="15" customHeight="1">
      <c r="A60" s="76">
        <v>42</v>
      </c>
      <c r="B60" s="180" t="s">
        <v>11</v>
      </c>
      <c r="C60" s="371">
        <v>4767.4000000000005</v>
      </c>
      <c r="D60" s="371">
        <v>1034.7</v>
      </c>
      <c r="E60" s="2"/>
      <c r="F60" s="371">
        <v>0</v>
      </c>
      <c r="G60" s="371">
        <v>3054.6</v>
      </c>
      <c r="H60" s="371">
        <v>637.1</v>
      </c>
      <c r="I60" s="371">
        <v>41</v>
      </c>
      <c r="J60" s="68"/>
      <c r="K60" s="68"/>
      <c r="L60" s="68"/>
      <c r="M60" s="68"/>
      <c r="N60" s="68"/>
      <c r="O60" s="68"/>
      <c r="P60" s="68"/>
      <c r="Q60" s="68"/>
      <c r="R60" s="68"/>
      <c r="S60" s="68"/>
    </row>
    <row r="61" spans="1:19" ht="15" customHeight="1">
      <c r="A61" s="76">
        <v>43</v>
      </c>
      <c r="B61" s="62" t="s">
        <v>276</v>
      </c>
      <c r="C61" s="371">
        <v>820.2</v>
      </c>
      <c r="D61" s="371">
        <v>0</v>
      </c>
      <c r="E61" s="2"/>
      <c r="F61" s="371">
        <v>0</v>
      </c>
      <c r="G61" s="371">
        <v>710.1</v>
      </c>
      <c r="H61" s="371">
        <v>110.1</v>
      </c>
      <c r="I61" s="371">
        <v>0</v>
      </c>
      <c r="J61" s="68"/>
      <c r="K61" s="68"/>
      <c r="L61" s="68"/>
      <c r="M61" s="68"/>
      <c r="N61" s="68"/>
      <c r="O61" s="68"/>
      <c r="P61" s="68"/>
      <c r="Q61" s="68"/>
      <c r="R61" s="68"/>
      <c r="S61" s="68"/>
    </row>
    <row r="62" spans="1:19" ht="15" customHeight="1">
      <c r="A62" s="76">
        <v>44</v>
      </c>
      <c r="B62" s="62" t="s">
        <v>254</v>
      </c>
      <c r="C62" s="371">
        <v>13202.8</v>
      </c>
      <c r="D62" s="371">
        <v>19.100000000000001</v>
      </c>
      <c r="E62" s="926"/>
      <c r="F62" s="371">
        <v>0</v>
      </c>
      <c r="G62" s="371">
        <v>3374.4</v>
      </c>
      <c r="H62" s="371">
        <v>348.79999999999995</v>
      </c>
      <c r="I62" s="371">
        <v>1.7</v>
      </c>
      <c r="J62" s="68"/>
      <c r="K62" s="68"/>
      <c r="L62" s="68"/>
      <c r="M62" s="68"/>
      <c r="N62" s="68"/>
      <c r="O62" s="68"/>
      <c r="P62" s="68"/>
      <c r="Q62" s="68"/>
      <c r="R62" s="68"/>
      <c r="S62" s="68"/>
    </row>
    <row r="63" spans="1:19" ht="15" customHeight="1">
      <c r="A63" s="76">
        <v>45</v>
      </c>
      <c r="B63" s="60" t="s">
        <v>277</v>
      </c>
      <c r="C63" s="371">
        <v>17314.100000000006</v>
      </c>
      <c r="D63" s="371">
        <v>6649.3</v>
      </c>
      <c r="E63" s="926"/>
      <c r="F63" s="371">
        <v>0</v>
      </c>
      <c r="G63" s="371">
        <v>10338.5</v>
      </c>
      <c r="H63" s="371">
        <v>9628.3000000000029</v>
      </c>
      <c r="I63" s="371">
        <v>156.80000000000001</v>
      </c>
      <c r="J63" s="68"/>
      <c r="K63" s="68"/>
      <c r="L63" s="68"/>
      <c r="M63" s="68"/>
      <c r="N63" s="68"/>
      <c r="O63" s="68"/>
      <c r="P63" s="68"/>
      <c r="Q63" s="68"/>
      <c r="R63" s="68"/>
      <c r="S63" s="68"/>
    </row>
    <row r="64" spans="1:19" ht="20.100000000000001" customHeight="1">
      <c r="A64" s="150">
        <v>46</v>
      </c>
      <c r="B64" s="65" t="s">
        <v>278</v>
      </c>
      <c r="C64" s="72">
        <v>867661</v>
      </c>
      <c r="D64" s="127">
        <v>239745.3</v>
      </c>
      <c r="E64" s="70"/>
      <c r="F64" s="127">
        <v>23986.400000000001</v>
      </c>
      <c r="G64" s="127">
        <v>241524.7</v>
      </c>
      <c r="H64" s="127">
        <v>145379</v>
      </c>
      <c r="I64" s="127">
        <v>394674.8</v>
      </c>
      <c r="J64" s="68"/>
      <c r="K64" s="68"/>
      <c r="L64" s="68"/>
      <c r="M64" s="68"/>
      <c r="N64" s="68"/>
      <c r="O64" s="68"/>
      <c r="P64" s="68"/>
      <c r="Q64" s="68"/>
      <c r="R64" s="68"/>
      <c r="S64" s="68"/>
    </row>
    <row r="65" spans="1:19" ht="15" customHeight="1">
      <c r="A65" s="76"/>
      <c r="B65" s="60"/>
      <c r="C65" s="371"/>
      <c r="D65" s="371"/>
      <c r="E65" s="928"/>
      <c r="F65" s="371"/>
      <c r="G65" s="371"/>
      <c r="H65" s="371"/>
      <c r="I65" s="371"/>
      <c r="J65" s="68"/>
      <c r="K65" s="68"/>
      <c r="L65" s="68"/>
      <c r="M65" s="68"/>
      <c r="N65" s="68"/>
      <c r="O65" s="68"/>
      <c r="P65" s="68"/>
      <c r="Q65" s="68"/>
      <c r="R65" s="68"/>
      <c r="S65" s="68"/>
    </row>
    <row r="66" spans="1:19" ht="15" customHeight="1">
      <c r="A66" s="76"/>
      <c r="B66" s="62"/>
      <c r="C66" s="371"/>
      <c r="D66" s="371"/>
      <c r="E66" s="926"/>
      <c r="F66" s="371"/>
      <c r="G66" s="371"/>
      <c r="H66" s="371"/>
      <c r="I66" s="371"/>
      <c r="J66" s="68"/>
      <c r="K66" s="68"/>
      <c r="L66" s="68"/>
      <c r="M66" s="68"/>
      <c r="N66" s="68"/>
      <c r="O66" s="68"/>
      <c r="P66" s="68"/>
      <c r="Q66" s="68"/>
      <c r="R66" s="68"/>
      <c r="S66" s="68"/>
    </row>
    <row r="67" spans="1:19" ht="15" customHeight="1">
      <c r="A67" s="76"/>
      <c r="B67" s="60" t="s">
        <v>279</v>
      </c>
      <c r="C67" s="371"/>
      <c r="D67" s="371"/>
      <c r="E67" s="926"/>
      <c r="F67" s="371"/>
      <c r="G67" s="371"/>
      <c r="H67" s="371"/>
      <c r="I67" s="371"/>
      <c r="J67" s="68"/>
      <c r="K67" s="68"/>
      <c r="L67" s="68"/>
      <c r="M67" s="68"/>
      <c r="N67" s="68"/>
      <c r="O67" s="68"/>
      <c r="P67" s="68"/>
      <c r="Q67" s="68"/>
      <c r="R67" s="68"/>
      <c r="S67" s="68"/>
    </row>
    <row r="68" spans="1:19" ht="15" customHeight="1">
      <c r="A68" s="76"/>
      <c r="B68" s="62"/>
      <c r="C68" s="371"/>
      <c r="D68" s="371"/>
      <c r="E68" s="926"/>
      <c r="F68" s="371"/>
      <c r="G68" s="371"/>
      <c r="H68" s="371"/>
      <c r="I68" s="371"/>
      <c r="J68" s="68"/>
      <c r="K68" s="68"/>
      <c r="L68" s="68"/>
      <c r="M68" s="68"/>
      <c r="N68" s="68"/>
      <c r="O68" s="68"/>
      <c r="P68" s="68"/>
      <c r="Q68" s="68"/>
      <c r="R68" s="68"/>
      <c r="S68" s="68"/>
    </row>
    <row r="69" spans="1:19" ht="15" customHeight="1">
      <c r="A69" s="76">
        <v>47</v>
      </c>
      <c r="B69" s="62" t="s">
        <v>248</v>
      </c>
      <c r="C69" s="371">
        <v>47.099999999998971</v>
      </c>
      <c r="D69" s="371">
        <v>48.999999999999972</v>
      </c>
      <c r="E69" s="926"/>
      <c r="F69" s="371">
        <v>0</v>
      </c>
      <c r="G69" s="371">
        <v>32.400000000000091</v>
      </c>
      <c r="H69" s="371">
        <v>0</v>
      </c>
      <c r="I69" s="371">
        <v>-34.300000000001091</v>
      </c>
      <c r="J69" s="68"/>
      <c r="K69" s="68"/>
      <c r="L69" s="68"/>
      <c r="M69" s="68"/>
      <c r="N69" s="68"/>
      <c r="O69" s="68"/>
      <c r="P69" s="68"/>
      <c r="Q69" s="68"/>
      <c r="R69" s="68"/>
      <c r="S69" s="68"/>
    </row>
    <row r="70" spans="1:19" ht="20.100000000000001" customHeight="1">
      <c r="A70" s="150">
        <v>48</v>
      </c>
      <c r="B70" s="65" t="s">
        <v>249</v>
      </c>
      <c r="C70" s="127">
        <v>-28652.400000000001</v>
      </c>
      <c r="D70" s="127">
        <v>-23227.799999999996</v>
      </c>
      <c r="E70" s="72"/>
      <c r="F70" s="127">
        <v>9.9999999999999995E-8</v>
      </c>
      <c r="G70" s="127">
        <v>5.3999999999882675</v>
      </c>
      <c r="H70" s="127">
        <v>-1439.7000000000116</v>
      </c>
      <c r="I70" s="127">
        <v>-3990.2000000000353</v>
      </c>
      <c r="J70" s="68"/>
      <c r="K70" s="68"/>
      <c r="L70" s="68"/>
      <c r="M70" s="68"/>
      <c r="N70" s="68"/>
      <c r="O70" s="68"/>
      <c r="P70" s="68"/>
      <c r="Q70" s="68"/>
      <c r="R70" s="68"/>
      <c r="S70" s="68"/>
    </row>
    <row r="71" spans="1:19" ht="15" customHeight="1">
      <c r="A71" s="77"/>
      <c r="B71" s="119"/>
      <c r="C71" s="929"/>
      <c r="D71" s="929"/>
      <c r="E71" s="73"/>
      <c r="F71" s="929"/>
      <c r="G71" s="929"/>
      <c r="H71" s="929"/>
      <c r="I71" s="929"/>
      <c r="J71" s="68"/>
      <c r="K71" s="68"/>
      <c r="L71" s="68"/>
      <c r="M71" s="68"/>
      <c r="N71" s="68"/>
      <c r="O71" s="68"/>
      <c r="P71" s="68"/>
      <c r="Q71" s="68"/>
      <c r="R71" s="68"/>
      <c r="S71" s="68"/>
    </row>
    <row r="72" spans="1:19" ht="15" customHeight="1">
      <c r="A72" s="76"/>
      <c r="B72" s="62"/>
      <c r="C72" s="371"/>
      <c r="D72" s="371"/>
      <c r="E72" s="926"/>
      <c r="F72" s="371"/>
      <c r="G72" s="371"/>
      <c r="H72" s="371"/>
      <c r="I72" s="371"/>
      <c r="J72" s="68"/>
      <c r="K72" s="68"/>
      <c r="L72" s="68"/>
      <c r="M72" s="68"/>
      <c r="N72" s="68"/>
      <c r="O72" s="68"/>
      <c r="P72" s="68"/>
      <c r="Q72" s="68"/>
      <c r="R72" s="68"/>
      <c r="S72" s="68"/>
    </row>
    <row r="73" spans="1:19" ht="15" customHeight="1">
      <c r="A73" s="76"/>
      <c r="B73" s="60" t="s">
        <v>453</v>
      </c>
      <c r="C73" s="371"/>
      <c r="D73" s="371"/>
      <c r="E73" s="926"/>
      <c r="F73" s="371"/>
      <c r="G73" s="371"/>
      <c r="H73" s="371"/>
      <c r="I73" s="371"/>
      <c r="J73" s="68"/>
      <c r="K73" s="68"/>
      <c r="L73" s="68"/>
      <c r="M73" s="68"/>
      <c r="N73" s="68"/>
      <c r="O73" s="68"/>
      <c r="P73" s="68"/>
      <c r="Q73" s="68"/>
      <c r="R73" s="68"/>
      <c r="S73" s="68"/>
    </row>
    <row r="74" spans="1:19" ht="15" customHeight="1">
      <c r="A74" s="76"/>
      <c r="B74" s="60"/>
      <c r="C74" s="371"/>
      <c r="D74" s="371"/>
      <c r="E74" s="926"/>
      <c r="F74" s="371"/>
      <c r="G74" s="371"/>
      <c r="H74" s="371"/>
      <c r="I74" s="371"/>
      <c r="J74" s="68"/>
      <c r="K74" s="68"/>
      <c r="L74" s="68"/>
      <c r="M74" s="68"/>
      <c r="N74" s="68"/>
      <c r="O74" s="68"/>
      <c r="P74" s="68"/>
      <c r="Q74" s="68"/>
      <c r="R74" s="68"/>
      <c r="S74" s="68"/>
    </row>
    <row r="75" spans="1:19" ht="15" customHeight="1">
      <c r="A75" s="76">
        <v>49</v>
      </c>
      <c r="B75" s="62" t="s">
        <v>12</v>
      </c>
      <c r="C75" s="371">
        <v>276836.59999999998</v>
      </c>
      <c r="D75" s="371">
        <v>191306.9</v>
      </c>
      <c r="E75" s="926"/>
      <c r="F75" s="371">
        <v>0</v>
      </c>
      <c r="G75" s="371">
        <v>72387</v>
      </c>
      <c r="H75" s="371">
        <v>9163.5</v>
      </c>
      <c r="I75" s="371">
        <v>3979.2</v>
      </c>
      <c r="J75" s="68"/>
      <c r="K75" s="68"/>
      <c r="L75" s="68"/>
      <c r="M75" s="68"/>
      <c r="N75" s="68"/>
      <c r="O75" s="68"/>
      <c r="P75" s="68"/>
      <c r="Q75" s="68"/>
      <c r="R75" s="68"/>
      <c r="S75" s="68"/>
    </row>
    <row r="76" spans="1:19" ht="15" customHeight="1">
      <c r="A76" s="76">
        <v>50</v>
      </c>
      <c r="B76" s="219" t="s">
        <v>594</v>
      </c>
      <c r="C76" s="371">
        <v>267898.10000000003</v>
      </c>
      <c r="D76" s="371">
        <v>188521.1</v>
      </c>
      <c r="E76" s="926"/>
      <c r="F76" s="371">
        <v>0</v>
      </c>
      <c r="G76" s="371">
        <v>72254.600000000006</v>
      </c>
      <c r="H76" s="371">
        <v>7122.4</v>
      </c>
      <c r="I76" s="371">
        <v>0</v>
      </c>
      <c r="J76" s="68"/>
      <c r="K76" s="68"/>
      <c r="L76" s="68"/>
      <c r="M76" s="68"/>
      <c r="N76" s="68"/>
      <c r="O76" s="68"/>
      <c r="P76" s="68"/>
      <c r="Q76" s="68"/>
      <c r="R76" s="68"/>
      <c r="S76" s="68"/>
    </row>
    <row r="77" spans="1:19" ht="15" customHeight="1">
      <c r="A77" s="76">
        <v>51</v>
      </c>
      <c r="B77" s="180" t="s">
        <v>13</v>
      </c>
      <c r="C77" s="371">
        <v>12.2</v>
      </c>
      <c r="D77" s="371">
        <v>0</v>
      </c>
      <c r="E77" s="926"/>
      <c r="F77" s="371">
        <v>0</v>
      </c>
      <c r="G77" s="371">
        <v>0</v>
      </c>
      <c r="H77" s="371">
        <v>12.2</v>
      </c>
      <c r="I77" s="371">
        <v>0</v>
      </c>
      <c r="J77" s="68"/>
      <c r="K77" s="68"/>
      <c r="L77" s="68"/>
      <c r="M77" s="68"/>
      <c r="N77" s="68"/>
      <c r="O77" s="68"/>
      <c r="P77" s="68"/>
      <c r="Q77" s="68"/>
      <c r="R77" s="68"/>
      <c r="S77" s="68"/>
    </row>
    <row r="78" spans="1:19" ht="15" customHeight="1">
      <c r="A78" s="76">
        <v>52</v>
      </c>
      <c r="B78" s="180" t="s">
        <v>14</v>
      </c>
      <c r="C78" s="371">
        <v>8746.6999999999989</v>
      </c>
      <c r="D78" s="371">
        <v>2785.8</v>
      </c>
      <c r="E78" s="926"/>
      <c r="F78" s="371">
        <v>0</v>
      </c>
      <c r="G78" s="371">
        <v>76.900000000000006</v>
      </c>
      <c r="H78" s="371">
        <v>1906.8</v>
      </c>
      <c r="I78" s="371">
        <v>3977.2</v>
      </c>
      <c r="J78" s="68"/>
      <c r="K78" s="68"/>
      <c r="L78" s="68"/>
      <c r="M78" s="68"/>
      <c r="N78" s="68"/>
      <c r="O78" s="68"/>
      <c r="P78" s="68"/>
      <c r="Q78" s="68"/>
      <c r="R78" s="68"/>
      <c r="S78" s="68"/>
    </row>
    <row r="79" spans="1:19" ht="15" customHeight="1">
      <c r="A79" s="76">
        <v>53</v>
      </c>
      <c r="B79" s="180" t="s">
        <v>15</v>
      </c>
      <c r="C79" s="371">
        <v>179.6</v>
      </c>
      <c r="D79" s="371">
        <v>0</v>
      </c>
      <c r="E79" s="926"/>
      <c r="F79" s="371">
        <v>0</v>
      </c>
      <c r="G79" s="371">
        <v>55.5</v>
      </c>
      <c r="H79" s="371">
        <v>122.1</v>
      </c>
      <c r="I79" s="371">
        <v>2</v>
      </c>
      <c r="J79" s="68"/>
      <c r="K79" s="68"/>
      <c r="L79" s="68"/>
      <c r="M79" s="68"/>
      <c r="N79" s="68"/>
      <c r="O79" s="68"/>
      <c r="P79" s="68"/>
      <c r="Q79" s="68"/>
      <c r="R79" s="68"/>
      <c r="S79" s="68"/>
    </row>
    <row r="80" spans="1:19" ht="15" customHeight="1">
      <c r="A80" s="76"/>
      <c r="B80" s="62"/>
      <c r="C80" s="371"/>
      <c r="D80" s="371"/>
      <c r="E80" s="660"/>
      <c r="F80" s="371"/>
      <c r="G80" s="371"/>
      <c r="H80" s="371"/>
      <c r="I80" s="371"/>
      <c r="J80" s="68"/>
      <c r="K80" s="68"/>
      <c r="L80" s="68"/>
      <c r="M80" s="68"/>
      <c r="N80" s="68"/>
      <c r="O80" s="68"/>
      <c r="P80" s="68"/>
      <c r="Q80" s="68"/>
      <c r="R80" s="68"/>
      <c r="S80" s="68"/>
    </row>
    <row r="81" spans="1:239" ht="15" customHeight="1">
      <c r="A81" s="76">
        <v>54</v>
      </c>
      <c r="B81" s="62" t="s">
        <v>16</v>
      </c>
      <c r="C81" s="371">
        <v>271591.90000000002</v>
      </c>
      <c r="D81" s="371">
        <v>199178</v>
      </c>
      <c r="E81" s="660"/>
      <c r="F81" s="371">
        <v>0</v>
      </c>
      <c r="G81" s="371">
        <v>57011.5</v>
      </c>
      <c r="H81" s="371">
        <v>7333.9</v>
      </c>
      <c r="I81" s="371">
        <v>8068.5</v>
      </c>
      <c r="J81" s="68"/>
      <c r="K81" s="68"/>
      <c r="L81" s="68"/>
      <c r="M81" s="68"/>
      <c r="N81" s="68"/>
      <c r="O81" s="68"/>
      <c r="P81" s="68"/>
      <c r="Q81" s="68"/>
      <c r="R81" s="68"/>
      <c r="S81" s="68"/>
    </row>
    <row r="82" spans="1:239" ht="15" customHeight="1">
      <c r="A82" s="76">
        <v>55</v>
      </c>
      <c r="B82" s="219" t="s">
        <v>595</v>
      </c>
      <c r="C82" s="371">
        <v>258687.8</v>
      </c>
      <c r="D82" s="371">
        <v>197009.5</v>
      </c>
      <c r="E82" s="237"/>
      <c r="F82" s="371">
        <v>0</v>
      </c>
      <c r="G82" s="371">
        <v>56039.8</v>
      </c>
      <c r="H82" s="371">
        <v>5638.5</v>
      </c>
      <c r="I82" s="371">
        <v>0</v>
      </c>
      <c r="J82" s="68"/>
      <c r="K82" s="68"/>
      <c r="L82" s="68"/>
      <c r="M82" s="68"/>
      <c r="N82" s="68"/>
      <c r="O82" s="68"/>
      <c r="P82" s="68"/>
      <c r="Q82" s="68"/>
      <c r="R82" s="68"/>
      <c r="S82" s="68"/>
    </row>
    <row r="83" spans="1:239" ht="15" customHeight="1">
      <c r="A83" s="76">
        <v>56</v>
      </c>
      <c r="B83" s="180" t="s">
        <v>18</v>
      </c>
      <c r="C83" s="371">
        <v>11.5</v>
      </c>
      <c r="D83" s="371">
        <v>0</v>
      </c>
      <c r="E83" s="660"/>
      <c r="F83" s="371">
        <v>0</v>
      </c>
      <c r="G83" s="371">
        <v>0</v>
      </c>
      <c r="H83" s="371">
        <v>11.5</v>
      </c>
      <c r="I83" s="371">
        <v>0</v>
      </c>
      <c r="J83" s="68"/>
      <c r="K83" s="68"/>
      <c r="L83" s="68"/>
      <c r="M83" s="68"/>
      <c r="N83" s="68"/>
      <c r="O83" s="68"/>
      <c r="P83" s="68"/>
      <c r="Q83" s="68"/>
      <c r="R83" s="68"/>
      <c r="S83" s="68"/>
    </row>
    <row r="84" spans="1:239" ht="15" customHeight="1">
      <c r="A84" s="76">
        <v>57</v>
      </c>
      <c r="B84" s="180" t="s">
        <v>19</v>
      </c>
      <c r="C84" s="371">
        <v>12591.9</v>
      </c>
      <c r="D84" s="371">
        <v>2049.4</v>
      </c>
      <c r="E84" s="660"/>
      <c r="F84" s="371">
        <v>0</v>
      </c>
      <c r="G84" s="371">
        <v>790.1</v>
      </c>
      <c r="H84" s="371">
        <v>1683.9</v>
      </c>
      <c r="I84" s="371">
        <v>8068.5</v>
      </c>
      <c r="J84" s="68"/>
      <c r="K84" s="68"/>
      <c r="L84" s="68"/>
      <c r="M84" s="68"/>
      <c r="N84" s="68"/>
      <c r="O84" s="68"/>
      <c r="P84" s="68"/>
      <c r="Q84" s="68"/>
      <c r="R84" s="68"/>
      <c r="S84" s="68"/>
    </row>
    <row r="85" spans="1:239" ht="15" customHeight="1">
      <c r="A85" s="76">
        <v>58</v>
      </c>
      <c r="B85" s="180" t="s">
        <v>20</v>
      </c>
      <c r="C85" s="371">
        <v>181.6</v>
      </c>
      <c r="D85" s="371">
        <v>0</v>
      </c>
      <c r="E85" s="660"/>
      <c r="F85" s="371">
        <v>0</v>
      </c>
      <c r="G85" s="371">
        <v>181.6</v>
      </c>
      <c r="H85" s="371">
        <v>0</v>
      </c>
      <c r="I85" s="371">
        <v>0</v>
      </c>
      <c r="J85" s="68"/>
      <c r="K85" s="68"/>
      <c r="L85" s="68"/>
      <c r="M85" s="68"/>
      <c r="N85" s="68"/>
      <c r="O85" s="68"/>
      <c r="P85" s="68"/>
      <c r="Q85" s="68"/>
      <c r="R85" s="68"/>
      <c r="S85" s="68"/>
    </row>
    <row r="86" spans="1:239" ht="15" customHeight="1">
      <c r="A86" s="76">
        <v>59</v>
      </c>
      <c r="B86" s="180" t="s">
        <v>21</v>
      </c>
      <c r="C86" s="371">
        <v>119.1</v>
      </c>
      <c r="D86" s="371">
        <v>119.1</v>
      </c>
      <c r="E86" s="660"/>
      <c r="F86" s="371">
        <v>0</v>
      </c>
      <c r="G86" s="371">
        <v>0</v>
      </c>
      <c r="H86" s="371">
        <v>0</v>
      </c>
      <c r="I86" s="371">
        <v>0</v>
      </c>
      <c r="J86" s="68"/>
      <c r="K86" s="68"/>
      <c r="L86" s="68"/>
      <c r="M86" s="68"/>
      <c r="N86" s="68"/>
      <c r="O86" s="68"/>
      <c r="P86" s="68"/>
      <c r="Q86" s="68"/>
      <c r="R86" s="68"/>
      <c r="S86" s="68"/>
    </row>
    <row r="87" spans="1:239" ht="15" customHeight="1">
      <c r="A87" s="76"/>
      <c r="B87" s="180"/>
      <c r="E87" s="930"/>
      <c r="J87" s="68"/>
      <c r="K87" s="68"/>
      <c r="L87" s="68"/>
      <c r="M87" s="68"/>
      <c r="N87" s="68"/>
      <c r="O87" s="68"/>
      <c r="P87" s="68"/>
      <c r="Q87" s="68"/>
      <c r="R87" s="68"/>
      <c r="S87" s="68"/>
    </row>
    <row r="88" spans="1:239" ht="15" customHeight="1">
      <c r="A88" s="76">
        <v>60</v>
      </c>
      <c r="B88" s="62" t="s">
        <v>17</v>
      </c>
      <c r="C88" s="371">
        <v>-33897.099999999977</v>
      </c>
      <c r="D88" s="371">
        <v>-15356.699999999983</v>
      </c>
      <c r="E88" s="660"/>
      <c r="F88" s="371">
        <v>9.9999999999999995E-8</v>
      </c>
      <c r="G88" s="371">
        <v>-15370.100000000006</v>
      </c>
      <c r="H88" s="371">
        <v>-3269.300000000012</v>
      </c>
      <c r="I88" s="371">
        <v>99.099999999964894</v>
      </c>
      <c r="J88" s="68"/>
      <c r="K88" s="68"/>
      <c r="L88" s="68"/>
      <c r="M88" s="68"/>
      <c r="N88" s="68"/>
      <c r="O88" s="68"/>
      <c r="P88" s="68"/>
      <c r="Q88" s="68"/>
      <c r="R88" s="68"/>
      <c r="S88" s="68"/>
    </row>
    <row r="89" spans="1:239" ht="15" customHeight="1">
      <c r="A89" s="68" t="s">
        <v>454</v>
      </c>
      <c r="B89" s="68"/>
      <c r="C89" s="118"/>
      <c r="D89" s="118"/>
      <c r="E89" s="74"/>
      <c r="F89" s="118"/>
      <c r="G89" s="118"/>
      <c r="H89" s="68"/>
      <c r="I89" s="118"/>
      <c r="J89" s="68"/>
      <c r="K89" s="68"/>
      <c r="L89" s="68"/>
      <c r="M89" s="68"/>
      <c r="N89" s="68"/>
      <c r="O89" s="68"/>
      <c r="P89" s="68"/>
      <c r="Q89" s="68"/>
      <c r="R89" s="68"/>
      <c r="S89" s="68"/>
    </row>
    <row r="90" spans="1:239" ht="15" customHeight="1">
      <c r="A90" s="98" t="s">
        <v>631</v>
      </c>
      <c r="B90" s="68"/>
      <c r="C90" s="118"/>
      <c r="D90" s="118"/>
      <c r="E90" s="74"/>
      <c r="F90" s="118"/>
      <c r="G90" s="118"/>
      <c r="H90" s="68"/>
      <c r="I90" s="118"/>
      <c r="J90" s="68"/>
      <c r="K90" s="68"/>
      <c r="L90" s="68"/>
      <c r="M90" s="68"/>
      <c r="N90" s="68"/>
      <c r="O90" s="68"/>
      <c r="P90" s="68"/>
      <c r="Q90" s="68"/>
      <c r="R90" s="68"/>
      <c r="S90" s="68"/>
    </row>
    <row r="91" spans="1:239" ht="15" customHeight="1">
      <c r="A91" s="98" t="s">
        <v>10</v>
      </c>
      <c r="B91" s="98"/>
      <c r="C91" s="118"/>
      <c r="D91" s="118"/>
      <c r="E91" s="74"/>
      <c r="F91" s="118"/>
      <c r="G91" s="118"/>
      <c r="H91" s="76"/>
      <c r="I91" s="118"/>
      <c r="J91" s="68"/>
      <c r="K91" s="68"/>
      <c r="L91" s="68"/>
      <c r="M91" s="68"/>
      <c r="N91" s="68"/>
      <c r="O91" s="68"/>
      <c r="P91" s="68"/>
      <c r="Q91" s="68"/>
      <c r="R91" s="68"/>
      <c r="S91" s="68"/>
    </row>
    <row r="92" spans="1:239" ht="15" customHeight="1">
      <c r="A92" s="981" t="s">
        <v>596</v>
      </c>
      <c r="B92" s="981"/>
      <c r="C92" s="197"/>
      <c r="D92" s="98"/>
      <c r="E92" s="74"/>
      <c r="F92" s="118"/>
      <c r="G92" s="118"/>
      <c r="H92" s="118"/>
      <c r="I92" s="118"/>
      <c r="J92" s="68"/>
      <c r="K92" s="68"/>
      <c r="L92" s="68"/>
      <c r="M92" s="68"/>
      <c r="N92" s="68"/>
      <c r="O92" s="68"/>
      <c r="P92" s="68"/>
      <c r="Q92" s="68"/>
      <c r="R92" s="68"/>
      <c r="S92" s="68"/>
    </row>
    <row r="93" spans="1:239" ht="15" customHeight="1">
      <c r="C93" s="118"/>
      <c r="D93" s="118"/>
      <c r="E93" s="74"/>
      <c r="F93" s="118"/>
      <c r="G93" s="118"/>
      <c r="H93" s="118"/>
      <c r="I93" s="118"/>
      <c r="J93" s="56"/>
      <c r="K93" s="56"/>
      <c r="L93" s="56"/>
      <c r="M93" s="56"/>
      <c r="N93" s="56"/>
      <c r="O93" s="56"/>
      <c r="P93" s="56"/>
      <c r="Q93" s="56"/>
      <c r="R93" s="56"/>
      <c r="S93" s="56"/>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c r="AT93" s="55"/>
      <c r="AU93" s="55"/>
      <c r="AV93" s="55"/>
      <c r="AW93" s="55"/>
      <c r="AX93" s="55"/>
      <c r="AY93" s="55"/>
      <c r="AZ93" s="55"/>
      <c r="BA93" s="55"/>
      <c r="BB93" s="55"/>
      <c r="BC93" s="55"/>
      <c r="BD93" s="55"/>
      <c r="BE93" s="55"/>
      <c r="BF93" s="55"/>
      <c r="BG93" s="55"/>
      <c r="BH93" s="55"/>
      <c r="BI93" s="55"/>
      <c r="BJ93" s="55"/>
      <c r="BK93" s="55"/>
      <c r="BL93" s="55"/>
      <c r="BM93" s="55"/>
      <c r="BN93" s="55"/>
      <c r="BO93" s="55"/>
      <c r="BP93" s="55"/>
      <c r="BQ93" s="55"/>
      <c r="BR93" s="55"/>
      <c r="BS93" s="55"/>
      <c r="BT93" s="55"/>
      <c r="BU93" s="55"/>
      <c r="BV93" s="55"/>
      <c r="BW93" s="55"/>
      <c r="BX93" s="55"/>
      <c r="BY93" s="55"/>
      <c r="BZ93" s="55"/>
      <c r="CA93" s="55"/>
      <c r="CB93" s="55"/>
      <c r="CC93" s="55"/>
      <c r="CD93" s="55"/>
      <c r="CE93" s="55"/>
      <c r="CF93" s="55"/>
      <c r="CG93" s="55"/>
      <c r="CH93" s="55"/>
      <c r="CI93" s="55"/>
      <c r="CJ93" s="55"/>
      <c r="CK93" s="55"/>
      <c r="CL93" s="55"/>
      <c r="CM93" s="55"/>
      <c r="CN93" s="55"/>
      <c r="CO93" s="55"/>
      <c r="CP93" s="55"/>
      <c r="CQ93" s="55"/>
      <c r="CR93" s="55"/>
      <c r="CS93" s="55"/>
      <c r="CT93" s="55"/>
      <c r="CU93" s="55"/>
      <c r="CV93" s="55"/>
      <c r="CW93" s="55"/>
      <c r="CX93" s="55"/>
      <c r="CY93" s="55"/>
      <c r="CZ93" s="55"/>
      <c r="DA93" s="55"/>
      <c r="DB93" s="55"/>
      <c r="DC93" s="55"/>
      <c r="DD93" s="55"/>
      <c r="DE93" s="55"/>
      <c r="DF93" s="55"/>
      <c r="DG93" s="55"/>
      <c r="DH93" s="55"/>
      <c r="DI93" s="55"/>
      <c r="DJ93" s="55"/>
      <c r="DK93" s="55"/>
      <c r="DL93" s="55"/>
      <c r="DM93" s="55"/>
      <c r="DN93" s="55"/>
      <c r="DO93" s="55"/>
      <c r="DP93" s="55"/>
      <c r="DQ93" s="55"/>
      <c r="DR93" s="55"/>
      <c r="DS93" s="55"/>
      <c r="DT93" s="55"/>
      <c r="DU93" s="55"/>
      <c r="DV93" s="55"/>
      <c r="DW93" s="55"/>
      <c r="DX93" s="55"/>
      <c r="DY93" s="55"/>
      <c r="DZ93" s="55"/>
      <c r="EA93" s="55"/>
      <c r="EB93" s="55"/>
      <c r="EC93" s="55"/>
      <c r="ED93" s="55"/>
      <c r="EE93" s="55"/>
      <c r="EF93" s="55"/>
      <c r="EG93" s="55"/>
      <c r="EH93" s="55"/>
      <c r="EI93" s="55"/>
      <c r="EJ93" s="55"/>
      <c r="EK93" s="55"/>
      <c r="EL93" s="55"/>
      <c r="EM93" s="55"/>
      <c r="EN93" s="55"/>
      <c r="EO93" s="55"/>
      <c r="EP93" s="55"/>
      <c r="EQ93" s="55"/>
      <c r="ER93" s="55"/>
      <c r="ES93" s="55"/>
      <c r="ET93" s="55"/>
      <c r="EU93" s="55"/>
      <c r="EV93" s="55"/>
      <c r="EW93" s="55"/>
      <c r="EX93" s="55"/>
      <c r="EY93" s="55"/>
      <c r="EZ93" s="55"/>
      <c r="FA93" s="55"/>
      <c r="FB93" s="55"/>
      <c r="FC93" s="55"/>
      <c r="FD93" s="55"/>
      <c r="FE93" s="55"/>
      <c r="FF93" s="55"/>
      <c r="FG93" s="55"/>
      <c r="FH93" s="55"/>
      <c r="FI93" s="55"/>
      <c r="FJ93" s="55"/>
      <c r="FK93" s="55"/>
      <c r="FL93" s="55"/>
      <c r="FM93" s="55"/>
      <c r="FN93" s="55"/>
      <c r="FO93" s="55"/>
      <c r="FP93" s="55"/>
      <c r="FQ93" s="55"/>
      <c r="FR93" s="55"/>
      <c r="FS93" s="55"/>
      <c r="FT93" s="55"/>
      <c r="FU93" s="55"/>
      <c r="FV93" s="55"/>
      <c r="FW93" s="55"/>
      <c r="FX93" s="55"/>
      <c r="FY93" s="55"/>
      <c r="FZ93" s="55"/>
      <c r="GA93" s="55"/>
      <c r="GB93" s="55"/>
      <c r="GC93" s="55"/>
      <c r="GD93" s="55"/>
      <c r="GE93" s="55"/>
      <c r="GF93" s="55"/>
      <c r="GG93" s="55"/>
      <c r="GH93" s="55"/>
      <c r="GI93" s="55"/>
      <c r="GJ93" s="55"/>
      <c r="GK93" s="55"/>
      <c r="GL93" s="55"/>
      <c r="GM93" s="55"/>
      <c r="GN93" s="55"/>
      <c r="GO93" s="55"/>
      <c r="GP93" s="55"/>
      <c r="GQ93" s="55"/>
      <c r="GR93" s="55"/>
      <c r="GS93" s="55"/>
      <c r="GT93" s="55"/>
      <c r="GU93" s="55"/>
      <c r="GV93" s="55"/>
      <c r="GW93" s="55"/>
      <c r="GX93" s="55"/>
      <c r="GY93" s="55"/>
      <c r="GZ93" s="55"/>
      <c r="HA93" s="55"/>
      <c r="HB93" s="55"/>
      <c r="HC93" s="55"/>
      <c r="HD93" s="55"/>
      <c r="HE93" s="55"/>
      <c r="HF93" s="55"/>
      <c r="HG93" s="55"/>
      <c r="HH93" s="55"/>
      <c r="HI93" s="55"/>
      <c r="HJ93" s="55"/>
      <c r="HK93" s="55"/>
      <c r="HL93" s="55"/>
      <c r="HM93" s="55"/>
      <c r="HN93" s="55"/>
      <c r="HO93" s="55"/>
      <c r="HP93" s="55"/>
      <c r="HQ93" s="55"/>
      <c r="HR93" s="55"/>
      <c r="HS93" s="55"/>
      <c r="HT93" s="55"/>
      <c r="HU93" s="55"/>
      <c r="HV93" s="55"/>
      <c r="HW93" s="55"/>
      <c r="HX93" s="55"/>
      <c r="HY93" s="55"/>
      <c r="HZ93" s="55"/>
      <c r="IA93" s="55"/>
      <c r="IB93" s="55"/>
      <c r="IC93" s="55"/>
      <c r="ID93" s="55"/>
      <c r="IE93" s="55"/>
    </row>
    <row r="94" spans="1:239">
      <c r="A94" s="68"/>
      <c r="B94" s="68"/>
      <c r="C94" s="118"/>
      <c r="D94" s="118"/>
      <c r="E94" s="74"/>
      <c r="F94" s="118"/>
      <c r="G94" s="118"/>
      <c r="H94" s="118"/>
      <c r="I94" s="118"/>
      <c r="J94" s="68"/>
      <c r="K94" s="68"/>
      <c r="L94" s="68"/>
      <c r="M94" s="68"/>
      <c r="N94" s="68"/>
      <c r="O94" s="68"/>
      <c r="P94" s="68"/>
      <c r="Q94" s="68"/>
      <c r="R94" s="68"/>
      <c r="S94" s="68"/>
    </row>
    <row r="95" spans="1:239">
      <c r="A95" s="68"/>
      <c r="B95" s="68"/>
      <c r="C95" s="118"/>
      <c r="D95" s="118"/>
      <c r="E95" s="74"/>
      <c r="F95" s="118"/>
      <c r="G95" s="118"/>
      <c r="H95" s="118"/>
      <c r="I95" s="118"/>
      <c r="J95" s="68"/>
      <c r="K95" s="68"/>
      <c r="L95" s="68"/>
      <c r="M95" s="68"/>
      <c r="N95" s="68"/>
      <c r="O95" s="68"/>
      <c r="P95" s="68"/>
      <c r="Q95" s="68"/>
      <c r="R95" s="68"/>
      <c r="S95" s="68"/>
    </row>
    <row r="96" spans="1:239">
      <c r="A96" s="68"/>
      <c r="B96" s="68"/>
      <c r="C96" s="118"/>
      <c r="D96" s="118"/>
      <c r="E96" s="74"/>
      <c r="F96" s="118"/>
      <c r="G96" s="118"/>
      <c r="H96" s="118"/>
      <c r="I96" s="118"/>
      <c r="J96" s="68"/>
      <c r="K96" s="68"/>
      <c r="L96" s="68"/>
      <c r="M96" s="68"/>
      <c r="N96" s="68"/>
      <c r="O96" s="68"/>
      <c r="P96" s="68"/>
      <c r="Q96" s="68"/>
      <c r="R96" s="68"/>
      <c r="S96" s="68"/>
    </row>
    <row r="97" spans="1:19">
      <c r="A97" s="68"/>
      <c r="B97" s="68"/>
      <c r="C97" s="118"/>
      <c r="D97" s="118"/>
      <c r="E97" s="74"/>
      <c r="F97" s="118"/>
      <c r="G97" s="118"/>
      <c r="H97" s="118"/>
      <c r="I97" s="118"/>
      <c r="J97" s="68"/>
      <c r="K97" s="68"/>
      <c r="L97" s="68"/>
      <c r="M97" s="68"/>
      <c r="N97" s="68"/>
      <c r="O97" s="68"/>
      <c r="P97" s="68"/>
      <c r="Q97" s="68"/>
      <c r="R97" s="68"/>
      <c r="S97" s="68"/>
    </row>
    <row r="98" spans="1:19">
      <c r="A98" s="68"/>
      <c r="B98" s="68"/>
      <c r="C98" s="118"/>
      <c r="D98" s="118"/>
      <c r="E98" s="74"/>
      <c r="F98" s="118"/>
      <c r="G98" s="118"/>
      <c r="H98" s="118"/>
      <c r="I98" s="118"/>
      <c r="J98" s="68"/>
      <c r="K98" s="68"/>
      <c r="L98" s="68"/>
      <c r="M98" s="68"/>
      <c r="N98" s="68"/>
      <c r="O98" s="68"/>
      <c r="P98" s="68"/>
      <c r="Q98" s="68"/>
      <c r="R98" s="68"/>
      <c r="S98" s="68"/>
    </row>
    <row r="99" spans="1:19">
      <c r="A99" s="68"/>
      <c r="B99" s="68"/>
      <c r="C99" s="118"/>
      <c r="D99" s="118"/>
      <c r="E99" s="74"/>
      <c r="F99" s="118"/>
      <c r="G99" s="118"/>
      <c r="H99" s="118"/>
      <c r="I99" s="118"/>
      <c r="J99" s="68"/>
      <c r="K99" s="68"/>
      <c r="L99" s="68"/>
      <c r="M99" s="68"/>
      <c r="N99" s="68"/>
      <c r="O99" s="68"/>
      <c r="P99" s="68"/>
      <c r="Q99" s="68"/>
      <c r="R99" s="68"/>
      <c r="S99" s="68"/>
    </row>
    <row r="100" spans="1:19">
      <c r="A100" s="68"/>
      <c r="B100" s="68"/>
      <c r="C100" s="118"/>
      <c r="D100" s="118"/>
      <c r="E100" s="74"/>
      <c r="F100" s="118"/>
      <c r="G100" s="118"/>
      <c r="H100" s="118"/>
      <c r="I100" s="118"/>
      <c r="J100" s="68"/>
      <c r="K100" s="68"/>
      <c r="L100" s="68"/>
      <c r="M100" s="68"/>
      <c r="N100" s="68"/>
      <c r="O100" s="68"/>
      <c r="P100" s="68"/>
      <c r="Q100" s="68"/>
      <c r="R100" s="68"/>
      <c r="S100" s="68"/>
    </row>
    <row r="101" spans="1:19">
      <c r="A101" s="68"/>
      <c r="B101" s="68"/>
      <c r="C101" s="118"/>
      <c r="D101" s="118"/>
      <c r="E101" s="74"/>
      <c r="F101" s="118"/>
      <c r="G101" s="118"/>
      <c r="H101" s="118"/>
      <c r="I101" s="118"/>
      <c r="J101" s="68"/>
      <c r="K101" s="68"/>
      <c r="L101" s="68"/>
      <c r="M101" s="68"/>
      <c r="N101" s="68"/>
      <c r="O101" s="68"/>
      <c r="P101" s="68"/>
      <c r="Q101" s="68"/>
      <c r="R101" s="68"/>
      <c r="S101" s="68"/>
    </row>
    <row r="102" spans="1:19">
      <c r="A102" s="68"/>
      <c r="B102" s="68"/>
      <c r="C102" s="118"/>
      <c r="D102" s="118"/>
      <c r="E102" s="74"/>
      <c r="F102" s="118"/>
      <c r="G102" s="118"/>
      <c r="H102" s="118"/>
      <c r="I102" s="118"/>
      <c r="J102" s="68"/>
      <c r="K102" s="68"/>
      <c r="L102" s="68"/>
      <c r="M102" s="68"/>
      <c r="N102" s="68"/>
      <c r="O102" s="68"/>
      <c r="P102" s="68"/>
      <c r="Q102" s="68"/>
      <c r="R102" s="68"/>
      <c r="S102" s="68"/>
    </row>
    <row r="103" spans="1:19">
      <c r="A103" s="68"/>
      <c r="B103" s="68"/>
      <c r="C103" s="118"/>
      <c r="D103" s="118"/>
      <c r="E103" s="74"/>
      <c r="F103" s="118"/>
      <c r="G103" s="118"/>
      <c r="H103" s="118"/>
      <c r="I103" s="118"/>
      <c r="J103" s="68"/>
      <c r="K103" s="68"/>
      <c r="L103" s="68"/>
      <c r="M103" s="68"/>
      <c r="N103" s="68"/>
      <c r="O103" s="68"/>
      <c r="P103" s="68"/>
      <c r="Q103" s="68"/>
      <c r="R103" s="68"/>
      <c r="S103" s="68"/>
    </row>
    <row r="104" spans="1:19">
      <c r="A104" s="68"/>
      <c r="B104" s="68"/>
      <c r="C104" s="118"/>
      <c r="D104" s="118"/>
      <c r="E104" s="74"/>
      <c r="F104" s="118"/>
      <c r="G104" s="118"/>
      <c r="H104" s="118"/>
      <c r="I104" s="118"/>
      <c r="J104" s="68"/>
      <c r="K104" s="68"/>
      <c r="L104" s="68"/>
      <c r="M104" s="68"/>
      <c r="N104" s="68"/>
      <c r="O104" s="68"/>
      <c r="P104" s="68"/>
      <c r="Q104" s="68"/>
      <c r="R104" s="68"/>
      <c r="S104" s="68"/>
    </row>
    <row r="105" spans="1:19">
      <c r="A105" s="68"/>
      <c r="B105" s="68"/>
      <c r="C105" s="118"/>
      <c r="D105" s="118"/>
      <c r="E105" s="74"/>
      <c r="F105" s="118"/>
      <c r="G105" s="118"/>
      <c r="H105" s="118"/>
      <c r="I105" s="118"/>
      <c r="J105" s="68"/>
      <c r="K105" s="68"/>
      <c r="L105" s="68"/>
      <c r="M105" s="68"/>
      <c r="N105" s="68"/>
      <c r="O105" s="68"/>
      <c r="P105" s="68"/>
      <c r="Q105" s="68"/>
      <c r="R105" s="68"/>
      <c r="S105" s="68"/>
    </row>
    <row r="106" spans="1:19">
      <c r="A106" s="68"/>
      <c r="B106" s="68"/>
      <c r="C106" s="118"/>
      <c r="D106" s="118"/>
      <c r="E106" s="74"/>
      <c r="F106" s="118"/>
      <c r="G106" s="118"/>
      <c r="H106" s="118"/>
      <c r="I106" s="118"/>
      <c r="J106" s="68"/>
      <c r="K106" s="68"/>
      <c r="L106" s="68"/>
      <c r="M106" s="68"/>
      <c r="N106" s="68"/>
      <c r="O106" s="68"/>
      <c r="P106" s="68"/>
      <c r="Q106" s="68"/>
      <c r="R106" s="68"/>
      <c r="S106" s="68"/>
    </row>
    <row r="107" spans="1:19">
      <c r="A107" s="68"/>
      <c r="B107" s="68"/>
      <c r="C107" s="118"/>
      <c r="D107" s="118"/>
      <c r="E107" s="74"/>
      <c r="F107" s="118"/>
      <c r="G107" s="118"/>
      <c r="H107" s="118"/>
      <c r="I107" s="118"/>
      <c r="J107" s="68"/>
      <c r="K107" s="68"/>
      <c r="L107" s="68"/>
      <c r="M107" s="68"/>
      <c r="N107" s="68"/>
      <c r="O107" s="68"/>
      <c r="P107" s="68"/>
      <c r="Q107" s="68"/>
      <c r="R107" s="68"/>
      <c r="S107" s="68"/>
    </row>
    <row r="108" spans="1:19">
      <c r="A108" s="68"/>
      <c r="B108" s="68"/>
      <c r="C108" s="118"/>
      <c r="D108" s="118"/>
      <c r="E108" s="74"/>
      <c r="F108" s="118"/>
      <c r="G108" s="118"/>
      <c r="H108" s="118"/>
      <c r="I108" s="118"/>
      <c r="J108" s="68"/>
      <c r="K108" s="68"/>
      <c r="L108" s="68"/>
      <c r="M108" s="68"/>
      <c r="N108" s="68"/>
      <c r="O108" s="68"/>
      <c r="P108" s="68"/>
      <c r="Q108" s="68"/>
      <c r="R108" s="68"/>
      <c r="S108" s="68"/>
    </row>
    <row r="109" spans="1:19">
      <c r="A109" s="68"/>
      <c r="B109" s="68"/>
      <c r="C109" s="118"/>
      <c r="D109" s="118"/>
      <c r="E109" s="74"/>
      <c r="F109" s="118"/>
      <c r="G109" s="118"/>
      <c r="H109" s="118"/>
      <c r="I109" s="118"/>
      <c r="J109" s="68"/>
      <c r="K109" s="68"/>
      <c r="L109" s="68"/>
      <c r="M109" s="68"/>
      <c r="N109" s="68"/>
      <c r="O109" s="68"/>
      <c r="P109" s="68"/>
      <c r="Q109" s="68"/>
      <c r="R109" s="68"/>
      <c r="S109" s="68"/>
    </row>
    <row r="110" spans="1:19">
      <c r="A110" s="68"/>
      <c r="B110" s="68"/>
      <c r="C110" s="118"/>
      <c r="D110" s="118"/>
      <c r="E110" s="74"/>
      <c r="F110" s="118"/>
      <c r="G110" s="118"/>
      <c r="H110" s="118"/>
      <c r="I110" s="118"/>
      <c r="J110" s="68"/>
      <c r="K110" s="68"/>
      <c r="L110" s="68"/>
      <c r="M110" s="68"/>
      <c r="N110" s="68"/>
      <c r="O110" s="68"/>
      <c r="P110" s="68"/>
      <c r="Q110" s="68"/>
      <c r="R110" s="68"/>
      <c r="S110" s="68"/>
    </row>
    <row r="111" spans="1:19">
      <c r="A111" s="68"/>
      <c r="B111" s="68"/>
      <c r="C111" s="118"/>
      <c r="D111" s="118"/>
      <c r="E111" s="74"/>
      <c r="F111" s="118"/>
      <c r="G111" s="118"/>
      <c r="H111" s="118"/>
      <c r="I111" s="118"/>
      <c r="J111" s="68"/>
      <c r="K111" s="68"/>
      <c r="L111" s="68"/>
      <c r="M111" s="68"/>
      <c r="N111" s="68"/>
      <c r="O111" s="68"/>
      <c r="P111" s="68"/>
      <c r="Q111" s="68"/>
      <c r="R111" s="68"/>
      <c r="S111" s="68"/>
    </row>
    <row r="112" spans="1:19">
      <c r="A112" s="68"/>
      <c r="B112" s="68"/>
      <c r="C112" s="118"/>
      <c r="D112" s="118"/>
      <c r="E112" s="74"/>
      <c r="F112" s="118"/>
      <c r="G112" s="118"/>
      <c r="H112" s="118"/>
      <c r="I112" s="118"/>
      <c r="J112" s="68"/>
      <c r="K112" s="68"/>
      <c r="L112" s="68"/>
      <c r="M112" s="68"/>
      <c r="N112" s="68"/>
      <c r="O112" s="68"/>
      <c r="P112" s="68"/>
      <c r="Q112" s="68"/>
      <c r="R112" s="68"/>
      <c r="S112" s="68"/>
    </row>
    <row r="113" spans="1:19">
      <c r="A113" s="68"/>
      <c r="B113" s="68"/>
      <c r="C113" s="118"/>
      <c r="D113" s="118"/>
      <c r="E113" s="74"/>
      <c r="F113" s="118"/>
      <c r="G113" s="118"/>
      <c r="H113" s="118"/>
      <c r="I113" s="118"/>
      <c r="J113" s="68"/>
      <c r="K113" s="68"/>
      <c r="L113" s="68"/>
      <c r="M113" s="68"/>
      <c r="N113" s="68"/>
      <c r="O113" s="68"/>
      <c r="P113" s="68"/>
      <c r="Q113" s="68"/>
      <c r="R113" s="68"/>
      <c r="S113" s="68"/>
    </row>
    <row r="114" spans="1:19">
      <c r="A114" s="68"/>
      <c r="B114" s="68"/>
      <c r="C114" s="118"/>
      <c r="D114" s="118"/>
      <c r="E114" s="74"/>
      <c r="F114" s="118"/>
      <c r="G114" s="118"/>
      <c r="H114" s="118"/>
      <c r="I114" s="118"/>
      <c r="J114" s="68"/>
      <c r="K114" s="68"/>
      <c r="L114" s="68"/>
      <c r="M114" s="68"/>
      <c r="N114" s="68"/>
      <c r="O114" s="68"/>
      <c r="P114" s="68"/>
      <c r="Q114" s="68"/>
      <c r="R114" s="68"/>
      <c r="S114" s="68"/>
    </row>
    <row r="115" spans="1:19">
      <c r="A115" s="68"/>
      <c r="B115" s="68"/>
      <c r="C115" s="118"/>
      <c r="D115" s="118"/>
      <c r="E115" s="74"/>
      <c r="F115" s="118"/>
      <c r="G115" s="118"/>
      <c r="H115" s="118"/>
      <c r="I115" s="118"/>
      <c r="J115" s="68"/>
      <c r="K115" s="68"/>
      <c r="L115" s="68"/>
      <c r="M115" s="68"/>
      <c r="N115" s="68"/>
      <c r="O115" s="68"/>
      <c r="P115" s="68"/>
      <c r="Q115" s="68"/>
      <c r="R115" s="68"/>
      <c r="S115" s="68"/>
    </row>
    <row r="116" spans="1:19">
      <c r="A116" s="68"/>
      <c r="B116" s="68"/>
      <c r="C116" s="118"/>
      <c r="D116" s="118"/>
      <c r="E116" s="74"/>
      <c r="F116" s="118"/>
      <c r="G116" s="118"/>
      <c r="H116" s="118"/>
      <c r="I116" s="118"/>
      <c r="J116" s="68"/>
      <c r="K116" s="68"/>
      <c r="L116" s="68"/>
      <c r="M116" s="68"/>
      <c r="N116" s="68"/>
      <c r="O116" s="68"/>
      <c r="P116" s="68"/>
      <c r="Q116" s="68"/>
      <c r="R116" s="68"/>
      <c r="S116" s="68"/>
    </row>
    <row r="117" spans="1:19">
      <c r="A117" s="68"/>
      <c r="B117" s="68"/>
      <c r="C117" s="118"/>
      <c r="D117" s="118"/>
      <c r="E117" s="74"/>
      <c r="F117" s="118"/>
      <c r="G117" s="118"/>
      <c r="H117" s="118"/>
      <c r="I117" s="118"/>
      <c r="J117" s="68"/>
      <c r="K117" s="68"/>
      <c r="L117" s="68"/>
      <c r="M117" s="68"/>
      <c r="N117" s="68"/>
      <c r="O117" s="68"/>
      <c r="P117" s="68"/>
      <c r="Q117" s="68"/>
      <c r="R117" s="68"/>
      <c r="S117" s="68"/>
    </row>
    <row r="118" spans="1:19">
      <c r="A118" s="68"/>
      <c r="B118" s="68"/>
      <c r="C118" s="118"/>
      <c r="D118" s="118"/>
      <c r="E118" s="74"/>
      <c r="F118" s="118"/>
      <c r="G118" s="118"/>
      <c r="H118" s="118"/>
      <c r="I118" s="118"/>
      <c r="J118" s="68"/>
      <c r="K118" s="68"/>
      <c r="L118" s="68"/>
      <c r="M118" s="68"/>
      <c r="N118" s="68"/>
      <c r="O118" s="68"/>
      <c r="P118" s="68"/>
      <c r="Q118" s="68"/>
      <c r="R118" s="68"/>
      <c r="S118" s="68"/>
    </row>
    <row r="119" spans="1:19">
      <c r="A119" s="68"/>
      <c r="B119" s="68"/>
      <c r="C119" s="118"/>
      <c r="D119" s="118"/>
      <c r="E119" s="74"/>
      <c r="F119" s="118"/>
      <c r="G119" s="118"/>
      <c r="H119" s="118"/>
      <c r="I119" s="118"/>
      <c r="J119" s="68"/>
      <c r="K119" s="68"/>
      <c r="L119" s="68"/>
      <c r="M119" s="68"/>
      <c r="N119" s="68"/>
      <c r="O119" s="68"/>
      <c r="P119" s="68"/>
      <c r="Q119" s="68"/>
      <c r="R119" s="68"/>
      <c r="S119" s="68"/>
    </row>
    <row r="120" spans="1:19">
      <c r="A120" s="68"/>
      <c r="B120" s="68"/>
      <c r="C120" s="118"/>
      <c r="D120" s="118"/>
      <c r="E120" s="74"/>
      <c r="F120" s="118"/>
      <c r="G120" s="118"/>
      <c r="H120" s="118"/>
      <c r="I120" s="118"/>
      <c r="J120" s="68"/>
      <c r="K120" s="68"/>
      <c r="L120" s="68"/>
      <c r="M120" s="68"/>
      <c r="N120" s="68"/>
      <c r="O120" s="68"/>
      <c r="P120" s="68"/>
      <c r="Q120" s="68"/>
      <c r="R120" s="68"/>
      <c r="S120" s="68"/>
    </row>
    <row r="121" spans="1:19">
      <c r="A121" s="68"/>
      <c r="B121" s="68"/>
      <c r="C121" s="118"/>
      <c r="D121" s="118"/>
      <c r="E121" s="74"/>
      <c r="F121" s="118"/>
      <c r="G121" s="118"/>
      <c r="H121" s="118"/>
      <c r="I121" s="118"/>
      <c r="J121" s="68"/>
      <c r="K121" s="68"/>
      <c r="L121" s="68"/>
      <c r="M121" s="68"/>
      <c r="N121" s="68"/>
      <c r="O121" s="68"/>
      <c r="P121" s="68"/>
      <c r="Q121" s="68"/>
      <c r="R121" s="68"/>
      <c r="S121" s="68"/>
    </row>
    <row r="122" spans="1:19">
      <c r="A122" s="68"/>
      <c r="B122" s="68"/>
      <c r="C122" s="118"/>
      <c r="D122" s="118"/>
      <c r="E122" s="74"/>
      <c r="F122" s="118"/>
      <c r="G122" s="118"/>
      <c r="H122" s="118"/>
      <c r="I122" s="118"/>
      <c r="J122" s="68"/>
      <c r="K122" s="68"/>
      <c r="L122" s="68"/>
      <c r="M122" s="68"/>
      <c r="N122" s="68"/>
      <c r="O122" s="68"/>
      <c r="P122" s="68"/>
      <c r="Q122" s="68"/>
      <c r="R122" s="68"/>
      <c r="S122" s="68"/>
    </row>
    <row r="123" spans="1:19">
      <c r="A123" s="68"/>
      <c r="B123" s="68"/>
      <c r="C123" s="118"/>
      <c r="D123" s="118"/>
      <c r="E123" s="74"/>
      <c r="F123" s="118"/>
      <c r="G123" s="118"/>
      <c r="H123" s="118"/>
      <c r="I123" s="118"/>
      <c r="J123" s="68"/>
      <c r="K123" s="68"/>
      <c r="L123" s="68"/>
      <c r="M123" s="68"/>
      <c r="N123" s="68"/>
      <c r="O123" s="68"/>
      <c r="P123" s="68"/>
      <c r="Q123" s="68"/>
      <c r="R123" s="68"/>
      <c r="S123" s="68"/>
    </row>
    <row r="124" spans="1:19">
      <c r="A124" s="68"/>
      <c r="B124" s="68"/>
      <c r="C124" s="118"/>
      <c r="D124" s="118"/>
      <c r="E124" s="74"/>
      <c r="F124" s="118"/>
      <c r="G124" s="118"/>
      <c r="H124" s="118"/>
      <c r="I124" s="118"/>
      <c r="J124" s="68"/>
      <c r="K124" s="68"/>
      <c r="L124" s="68"/>
      <c r="M124" s="68"/>
      <c r="N124" s="68"/>
      <c r="O124" s="68"/>
      <c r="P124" s="68"/>
      <c r="Q124" s="68"/>
      <c r="R124" s="68"/>
      <c r="S124" s="68"/>
    </row>
    <row r="125" spans="1:19">
      <c r="A125" s="68"/>
      <c r="B125" s="68"/>
      <c r="C125" s="121"/>
      <c r="D125" s="121"/>
      <c r="E125" s="74"/>
      <c r="F125" s="121"/>
      <c r="G125" s="121"/>
      <c r="H125" s="121"/>
      <c r="I125" s="121"/>
    </row>
    <row r="126" spans="1:19">
      <c r="A126" s="68"/>
      <c r="B126" s="68"/>
      <c r="C126" s="121"/>
      <c r="D126" s="121"/>
      <c r="E126" s="74"/>
      <c r="F126" s="121"/>
      <c r="G126" s="121"/>
      <c r="H126" s="121"/>
      <c r="I126" s="121"/>
    </row>
    <row r="127" spans="1:19">
      <c r="A127" s="68"/>
      <c r="B127" s="68"/>
      <c r="C127" s="121"/>
      <c r="D127" s="121"/>
      <c r="E127" s="74"/>
      <c r="F127" s="121"/>
      <c r="G127" s="121"/>
      <c r="H127" s="121"/>
      <c r="I127" s="121"/>
    </row>
    <row r="128" spans="1:19">
      <c r="A128" s="68"/>
      <c r="B128" s="68"/>
      <c r="C128" s="121"/>
      <c r="D128" s="121"/>
      <c r="E128" s="74"/>
      <c r="F128" s="121"/>
      <c r="G128" s="121"/>
      <c r="H128" s="121"/>
      <c r="I128" s="121"/>
    </row>
    <row r="129" spans="1:9">
      <c r="A129" s="68"/>
      <c r="B129" s="68"/>
      <c r="C129" s="121"/>
      <c r="D129" s="121"/>
      <c r="E129" s="74"/>
      <c r="F129" s="121"/>
      <c r="G129" s="121"/>
      <c r="H129" s="121"/>
      <c r="I129" s="121"/>
    </row>
    <row r="130" spans="1:9">
      <c r="A130" s="68"/>
      <c r="B130" s="68"/>
      <c r="C130" s="121"/>
      <c r="D130" s="121"/>
      <c r="E130" s="74"/>
      <c r="F130" s="121"/>
      <c r="G130" s="121"/>
      <c r="H130" s="121"/>
      <c r="I130" s="121"/>
    </row>
    <row r="131" spans="1:9">
      <c r="A131" s="68"/>
      <c r="B131" s="68"/>
      <c r="C131" s="121"/>
      <c r="D131" s="121"/>
      <c r="E131" s="74"/>
      <c r="F131" s="121"/>
      <c r="G131" s="121"/>
      <c r="H131" s="121"/>
      <c r="I131" s="121"/>
    </row>
    <row r="132" spans="1:9">
      <c r="A132" s="68"/>
      <c r="B132" s="68"/>
      <c r="C132" s="121"/>
      <c r="D132" s="121"/>
      <c r="E132" s="74"/>
      <c r="F132" s="121"/>
      <c r="G132" s="121"/>
      <c r="H132" s="121"/>
      <c r="I132" s="121"/>
    </row>
    <row r="133" spans="1:9">
      <c r="A133" s="68"/>
      <c r="B133" s="68"/>
      <c r="C133" s="121"/>
      <c r="D133" s="121"/>
      <c r="E133" s="74"/>
      <c r="F133" s="121"/>
      <c r="G133" s="121"/>
      <c r="H133" s="121"/>
      <c r="I133" s="121"/>
    </row>
    <row r="134" spans="1:9">
      <c r="A134" s="68"/>
      <c r="B134" s="68"/>
      <c r="C134" s="121"/>
      <c r="D134" s="121"/>
      <c r="E134" s="74"/>
      <c r="F134" s="121"/>
      <c r="G134" s="121"/>
      <c r="H134" s="121"/>
      <c r="I134" s="121"/>
    </row>
    <row r="135" spans="1:9">
      <c r="A135" s="68"/>
      <c r="B135" s="68"/>
      <c r="C135" s="121"/>
      <c r="D135" s="121"/>
      <c r="E135" s="74"/>
      <c r="F135" s="121"/>
      <c r="G135" s="121"/>
      <c r="H135" s="121"/>
      <c r="I135" s="121"/>
    </row>
    <row r="136" spans="1:9">
      <c r="A136" s="68"/>
      <c r="B136" s="68"/>
      <c r="C136" s="121"/>
      <c r="D136" s="121"/>
      <c r="E136" s="74"/>
      <c r="F136" s="121"/>
      <c r="G136" s="121"/>
      <c r="H136" s="121"/>
      <c r="I136" s="121"/>
    </row>
    <row r="137" spans="1:9">
      <c r="A137" s="68"/>
      <c r="B137" s="68"/>
      <c r="C137" s="121"/>
      <c r="D137" s="121"/>
      <c r="E137" s="74"/>
      <c r="F137" s="121"/>
      <c r="G137" s="121"/>
      <c r="H137" s="121"/>
      <c r="I137" s="121"/>
    </row>
    <row r="138" spans="1:9">
      <c r="A138" s="68"/>
      <c r="B138" s="68"/>
      <c r="C138" s="121"/>
      <c r="D138" s="121"/>
      <c r="E138" s="74"/>
      <c r="F138" s="121"/>
      <c r="G138" s="121"/>
      <c r="H138" s="121"/>
      <c r="I138" s="121"/>
    </row>
    <row r="139" spans="1:9">
      <c r="A139" s="68"/>
      <c r="B139" s="68"/>
      <c r="C139" s="121"/>
      <c r="D139" s="121"/>
      <c r="E139" s="74"/>
      <c r="F139" s="121"/>
      <c r="G139" s="121"/>
      <c r="H139" s="121"/>
      <c r="I139" s="121"/>
    </row>
    <row r="140" spans="1:9">
      <c r="A140" s="68"/>
      <c r="B140" s="68"/>
      <c r="C140" s="121"/>
      <c r="D140" s="121"/>
      <c r="E140" s="74"/>
      <c r="F140" s="121"/>
      <c r="G140" s="121"/>
      <c r="H140" s="121"/>
      <c r="I140" s="121"/>
    </row>
    <row r="141" spans="1:9">
      <c r="A141" s="68"/>
      <c r="B141" s="68"/>
      <c r="C141" s="121"/>
      <c r="D141" s="121"/>
      <c r="E141" s="74"/>
      <c r="F141" s="121"/>
      <c r="G141" s="121"/>
      <c r="H141" s="121"/>
      <c r="I141" s="121"/>
    </row>
    <row r="142" spans="1:9">
      <c r="A142" s="68"/>
      <c r="B142" s="68"/>
      <c r="C142" s="121"/>
      <c r="D142" s="121"/>
      <c r="E142" s="74"/>
      <c r="F142" s="121"/>
      <c r="G142" s="121"/>
      <c r="H142" s="121"/>
      <c r="I142" s="121"/>
    </row>
    <row r="143" spans="1:9">
      <c r="A143" s="68"/>
      <c r="B143" s="68"/>
      <c r="C143" s="121"/>
      <c r="D143" s="121"/>
      <c r="E143" s="74"/>
      <c r="F143" s="121"/>
      <c r="G143" s="121"/>
      <c r="H143" s="121"/>
      <c r="I143" s="121"/>
    </row>
    <row r="144" spans="1:9">
      <c r="A144" s="68"/>
      <c r="B144" s="68"/>
      <c r="C144" s="121"/>
      <c r="D144" s="121"/>
      <c r="E144" s="74"/>
      <c r="F144" s="121"/>
      <c r="G144" s="121"/>
      <c r="H144" s="121"/>
      <c r="I144" s="121"/>
    </row>
    <row r="145" spans="1:9">
      <c r="A145" s="68"/>
      <c r="B145" s="68"/>
      <c r="C145" s="121"/>
      <c r="D145" s="121"/>
      <c r="E145" s="74"/>
      <c r="F145" s="121"/>
      <c r="G145" s="121"/>
      <c r="H145" s="121"/>
      <c r="I145" s="121"/>
    </row>
    <row r="146" spans="1:9">
      <c r="A146" s="68"/>
      <c r="B146" s="68"/>
      <c r="C146" s="121"/>
      <c r="D146" s="121"/>
      <c r="E146" s="74"/>
      <c r="F146" s="121"/>
      <c r="G146" s="121"/>
      <c r="H146" s="121"/>
      <c r="I146" s="121"/>
    </row>
    <row r="147" spans="1:9">
      <c r="A147" s="68"/>
      <c r="B147" s="68"/>
      <c r="C147" s="121"/>
      <c r="D147" s="121"/>
      <c r="E147" s="74"/>
      <c r="F147" s="121"/>
      <c r="G147" s="121"/>
      <c r="H147" s="121"/>
      <c r="I147" s="121"/>
    </row>
    <row r="148" spans="1:9">
      <c r="A148" s="68"/>
      <c r="B148" s="68"/>
      <c r="C148" s="121"/>
      <c r="D148" s="121"/>
      <c r="E148" s="74"/>
      <c r="F148" s="121"/>
      <c r="G148" s="121"/>
      <c r="H148" s="121"/>
      <c r="I148" s="121"/>
    </row>
    <row r="149" spans="1:9">
      <c r="A149" s="68"/>
      <c r="B149" s="68"/>
      <c r="C149" s="121"/>
      <c r="D149" s="121"/>
      <c r="E149" s="74"/>
      <c r="F149" s="121"/>
      <c r="G149" s="121"/>
      <c r="H149" s="121"/>
      <c r="I149" s="121"/>
    </row>
    <row r="150" spans="1:9">
      <c r="A150" s="68"/>
      <c r="B150" s="68"/>
      <c r="C150" s="121"/>
      <c r="D150" s="121"/>
      <c r="E150" s="74"/>
      <c r="F150" s="121"/>
      <c r="G150" s="121"/>
      <c r="H150" s="121"/>
      <c r="I150" s="121"/>
    </row>
    <row r="151" spans="1:9">
      <c r="A151" s="68"/>
      <c r="B151" s="68"/>
      <c r="C151" s="121"/>
      <c r="D151" s="121"/>
      <c r="E151" s="74"/>
      <c r="F151" s="121"/>
      <c r="G151" s="121"/>
      <c r="H151" s="121"/>
      <c r="I151" s="121"/>
    </row>
    <row r="152" spans="1:9">
      <c r="C152" s="121"/>
      <c r="D152" s="121"/>
      <c r="E152" s="74"/>
      <c r="F152" s="121"/>
      <c r="G152" s="121"/>
      <c r="H152" s="121"/>
      <c r="I152" s="121"/>
    </row>
    <row r="153" spans="1:9">
      <c r="C153" s="121"/>
      <c r="D153" s="121"/>
      <c r="E153" s="74"/>
      <c r="F153" s="121"/>
      <c r="G153" s="121"/>
      <c r="H153" s="121"/>
      <c r="I153" s="121"/>
    </row>
    <row r="154" spans="1:9">
      <c r="C154" s="121"/>
      <c r="D154" s="121"/>
      <c r="E154" s="74"/>
      <c r="F154" s="121"/>
      <c r="G154" s="121"/>
      <c r="H154" s="121"/>
      <c r="I154" s="121"/>
    </row>
    <row r="155" spans="1:9">
      <c r="C155" s="121"/>
      <c r="D155" s="121"/>
      <c r="E155" s="74"/>
      <c r="F155" s="121"/>
      <c r="G155" s="121"/>
      <c r="H155" s="121"/>
      <c r="I155" s="121"/>
    </row>
    <row r="156" spans="1:9">
      <c r="C156" s="121"/>
      <c r="D156" s="121"/>
      <c r="E156" s="74"/>
      <c r="F156" s="121"/>
      <c r="G156" s="121"/>
      <c r="H156" s="121"/>
      <c r="I156" s="121"/>
    </row>
    <row r="157" spans="1:9">
      <c r="C157" s="121"/>
      <c r="D157" s="121"/>
      <c r="E157" s="74"/>
      <c r="F157" s="121"/>
      <c r="G157" s="121"/>
      <c r="H157" s="121"/>
      <c r="I157" s="121"/>
    </row>
    <row r="158" spans="1:9">
      <c r="C158" s="121"/>
      <c r="D158" s="121"/>
      <c r="E158" s="74"/>
      <c r="F158" s="121"/>
      <c r="G158" s="121"/>
      <c r="H158" s="121"/>
      <c r="I158" s="121"/>
    </row>
    <row r="159" spans="1:9">
      <c r="C159" s="121"/>
      <c r="D159" s="121"/>
      <c r="E159" s="74"/>
      <c r="F159" s="121"/>
      <c r="G159" s="121"/>
      <c r="H159" s="121"/>
      <c r="I159" s="121"/>
    </row>
    <row r="160" spans="1:9">
      <c r="C160" s="121"/>
      <c r="D160" s="121"/>
      <c r="E160" s="74"/>
      <c r="F160" s="121"/>
      <c r="G160" s="121"/>
      <c r="H160" s="121"/>
      <c r="I160" s="121"/>
    </row>
    <row r="161" spans="3:9">
      <c r="C161" s="121"/>
      <c r="D161" s="121"/>
      <c r="E161" s="74"/>
      <c r="F161" s="121"/>
      <c r="G161" s="121"/>
      <c r="H161" s="121"/>
      <c r="I161" s="121"/>
    </row>
    <row r="162" spans="3:9">
      <c r="C162" s="121"/>
      <c r="D162" s="121"/>
      <c r="E162" s="74"/>
      <c r="F162" s="121"/>
      <c r="G162" s="121"/>
      <c r="H162" s="121"/>
      <c r="I162" s="121"/>
    </row>
    <row r="163" spans="3:9">
      <c r="C163" s="121"/>
      <c r="D163" s="121"/>
      <c r="E163" s="74"/>
      <c r="F163" s="121"/>
      <c r="G163" s="121"/>
      <c r="H163" s="121"/>
      <c r="I163" s="121"/>
    </row>
    <row r="164" spans="3:9">
      <c r="C164" s="121"/>
      <c r="D164" s="121"/>
      <c r="E164" s="74"/>
      <c r="F164" s="121"/>
      <c r="G164" s="121"/>
      <c r="H164" s="121"/>
      <c r="I164" s="121"/>
    </row>
    <row r="165" spans="3:9">
      <c r="C165" s="121"/>
      <c r="D165" s="121"/>
      <c r="E165" s="74"/>
      <c r="F165" s="121"/>
      <c r="G165" s="121"/>
      <c r="H165" s="121"/>
      <c r="I165" s="121"/>
    </row>
    <row r="166" spans="3:9">
      <c r="C166" s="121"/>
      <c r="D166" s="121"/>
      <c r="E166" s="74"/>
      <c r="F166" s="121"/>
      <c r="G166" s="121"/>
      <c r="H166" s="121"/>
      <c r="I166" s="121"/>
    </row>
    <row r="167" spans="3:9">
      <c r="C167" s="121"/>
      <c r="D167" s="121"/>
      <c r="E167" s="74"/>
      <c r="F167" s="121"/>
      <c r="G167" s="121"/>
      <c r="H167" s="121"/>
      <c r="I167" s="121"/>
    </row>
    <row r="168" spans="3:9">
      <c r="C168" s="121"/>
      <c r="D168" s="121"/>
      <c r="E168" s="74"/>
      <c r="F168" s="121"/>
      <c r="G168" s="121"/>
      <c r="H168" s="121"/>
      <c r="I168" s="121"/>
    </row>
    <row r="169" spans="3:9">
      <c r="C169" s="121"/>
      <c r="D169" s="121"/>
      <c r="E169" s="74"/>
      <c r="F169" s="121"/>
      <c r="G169" s="121"/>
      <c r="H169" s="121"/>
      <c r="I169" s="121"/>
    </row>
    <row r="170" spans="3:9">
      <c r="C170" s="121"/>
      <c r="D170" s="121"/>
      <c r="E170" s="74"/>
      <c r="F170" s="121"/>
      <c r="G170" s="121"/>
      <c r="H170" s="121"/>
      <c r="I170" s="121"/>
    </row>
    <row r="171" spans="3:9">
      <c r="C171" s="121"/>
      <c r="D171" s="121"/>
      <c r="E171" s="74"/>
      <c r="F171" s="121"/>
      <c r="G171" s="121"/>
      <c r="H171" s="121"/>
      <c r="I171" s="121"/>
    </row>
    <row r="172" spans="3:9">
      <c r="C172" s="121"/>
      <c r="D172" s="121"/>
      <c r="E172" s="74"/>
      <c r="F172" s="121"/>
      <c r="G172" s="121"/>
      <c r="H172" s="121"/>
      <c r="I172" s="121"/>
    </row>
    <row r="173" spans="3:9">
      <c r="C173" s="121"/>
      <c r="D173" s="121"/>
      <c r="E173" s="74"/>
      <c r="F173" s="121"/>
      <c r="G173" s="121"/>
      <c r="H173" s="121"/>
      <c r="I173" s="121"/>
    </row>
    <row r="174" spans="3:9">
      <c r="C174" s="121"/>
      <c r="D174" s="121"/>
      <c r="E174" s="74"/>
      <c r="F174" s="121"/>
      <c r="G174" s="121"/>
      <c r="H174" s="121"/>
      <c r="I174" s="121"/>
    </row>
    <row r="175" spans="3:9">
      <c r="C175" s="121"/>
      <c r="D175" s="121"/>
      <c r="E175" s="74"/>
      <c r="F175" s="121"/>
      <c r="G175" s="121"/>
      <c r="H175" s="121"/>
      <c r="I175" s="121"/>
    </row>
    <row r="176" spans="3:9">
      <c r="C176" s="121"/>
      <c r="D176" s="121"/>
      <c r="E176" s="74"/>
      <c r="F176" s="121"/>
      <c r="G176" s="121"/>
      <c r="H176" s="121"/>
      <c r="I176" s="121"/>
    </row>
    <row r="177" spans="3:9">
      <c r="C177" s="121"/>
      <c r="D177" s="121"/>
      <c r="E177" s="74"/>
      <c r="F177" s="121"/>
      <c r="G177" s="121"/>
      <c r="H177" s="121"/>
      <c r="I177" s="121"/>
    </row>
    <row r="178" spans="3:9">
      <c r="C178" s="121"/>
      <c r="D178" s="121"/>
      <c r="E178" s="74"/>
      <c r="F178" s="121"/>
      <c r="G178" s="121"/>
      <c r="H178" s="121"/>
      <c r="I178" s="121"/>
    </row>
    <row r="179" spans="3:9">
      <c r="C179" s="121"/>
      <c r="D179" s="121"/>
      <c r="E179" s="74"/>
      <c r="F179" s="121"/>
      <c r="G179" s="121"/>
      <c r="H179" s="121"/>
      <c r="I179" s="121"/>
    </row>
    <row r="180" spans="3:9">
      <c r="C180" s="121"/>
      <c r="D180" s="121"/>
      <c r="E180" s="74"/>
      <c r="F180" s="121"/>
      <c r="G180" s="121"/>
      <c r="H180" s="121"/>
      <c r="I180" s="121"/>
    </row>
    <row r="181" spans="3:9">
      <c r="C181" s="121"/>
      <c r="D181" s="121"/>
      <c r="E181" s="74"/>
      <c r="F181" s="121"/>
      <c r="G181" s="121"/>
      <c r="H181" s="121"/>
      <c r="I181" s="121"/>
    </row>
    <row r="182" spans="3:9">
      <c r="C182" s="121"/>
      <c r="D182" s="121"/>
      <c r="E182" s="74"/>
      <c r="F182" s="121"/>
      <c r="G182" s="121"/>
      <c r="H182" s="121"/>
      <c r="I182" s="121"/>
    </row>
    <row r="183" spans="3:9">
      <c r="C183" s="121"/>
      <c r="D183" s="121"/>
      <c r="E183" s="74"/>
      <c r="F183" s="121"/>
      <c r="G183" s="121"/>
      <c r="H183" s="121"/>
      <c r="I183" s="121"/>
    </row>
    <row r="184" spans="3:9">
      <c r="C184" s="121"/>
      <c r="D184" s="121"/>
      <c r="E184" s="74"/>
      <c r="F184" s="121"/>
      <c r="G184" s="121"/>
      <c r="H184" s="121"/>
      <c r="I184" s="121"/>
    </row>
    <row r="185" spans="3:9">
      <c r="C185" s="121"/>
      <c r="D185" s="121"/>
      <c r="E185" s="74"/>
      <c r="F185" s="121"/>
      <c r="G185" s="121"/>
      <c r="H185" s="121"/>
      <c r="I185" s="121"/>
    </row>
    <row r="186" spans="3:9">
      <c r="C186" s="121"/>
      <c r="D186" s="121"/>
      <c r="E186" s="74"/>
      <c r="F186" s="121"/>
      <c r="G186" s="121"/>
      <c r="H186" s="121"/>
      <c r="I186" s="121"/>
    </row>
    <row r="187" spans="3:9">
      <c r="C187" s="121"/>
      <c r="D187" s="121"/>
      <c r="E187" s="74"/>
      <c r="F187" s="121"/>
      <c r="G187" s="121"/>
      <c r="H187" s="121"/>
      <c r="I187" s="121"/>
    </row>
    <row r="188" spans="3:9">
      <c r="C188" s="121"/>
      <c r="D188" s="121"/>
      <c r="E188" s="74"/>
      <c r="F188" s="121"/>
      <c r="G188" s="121"/>
      <c r="H188" s="121"/>
      <c r="I188" s="121"/>
    </row>
    <row r="189" spans="3:9">
      <c r="C189" s="121"/>
      <c r="D189" s="121"/>
      <c r="E189" s="74"/>
      <c r="F189" s="121"/>
      <c r="G189" s="121"/>
      <c r="H189" s="121"/>
      <c r="I189" s="121"/>
    </row>
    <row r="190" spans="3:9">
      <c r="C190" s="121"/>
      <c r="D190" s="121"/>
      <c r="E190" s="74"/>
      <c r="F190" s="121"/>
      <c r="G190" s="121"/>
      <c r="H190" s="121"/>
      <c r="I190" s="121"/>
    </row>
    <row r="191" spans="3:9">
      <c r="C191" s="121"/>
      <c r="D191" s="121"/>
      <c r="E191" s="74"/>
      <c r="F191" s="121"/>
      <c r="G191" s="121"/>
      <c r="H191" s="121"/>
      <c r="I191" s="121"/>
    </row>
    <row r="192" spans="3:9">
      <c r="C192" s="121"/>
      <c r="D192" s="121"/>
      <c r="E192" s="74"/>
      <c r="F192" s="121"/>
      <c r="G192" s="121"/>
      <c r="H192" s="121"/>
      <c r="I192" s="121"/>
    </row>
    <row r="193" spans="3:9">
      <c r="C193" s="121"/>
      <c r="D193" s="121"/>
      <c r="E193" s="74"/>
      <c r="F193" s="121"/>
      <c r="G193" s="121"/>
      <c r="H193" s="121"/>
      <c r="I193" s="121"/>
    </row>
    <row r="194" spans="3:9">
      <c r="C194" s="121"/>
      <c r="D194" s="121"/>
      <c r="E194" s="74"/>
      <c r="F194" s="121"/>
      <c r="G194" s="121"/>
      <c r="H194" s="121"/>
      <c r="I194" s="121"/>
    </row>
    <row r="195" spans="3:9">
      <c r="C195" s="121"/>
      <c r="D195" s="121"/>
      <c r="E195" s="74"/>
      <c r="F195" s="121"/>
      <c r="G195" s="121"/>
      <c r="H195" s="121"/>
      <c r="I195" s="121"/>
    </row>
    <row r="196" spans="3:9">
      <c r="C196" s="121"/>
      <c r="D196" s="121"/>
      <c r="E196" s="74"/>
      <c r="F196" s="121"/>
      <c r="G196" s="121"/>
      <c r="H196" s="121"/>
      <c r="I196" s="121"/>
    </row>
    <row r="197" spans="3:9">
      <c r="C197" s="121"/>
      <c r="D197" s="121"/>
      <c r="E197" s="74"/>
      <c r="F197" s="121"/>
      <c r="G197" s="121"/>
      <c r="H197" s="121"/>
      <c r="I197" s="121"/>
    </row>
    <row r="198" spans="3:9">
      <c r="C198" s="121"/>
      <c r="D198" s="121"/>
      <c r="E198" s="74"/>
      <c r="F198" s="121"/>
      <c r="G198" s="121"/>
      <c r="H198" s="121"/>
      <c r="I198" s="121"/>
    </row>
    <row r="199" spans="3:9">
      <c r="C199" s="121"/>
      <c r="D199" s="121"/>
      <c r="E199" s="74"/>
      <c r="F199" s="121"/>
      <c r="G199" s="121"/>
      <c r="H199" s="121"/>
      <c r="I199" s="121"/>
    </row>
    <row r="200" spans="3:9">
      <c r="C200" s="121"/>
      <c r="D200" s="121"/>
      <c r="E200" s="74"/>
      <c r="F200" s="121"/>
      <c r="G200" s="121"/>
      <c r="H200" s="121"/>
      <c r="I200" s="121"/>
    </row>
    <row r="201" spans="3:9">
      <c r="C201" s="121"/>
      <c r="D201" s="121"/>
      <c r="E201" s="74"/>
      <c r="F201" s="121"/>
      <c r="G201" s="121"/>
      <c r="H201" s="121"/>
      <c r="I201" s="121"/>
    </row>
    <row r="202" spans="3:9">
      <c r="C202" s="121"/>
      <c r="D202" s="121"/>
      <c r="E202" s="74"/>
      <c r="F202" s="121"/>
      <c r="G202" s="121"/>
      <c r="H202" s="121"/>
      <c r="I202" s="121"/>
    </row>
    <row r="203" spans="3:9">
      <c r="C203" s="121"/>
      <c r="D203" s="121"/>
      <c r="E203" s="74"/>
      <c r="F203" s="121"/>
      <c r="G203" s="121"/>
      <c r="H203" s="121"/>
      <c r="I203" s="121"/>
    </row>
    <row r="204" spans="3:9">
      <c r="C204" s="121"/>
      <c r="D204" s="121"/>
      <c r="E204" s="74"/>
      <c r="F204" s="121"/>
      <c r="G204" s="121"/>
      <c r="H204" s="121"/>
      <c r="I204" s="121"/>
    </row>
    <row r="205" spans="3:9">
      <c r="C205" s="121"/>
      <c r="D205" s="121"/>
      <c r="E205" s="74"/>
      <c r="F205" s="121"/>
      <c r="G205" s="121"/>
      <c r="H205" s="121"/>
      <c r="I205" s="121"/>
    </row>
    <row r="206" spans="3:9">
      <c r="C206" s="121"/>
      <c r="D206" s="121"/>
      <c r="E206" s="74"/>
      <c r="F206" s="121"/>
      <c r="G206" s="121"/>
      <c r="H206" s="121"/>
      <c r="I206" s="121"/>
    </row>
    <row r="207" spans="3:9">
      <c r="C207" s="121"/>
      <c r="D207" s="121"/>
      <c r="E207" s="74"/>
      <c r="F207" s="121"/>
      <c r="G207" s="121"/>
      <c r="H207" s="121"/>
      <c r="I207" s="121"/>
    </row>
    <row r="208" spans="3:9">
      <c r="C208" s="121"/>
      <c r="D208" s="121"/>
      <c r="E208" s="74"/>
      <c r="F208" s="121"/>
      <c r="G208" s="121"/>
      <c r="H208" s="121"/>
      <c r="I208" s="121"/>
    </row>
    <row r="209" spans="3:9">
      <c r="C209" s="121"/>
      <c r="D209" s="121"/>
      <c r="E209" s="74"/>
      <c r="F209" s="121"/>
      <c r="G209" s="121"/>
      <c r="H209" s="121"/>
      <c r="I209" s="121"/>
    </row>
    <row r="210" spans="3:9">
      <c r="C210" s="121"/>
      <c r="D210" s="121"/>
      <c r="E210" s="74"/>
      <c r="F210" s="121"/>
      <c r="G210" s="121"/>
      <c r="H210" s="121"/>
      <c r="I210" s="121"/>
    </row>
    <row r="211" spans="3:9">
      <c r="C211" s="121"/>
      <c r="D211" s="121"/>
      <c r="E211" s="74"/>
      <c r="F211" s="121"/>
      <c r="G211" s="121"/>
      <c r="H211" s="121"/>
      <c r="I211" s="121"/>
    </row>
    <row r="212" spans="3:9">
      <c r="C212" s="121"/>
      <c r="D212" s="121"/>
      <c r="E212" s="74"/>
      <c r="F212" s="121"/>
      <c r="G212" s="121"/>
      <c r="H212" s="121"/>
      <c r="I212" s="121"/>
    </row>
    <row r="213" spans="3:9">
      <c r="C213" s="121"/>
      <c r="D213" s="121"/>
      <c r="E213" s="74"/>
      <c r="F213" s="121"/>
      <c r="G213" s="121"/>
      <c r="H213" s="121"/>
      <c r="I213" s="121"/>
    </row>
    <row r="214" spans="3:9">
      <c r="C214" s="121"/>
      <c r="D214" s="121"/>
      <c r="E214" s="74"/>
      <c r="F214" s="121"/>
      <c r="G214" s="121"/>
      <c r="H214" s="121"/>
      <c r="I214" s="121"/>
    </row>
    <row r="215" spans="3:9">
      <c r="C215" s="121"/>
      <c r="D215" s="121"/>
      <c r="E215" s="74"/>
      <c r="F215" s="121"/>
      <c r="G215" s="121"/>
      <c r="H215" s="121"/>
      <c r="I215" s="121"/>
    </row>
    <row r="216" spans="3:9">
      <c r="C216" s="121"/>
      <c r="D216" s="121"/>
      <c r="E216" s="74"/>
      <c r="F216" s="121"/>
      <c r="G216" s="121"/>
      <c r="H216" s="121"/>
      <c r="I216" s="121"/>
    </row>
    <row r="217" spans="3:9">
      <c r="C217" s="121"/>
      <c r="D217" s="121"/>
      <c r="E217" s="74"/>
      <c r="F217" s="121"/>
      <c r="G217" s="121"/>
      <c r="H217" s="121"/>
      <c r="I217" s="121"/>
    </row>
    <row r="218" spans="3:9">
      <c r="C218" s="121"/>
      <c r="D218" s="121"/>
      <c r="E218" s="74"/>
      <c r="F218" s="121"/>
      <c r="G218" s="121"/>
      <c r="H218" s="121"/>
      <c r="I218" s="121"/>
    </row>
    <row r="219" spans="3:9">
      <c r="C219" s="121"/>
      <c r="D219" s="121"/>
      <c r="E219" s="74"/>
      <c r="F219" s="121"/>
      <c r="G219" s="121"/>
      <c r="H219" s="121"/>
      <c r="I219" s="121"/>
    </row>
    <row r="220" spans="3:9">
      <c r="C220" s="121"/>
      <c r="D220" s="121"/>
      <c r="E220" s="74"/>
      <c r="F220" s="121"/>
      <c r="G220" s="121"/>
      <c r="H220" s="121"/>
      <c r="I220" s="121"/>
    </row>
    <row r="221" spans="3:9">
      <c r="C221" s="121"/>
      <c r="D221" s="121"/>
      <c r="E221" s="74"/>
      <c r="F221" s="121"/>
      <c r="G221" s="121"/>
      <c r="H221" s="121"/>
      <c r="I221" s="121"/>
    </row>
    <row r="222" spans="3:9">
      <c r="C222" s="121"/>
      <c r="D222" s="121"/>
      <c r="E222" s="74"/>
      <c r="F222" s="121"/>
      <c r="G222" s="121"/>
      <c r="H222" s="121"/>
      <c r="I222" s="121"/>
    </row>
    <row r="223" spans="3:9">
      <c r="C223" s="121"/>
      <c r="D223" s="121"/>
      <c r="E223" s="74"/>
      <c r="F223" s="121"/>
      <c r="G223" s="121"/>
      <c r="H223" s="121"/>
      <c r="I223" s="121"/>
    </row>
    <row r="224" spans="3:9">
      <c r="C224" s="121"/>
      <c r="D224" s="121"/>
      <c r="E224" s="74"/>
      <c r="F224" s="121"/>
      <c r="G224" s="121"/>
      <c r="H224" s="121"/>
      <c r="I224" s="121"/>
    </row>
    <row r="225" spans="3:9">
      <c r="C225" s="121"/>
      <c r="D225" s="121"/>
      <c r="E225" s="74"/>
      <c r="F225" s="121"/>
      <c r="G225" s="121"/>
      <c r="H225" s="121"/>
      <c r="I225" s="121"/>
    </row>
    <row r="226" spans="3:9">
      <c r="C226" s="121"/>
      <c r="D226" s="121"/>
      <c r="E226" s="74"/>
      <c r="F226" s="121"/>
      <c r="G226" s="121"/>
      <c r="H226" s="121"/>
      <c r="I226" s="121"/>
    </row>
    <row r="227" spans="3:9">
      <c r="C227" s="121"/>
      <c r="D227" s="121"/>
      <c r="E227" s="74"/>
      <c r="F227" s="121"/>
      <c r="G227" s="121"/>
      <c r="H227" s="121"/>
      <c r="I227" s="121"/>
    </row>
    <row r="228" spans="3:9">
      <c r="C228" s="121"/>
      <c r="D228" s="121"/>
      <c r="E228" s="74"/>
      <c r="F228" s="121"/>
      <c r="G228" s="121"/>
      <c r="H228" s="121"/>
      <c r="I228" s="121"/>
    </row>
    <row r="229" spans="3:9">
      <c r="C229" s="121"/>
      <c r="D229" s="121"/>
      <c r="E229" s="74"/>
      <c r="F229" s="121"/>
      <c r="G229" s="121"/>
      <c r="H229" s="121"/>
      <c r="I229" s="121"/>
    </row>
    <row r="230" spans="3:9">
      <c r="E230" s="74"/>
    </row>
    <row r="231" spans="3:9">
      <c r="E231" s="74"/>
    </row>
    <row r="232" spans="3:9">
      <c r="E232" s="74"/>
    </row>
    <row r="233" spans="3:9">
      <c r="E233" s="74"/>
    </row>
    <row r="234" spans="3:9">
      <c r="E234" s="74"/>
    </row>
    <row r="235" spans="3:9">
      <c r="E235" s="74"/>
    </row>
    <row r="236" spans="3:9">
      <c r="E236" s="74"/>
    </row>
    <row r="237" spans="3:9">
      <c r="E237" s="74"/>
    </row>
    <row r="238" spans="3:9">
      <c r="E238" s="74"/>
    </row>
    <row r="239" spans="3:9">
      <c r="E239" s="74"/>
    </row>
    <row r="240" spans="3:9">
      <c r="E240" s="74"/>
    </row>
    <row r="241" spans="5:5">
      <c r="E241" s="74"/>
    </row>
    <row r="242" spans="5:5">
      <c r="E242" s="74"/>
    </row>
    <row r="243" spans="5:5">
      <c r="E243" s="74"/>
    </row>
    <row r="244" spans="5:5">
      <c r="E244" s="74"/>
    </row>
    <row r="245" spans="5:5">
      <c r="E245" s="74"/>
    </row>
    <row r="246" spans="5:5">
      <c r="E246" s="74"/>
    </row>
    <row r="247" spans="5:5">
      <c r="E247" s="74"/>
    </row>
    <row r="248" spans="5:5">
      <c r="E248" s="74"/>
    </row>
    <row r="249" spans="5:5">
      <c r="E249" s="74"/>
    </row>
    <row r="250" spans="5:5">
      <c r="E250" s="74"/>
    </row>
    <row r="251" spans="5:5">
      <c r="E251" s="74"/>
    </row>
    <row r="252" spans="5:5">
      <c r="E252" s="74"/>
    </row>
    <row r="253" spans="5:5">
      <c r="E253" s="74"/>
    </row>
    <row r="254" spans="5:5">
      <c r="E254" s="74"/>
    </row>
    <row r="255" spans="5:5">
      <c r="E255" s="74"/>
    </row>
    <row r="256" spans="5:5">
      <c r="E256" s="74"/>
    </row>
    <row r="257" spans="5:5">
      <c r="E257" s="74"/>
    </row>
    <row r="258" spans="5:5">
      <c r="E258" s="74"/>
    </row>
    <row r="259" spans="5:5">
      <c r="E259" s="74"/>
    </row>
    <row r="260" spans="5:5">
      <c r="E260" s="74"/>
    </row>
    <row r="261" spans="5:5">
      <c r="E261" s="74"/>
    </row>
    <row r="262" spans="5:5">
      <c r="E262" s="74"/>
    </row>
    <row r="263" spans="5:5">
      <c r="E263" s="74"/>
    </row>
    <row r="264" spans="5:5">
      <c r="E264" s="74"/>
    </row>
    <row r="265" spans="5:5">
      <c r="E265" s="74"/>
    </row>
    <row r="266" spans="5:5">
      <c r="E266" s="74"/>
    </row>
    <row r="267" spans="5:5">
      <c r="E267" s="74"/>
    </row>
    <row r="268" spans="5:5">
      <c r="E268" s="74"/>
    </row>
    <row r="269" spans="5:5">
      <c r="E269" s="74"/>
    </row>
    <row r="270" spans="5:5">
      <c r="E270" s="74"/>
    </row>
    <row r="271" spans="5:5">
      <c r="E271" s="74"/>
    </row>
    <row r="272" spans="5:5">
      <c r="E272" s="74"/>
    </row>
    <row r="273" spans="5:5">
      <c r="E273" s="74"/>
    </row>
    <row r="274" spans="5:5">
      <c r="E274" s="74"/>
    </row>
    <row r="275" spans="5:5">
      <c r="E275" s="74"/>
    </row>
    <row r="276" spans="5:5">
      <c r="E276" s="74"/>
    </row>
    <row r="277" spans="5:5">
      <c r="E277" s="74"/>
    </row>
    <row r="278" spans="5:5">
      <c r="E278" s="74"/>
    </row>
    <row r="279" spans="5:5">
      <c r="E279" s="74"/>
    </row>
    <row r="280" spans="5:5">
      <c r="E280" s="74"/>
    </row>
    <row r="281" spans="5:5">
      <c r="E281" s="74"/>
    </row>
    <row r="282" spans="5:5">
      <c r="E282" s="74"/>
    </row>
    <row r="283" spans="5:5">
      <c r="E283" s="74"/>
    </row>
    <row r="284" spans="5:5">
      <c r="E284" s="74"/>
    </row>
    <row r="285" spans="5:5">
      <c r="E285" s="74"/>
    </row>
    <row r="286" spans="5:5">
      <c r="E286" s="74"/>
    </row>
    <row r="287" spans="5:5">
      <c r="E287" s="74"/>
    </row>
    <row r="288" spans="5:5">
      <c r="E288" s="74"/>
    </row>
    <row r="289" spans="5:5">
      <c r="E289" s="74"/>
    </row>
    <row r="290" spans="5:5">
      <c r="E290" s="74"/>
    </row>
    <row r="291" spans="5:5">
      <c r="E291" s="74"/>
    </row>
    <row r="292" spans="5:5">
      <c r="E292" s="74"/>
    </row>
    <row r="293" spans="5:5">
      <c r="E293" s="74"/>
    </row>
    <row r="294" spans="5:5">
      <c r="E294" s="74"/>
    </row>
    <row r="295" spans="5:5">
      <c r="E295" s="74"/>
    </row>
    <row r="296" spans="5:5">
      <c r="E296" s="74"/>
    </row>
    <row r="297" spans="5:5">
      <c r="E297" s="74"/>
    </row>
    <row r="298" spans="5:5">
      <c r="E298" s="74"/>
    </row>
    <row r="299" spans="5:5">
      <c r="E299" s="74"/>
    </row>
    <row r="300" spans="5:5">
      <c r="E300" s="74"/>
    </row>
    <row r="301" spans="5:5">
      <c r="E301" s="74"/>
    </row>
    <row r="302" spans="5:5">
      <c r="E302" s="74"/>
    </row>
    <row r="303" spans="5:5">
      <c r="E303" s="74"/>
    </row>
    <row r="304" spans="5:5">
      <c r="E304" s="74"/>
    </row>
    <row r="305" spans="5:5">
      <c r="E305" s="74"/>
    </row>
    <row r="306" spans="5:5">
      <c r="E306" s="74"/>
    </row>
    <row r="307" spans="5:5">
      <c r="E307" s="74"/>
    </row>
    <row r="308" spans="5:5">
      <c r="E308" s="74"/>
    </row>
    <row r="309" spans="5:5">
      <c r="E309" s="74"/>
    </row>
    <row r="310" spans="5:5">
      <c r="E310" s="74"/>
    </row>
    <row r="311" spans="5:5">
      <c r="E311" s="74"/>
    </row>
    <row r="312" spans="5:5">
      <c r="E312" s="74"/>
    </row>
    <row r="313" spans="5:5">
      <c r="E313" s="74"/>
    </row>
    <row r="314" spans="5:5">
      <c r="E314" s="74"/>
    </row>
    <row r="315" spans="5:5">
      <c r="E315" s="74"/>
    </row>
    <row r="316" spans="5:5">
      <c r="E316" s="74"/>
    </row>
    <row r="317" spans="5:5">
      <c r="E317" s="74"/>
    </row>
    <row r="318" spans="5:5">
      <c r="E318" s="74"/>
    </row>
    <row r="319" spans="5:5">
      <c r="E319" s="74"/>
    </row>
    <row r="320" spans="5:5">
      <c r="E320" s="74"/>
    </row>
    <row r="321" spans="5:5">
      <c r="E321" s="74"/>
    </row>
    <row r="322" spans="5:5">
      <c r="E322" s="74"/>
    </row>
    <row r="323" spans="5:5">
      <c r="E323" s="74"/>
    </row>
    <row r="324" spans="5:5">
      <c r="E324" s="74"/>
    </row>
    <row r="325" spans="5:5">
      <c r="E325" s="74"/>
    </row>
    <row r="326" spans="5:5">
      <c r="E326" s="74"/>
    </row>
    <row r="327" spans="5:5">
      <c r="E327" s="74"/>
    </row>
    <row r="328" spans="5:5">
      <c r="E328" s="74"/>
    </row>
    <row r="329" spans="5:5">
      <c r="E329" s="74"/>
    </row>
    <row r="330" spans="5:5">
      <c r="E330" s="74"/>
    </row>
    <row r="331" spans="5:5">
      <c r="E331" s="74"/>
    </row>
    <row r="332" spans="5:5">
      <c r="E332" s="74"/>
    </row>
    <row r="333" spans="5:5">
      <c r="E333" s="74"/>
    </row>
    <row r="334" spans="5:5">
      <c r="E334" s="74"/>
    </row>
    <row r="335" spans="5:5">
      <c r="E335" s="74"/>
    </row>
    <row r="336" spans="5:5">
      <c r="E336" s="74"/>
    </row>
    <row r="337" spans="5:5">
      <c r="E337" s="74"/>
    </row>
    <row r="338" spans="5:5">
      <c r="E338" s="74"/>
    </row>
    <row r="339" spans="5:5">
      <c r="E339" s="74"/>
    </row>
    <row r="340" spans="5:5">
      <c r="E340" s="74"/>
    </row>
    <row r="341" spans="5:5">
      <c r="E341" s="74"/>
    </row>
    <row r="342" spans="5:5">
      <c r="E342" s="74"/>
    </row>
    <row r="343" spans="5:5">
      <c r="E343" s="74"/>
    </row>
    <row r="344" spans="5:5">
      <c r="E344" s="74"/>
    </row>
    <row r="345" spans="5:5">
      <c r="E345" s="74"/>
    </row>
    <row r="346" spans="5:5">
      <c r="E346" s="74"/>
    </row>
    <row r="347" spans="5:5">
      <c r="E347" s="74"/>
    </row>
    <row r="348" spans="5:5">
      <c r="E348" s="74"/>
    </row>
    <row r="349" spans="5:5">
      <c r="E349" s="74"/>
    </row>
    <row r="350" spans="5:5">
      <c r="E350" s="74"/>
    </row>
    <row r="351" spans="5:5">
      <c r="E351" s="74"/>
    </row>
    <row r="352" spans="5:5">
      <c r="E352" s="74"/>
    </row>
    <row r="353" spans="5:5">
      <c r="E353" s="74"/>
    </row>
    <row r="354" spans="5:5">
      <c r="E354" s="74"/>
    </row>
    <row r="355" spans="5:5">
      <c r="E355" s="74"/>
    </row>
    <row r="356" spans="5:5">
      <c r="E356" s="74"/>
    </row>
    <row r="357" spans="5:5">
      <c r="E357" s="74"/>
    </row>
    <row r="358" spans="5:5">
      <c r="E358" s="74"/>
    </row>
    <row r="359" spans="5:5">
      <c r="E359" s="74"/>
    </row>
    <row r="360" spans="5:5">
      <c r="E360" s="74"/>
    </row>
    <row r="361" spans="5:5">
      <c r="E361" s="74"/>
    </row>
    <row r="362" spans="5:5">
      <c r="E362" s="74"/>
    </row>
    <row r="363" spans="5:5">
      <c r="E363" s="74"/>
    </row>
    <row r="364" spans="5:5">
      <c r="E364" s="74"/>
    </row>
    <row r="365" spans="5:5">
      <c r="E365" s="74"/>
    </row>
    <row r="366" spans="5:5">
      <c r="E366" s="74"/>
    </row>
    <row r="367" spans="5:5">
      <c r="E367" s="74"/>
    </row>
    <row r="368" spans="5:5">
      <c r="E368" s="74"/>
    </row>
    <row r="369" spans="5:5">
      <c r="E369" s="74"/>
    </row>
    <row r="370" spans="5:5">
      <c r="E370" s="74"/>
    </row>
    <row r="371" spans="5:5">
      <c r="E371" s="74"/>
    </row>
    <row r="372" spans="5:5">
      <c r="E372" s="74"/>
    </row>
    <row r="373" spans="5:5">
      <c r="E373" s="74"/>
    </row>
    <row r="374" spans="5:5">
      <c r="E374" s="74"/>
    </row>
    <row r="375" spans="5:5">
      <c r="E375" s="74"/>
    </row>
    <row r="376" spans="5:5">
      <c r="E376" s="74"/>
    </row>
    <row r="377" spans="5:5">
      <c r="E377" s="74"/>
    </row>
    <row r="378" spans="5:5">
      <c r="E378" s="74"/>
    </row>
    <row r="379" spans="5:5">
      <c r="E379" s="74"/>
    </row>
    <row r="380" spans="5:5">
      <c r="E380" s="74"/>
    </row>
    <row r="381" spans="5:5">
      <c r="E381" s="74"/>
    </row>
    <row r="382" spans="5:5">
      <c r="E382" s="74"/>
    </row>
    <row r="383" spans="5:5">
      <c r="E383" s="74"/>
    </row>
    <row r="384" spans="5:5">
      <c r="E384" s="74"/>
    </row>
    <row r="385" spans="5:5">
      <c r="E385" s="74"/>
    </row>
    <row r="386" spans="5:5">
      <c r="E386" s="74"/>
    </row>
    <row r="387" spans="5:5">
      <c r="E387" s="74"/>
    </row>
    <row r="388" spans="5:5">
      <c r="E388" s="74"/>
    </row>
    <row r="389" spans="5:5">
      <c r="E389" s="74"/>
    </row>
    <row r="390" spans="5:5">
      <c r="E390" s="74"/>
    </row>
    <row r="391" spans="5:5">
      <c r="E391" s="74"/>
    </row>
    <row r="392" spans="5:5">
      <c r="E392" s="74"/>
    </row>
    <row r="393" spans="5:5">
      <c r="E393" s="74"/>
    </row>
    <row r="394" spans="5:5">
      <c r="E394" s="74"/>
    </row>
    <row r="395" spans="5:5">
      <c r="E395" s="74"/>
    </row>
    <row r="396" spans="5:5">
      <c r="E396" s="74"/>
    </row>
    <row r="397" spans="5:5">
      <c r="E397" s="74"/>
    </row>
    <row r="398" spans="5:5">
      <c r="E398" s="74"/>
    </row>
    <row r="399" spans="5:5">
      <c r="E399" s="74"/>
    </row>
    <row r="400" spans="5:5">
      <c r="E400" s="74"/>
    </row>
    <row r="401" spans="5:5">
      <c r="E401" s="74"/>
    </row>
    <row r="402" spans="5:5">
      <c r="E402" s="74"/>
    </row>
    <row r="403" spans="5:5">
      <c r="E403" s="74"/>
    </row>
    <row r="404" spans="5:5">
      <c r="E404" s="74"/>
    </row>
    <row r="405" spans="5:5">
      <c r="E405" s="74"/>
    </row>
    <row r="406" spans="5:5">
      <c r="E406" s="74"/>
    </row>
    <row r="407" spans="5:5">
      <c r="E407" s="74"/>
    </row>
    <row r="408" spans="5:5">
      <c r="E408" s="74"/>
    </row>
    <row r="409" spans="5:5">
      <c r="E409" s="74"/>
    </row>
    <row r="410" spans="5:5">
      <c r="E410" s="74"/>
    </row>
    <row r="411" spans="5:5">
      <c r="E411" s="74"/>
    </row>
    <row r="412" spans="5:5">
      <c r="E412" s="74"/>
    </row>
    <row r="413" spans="5:5">
      <c r="E413" s="74"/>
    </row>
    <row r="414" spans="5:5">
      <c r="E414" s="74"/>
    </row>
    <row r="415" spans="5:5">
      <c r="E415" s="74"/>
    </row>
    <row r="416" spans="5:5">
      <c r="E416" s="74"/>
    </row>
    <row r="417" spans="5:5">
      <c r="E417" s="74"/>
    </row>
    <row r="418" spans="5:5">
      <c r="E418" s="74"/>
    </row>
    <row r="419" spans="5:5">
      <c r="E419" s="74"/>
    </row>
    <row r="420" spans="5:5">
      <c r="E420" s="74"/>
    </row>
    <row r="421" spans="5:5">
      <c r="E421" s="74"/>
    </row>
    <row r="422" spans="5:5">
      <c r="E422" s="74"/>
    </row>
    <row r="423" spans="5:5">
      <c r="E423" s="74"/>
    </row>
    <row r="424" spans="5:5">
      <c r="E424" s="74"/>
    </row>
    <row r="425" spans="5:5">
      <c r="E425" s="74"/>
    </row>
    <row r="426" spans="5:5">
      <c r="E426" s="74"/>
    </row>
    <row r="427" spans="5:5">
      <c r="E427" s="74"/>
    </row>
    <row r="428" spans="5:5">
      <c r="E428" s="74"/>
    </row>
    <row r="429" spans="5:5">
      <c r="E429" s="74"/>
    </row>
    <row r="430" spans="5:5">
      <c r="E430" s="74"/>
    </row>
    <row r="431" spans="5:5">
      <c r="E431" s="74"/>
    </row>
    <row r="432" spans="5:5">
      <c r="E432" s="74"/>
    </row>
    <row r="433" spans="5:5">
      <c r="E433" s="74"/>
    </row>
    <row r="434" spans="5:5">
      <c r="E434" s="74"/>
    </row>
    <row r="435" spans="5:5">
      <c r="E435" s="74"/>
    </row>
    <row r="436" spans="5:5">
      <c r="E436" s="74"/>
    </row>
    <row r="437" spans="5:5">
      <c r="E437" s="74"/>
    </row>
    <row r="438" spans="5:5">
      <c r="E438" s="74"/>
    </row>
    <row r="439" spans="5:5">
      <c r="E439" s="74"/>
    </row>
    <row r="440" spans="5:5">
      <c r="E440" s="74"/>
    </row>
    <row r="441" spans="5:5">
      <c r="E441" s="74"/>
    </row>
    <row r="442" spans="5:5">
      <c r="E442" s="74"/>
    </row>
    <row r="443" spans="5:5">
      <c r="E443" s="74"/>
    </row>
    <row r="444" spans="5:5">
      <c r="E444" s="74"/>
    </row>
    <row r="445" spans="5:5">
      <c r="E445" s="74"/>
    </row>
    <row r="446" spans="5:5">
      <c r="E446" s="74"/>
    </row>
    <row r="447" spans="5:5">
      <c r="E447" s="74"/>
    </row>
    <row r="448" spans="5:5">
      <c r="E448" s="74"/>
    </row>
    <row r="449" spans="5:5">
      <c r="E449" s="74"/>
    </row>
    <row r="450" spans="5:5">
      <c r="E450" s="74"/>
    </row>
    <row r="451" spans="5:5">
      <c r="E451" s="74"/>
    </row>
    <row r="452" spans="5:5">
      <c r="E452" s="74"/>
    </row>
    <row r="453" spans="5:5">
      <c r="E453" s="74"/>
    </row>
    <row r="454" spans="5:5">
      <c r="E454" s="74"/>
    </row>
    <row r="455" spans="5:5">
      <c r="E455" s="74"/>
    </row>
    <row r="456" spans="5:5">
      <c r="E456" s="74"/>
    </row>
    <row r="457" spans="5:5">
      <c r="E457" s="74"/>
    </row>
    <row r="458" spans="5:5">
      <c r="E458" s="74"/>
    </row>
    <row r="459" spans="5:5">
      <c r="E459" s="74"/>
    </row>
    <row r="460" spans="5:5">
      <c r="E460" s="74"/>
    </row>
    <row r="461" spans="5:5">
      <c r="E461" s="74"/>
    </row>
    <row r="462" spans="5:5">
      <c r="E462" s="74"/>
    </row>
    <row r="463" spans="5:5">
      <c r="E463" s="74"/>
    </row>
    <row r="464" spans="5:5">
      <c r="E464" s="74"/>
    </row>
    <row r="465" spans="5:5">
      <c r="E465" s="74"/>
    </row>
    <row r="466" spans="5:5">
      <c r="E466" s="74"/>
    </row>
    <row r="467" spans="5:5">
      <c r="E467" s="74"/>
    </row>
    <row r="468" spans="5:5">
      <c r="E468" s="74"/>
    </row>
    <row r="469" spans="5:5">
      <c r="E469" s="74"/>
    </row>
    <row r="470" spans="5:5">
      <c r="E470" s="74"/>
    </row>
    <row r="471" spans="5:5">
      <c r="E471" s="74"/>
    </row>
    <row r="472" spans="5:5">
      <c r="E472" s="74"/>
    </row>
    <row r="473" spans="5:5">
      <c r="E473" s="74"/>
    </row>
    <row r="474" spans="5:5">
      <c r="E474" s="74"/>
    </row>
    <row r="475" spans="5:5">
      <c r="E475" s="74"/>
    </row>
    <row r="476" spans="5:5">
      <c r="E476" s="74"/>
    </row>
    <row r="477" spans="5:5">
      <c r="E477" s="74"/>
    </row>
    <row r="478" spans="5:5">
      <c r="E478" s="74"/>
    </row>
    <row r="479" spans="5:5">
      <c r="E479" s="74"/>
    </row>
    <row r="480" spans="5:5">
      <c r="E480" s="74"/>
    </row>
    <row r="481" spans="5:5">
      <c r="E481" s="74"/>
    </row>
    <row r="482" spans="5:5">
      <c r="E482" s="74"/>
    </row>
    <row r="483" spans="5:5">
      <c r="E483" s="74"/>
    </row>
    <row r="484" spans="5:5">
      <c r="E484" s="74"/>
    </row>
    <row r="485" spans="5:5">
      <c r="E485" s="74"/>
    </row>
    <row r="486" spans="5:5">
      <c r="E486" s="74"/>
    </row>
    <row r="487" spans="5:5">
      <c r="E487" s="74"/>
    </row>
    <row r="488" spans="5:5">
      <c r="E488" s="74"/>
    </row>
    <row r="489" spans="5:5">
      <c r="E489" s="74"/>
    </row>
    <row r="490" spans="5:5">
      <c r="E490" s="74"/>
    </row>
    <row r="491" spans="5:5">
      <c r="E491" s="74"/>
    </row>
    <row r="492" spans="5:5">
      <c r="E492" s="74"/>
    </row>
    <row r="493" spans="5:5">
      <c r="E493" s="74"/>
    </row>
    <row r="494" spans="5:5">
      <c r="E494" s="74"/>
    </row>
    <row r="495" spans="5:5">
      <c r="E495" s="74"/>
    </row>
    <row r="496" spans="5:5">
      <c r="E496" s="74"/>
    </row>
    <row r="497" spans="5:5">
      <c r="E497" s="74"/>
    </row>
    <row r="498" spans="5:5">
      <c r="E498" s="74"/>
    </row>
    <row r="499" spans="5:5">
      <c r="E499" s="74"/>
    </row>
    <row r="500" spans="5:5">
      <c r="E500" s="74"/>
    </row>
    <row r="501" spans="5:5">
      <c r="E501" s="74"/>
    </row>
    <row r="502" spans="5:5">
      <c r="E502" s="74"/>
    </row>
    <row r="503" spans="5:5">
      <c r="E503" s="74"/>
    </row>
    <row r="504" spans="5:5">
      <c r="E504" s="74"/>
    </row>
    <row r="505" spans="5:5">
      <c r="E505" s="74"/>
    </row>
    <row r="506" spans="5:5">
      <c r="E506" s="74"/>
    </row>
    <row r="507" spans="5:5">
      <c r="E507" s="74"/>
    </row>
    <row r="508" spans="5:5">
      <c r="E508" s="74"/>
    </row>
    <row r="509" spans="5:5">
      <c r="E509" s="74"/>
    </row>
    <row r="510" spans="5:5">
      <c r="E510" s="74"/>
    </row>
    <row r="511" spans="5:5">
      <c r="E511" s="74"/>
    </row>
    <row r="512" spans="5:5">
      <c r="E512" s="74"/>
    </row>
    <row r="513" spans="5:5">
      <c r="E513" s="74"/>
    </row>
    <row r="514" spans="5:5">
      <c r="E514" s="74"/>
    </row>
    <row r="515" spans="5:5">
      <c r="E515" s="74"/>
    </row>
    <row r="516" spans="5:5">
      <c r="E516" s="74"/>
    </row>
    <row r="517" spans="5:5">
      <c r="E517" s="74"/>
    </row>
    <row r="518" spans="5:5">
      <c r="E518" s="74"/>
    </row>
    <row r="519" spans="5:5">
      <c r="E519" s="74"/>
    </row>
    <row r="520" spans="5:5">
      <c r="E520" s="74"/>
    </row>
    <row r="521" spans="5:5">
      <c r="E521" s="74"/>
    </row>
    <row r="522" spans="5:5">
      <c r="E522" s="74"/>
    </row>
    <row r="523" spans="5:5">
      <c r="E523" s="74"/>
    </row>
    <row r="524" spans="5:5">
      <c r="E524" s="74"/>
    </row>
    <row r="525" spans="5:5">
      <c r="E525" s="74"/>
    </row>
    <row r="526" spans="5:5">
      <c r="E526" s="74"/>
    </row>
    <row r="527" spans="5:5">
      <c r="E527" s="74"/>
    </row>
    <row r="528" spans="5:5">
      <c r="E528" s="74"/>
    </row>
    <row r="529" spans="5:5">
      <c r="E529" s="74"/>
    </row>
    <row r="530" spans="5:5">
      <c r="E530" s="74"/>
    </row>
    <row r="531" spans="5:5">
      <c r="E531" s="74"/>
    </row>
    <row r="532" spans="5:5">
      <c r="E532" s="74"/>
    </row>
    <row r="533" spans="5:5">
      <c r="E533" s="74"/>
    </row>
    <row r="534" spans="5:5">
      <c r="E534" s="74"/>
    </row>
    <row r="535" spans="5:5">
      <c r="E535" s="74"/>
    </row>
    <row r="536" spans="5:5">
      <c r="E536" s="74"/>
    </row>
    <row r="537" spans="5:5">
      <c r="E537" s="74"/>
    </row>
    <row r="538" spans="5:5">
      <c r="E538" s="74"/>
    </row>
    <row r="539" spans="5:5">
      <c r="E539" s="74"/>
    </row>
    <row r="540" spans="5:5">
      <c r="E540" s="74"/>
    </row>
    <row r="541" spans="5:5">
      <c r="E541" s="74"/>
    </row>
    <row r="542" spans="5:5">
      <c r="E542" s="74"/>
    </row>
    <row r="543" spans="5:5">
      <c r="E543" s="74"/>
    </row>
    <row r="544" spans="5:5">
      <c r="E544" s="74"/>
    </row>
    <row r="545" spans="5:5">
      <c r="E545" s="74"/>
    </row>
    <row r="546" spans="5:5">
      <c r="E546" s="74"/>
    </row>
    <row r="547" spans="5:5">
      <c r="E547" s="74"/>
    </row>
    <row r="548" spans="5:5">
      <c r="E548" s="74"/>
    </row>
    <row r="549" spans="5:5">
      <c r="E549" s="74"/>
    </row>
    <row r="550" spans="5:5">
      <c r="E550" s="74"/>
    </row>
    <row r="551" spans="5:5">
      <c r="E551" s="74"/>
    </row>
    <row r="552" spans="5:5">
      <c r="E552" s="74"/>
    </row>
    <row r="553" spans="5:5">
      <c r="E553" s="74"/>
    </row>
    <row r="554" spans="5:5">
      <c r="E554" s="74"/>
    </row>
    <row r="555" spans="5:5">
      <c r="E555" s="74"/>
    </row>
    <row r="556" spans="5:5">
      <c r="E556" s="74"/>
    </row>
    <row r="557" spans="5:5">
      <c r="E557" s="74"/>
    </row>
    <row r="558" spans="5:5">
      <c r="E558" s="74"/>
    </row>
    <row r="559" spans="5:5">
      <c r="E559" s="74"/>
    </row>
    <row r="560" spans="5:5">
      <c r="E560" s="74"/>
    </row>
    <row r="561" spans="5:5">
      <c r="E561" s="74"/>
    </row>
    <row r="562" spans="5:5">
      <c r="E562" s="74"/>
    </row>
    <row r="563" spans="5:5">
      <c r="E563" s="74"/>
    </row>
    <row r="564" spans="5:5">
      <c r="E564" s="74"/>
    </row>
    <row r="565" spans="5:5">
      <c r="E565" s="74"/>
    </row>
    <row r="566" spans="5:5">
      <c r="E566" s="74"/>
    </row>
    <row r="567" spans="5:5">
      <c r="E567" s="74"/>
    </row>
    <row r="568" spans="5:5">
      <c r="E568" s="74"/>
    </row>
    <row r="569" spans="5:5">
      <c r="E569" s="74"/>
    </row>
    <row r="570" spans="5:5">
      <c r="E570" s="74"/>
    </row>
    <row r="571" spans="5:5">
      <c r="E571" s="74"/>
    </row>
    <row r="572" spans="5:5">
      <c r="E572" s="74"/>
    </row>
    <row r="573" spans="5:5">
      <c r="E573" s="74"/>
    </row>
    <row r="574" spans="5:5">
      <c r="E574" s="74"/>
    </row>
    <row r="575" spans="5:5">
      <c r="E575" s="74"/>
    </row>
    <row r="576" spans="5:5">
      <c r="E576" s="74"/>
    </row>
    <row r="577" spans="5:5">
      <c r="E577" s="74"/>
    </row>
    <row r="578" spans="5:5">
      <c r="E578" s="74"/>
    </row>
    <row r="579" spans="5:5">
      <c r="E579" s="74"/>
    </row>
    <row r="580" spans="5:5">
      <c r="E580" s="74"/>
    </row>
    <row r="581" spans="5:5">
      <c r="E581" s="74"/>
    </row>
    <row r="582" spans="5:5">
      <c r="E582" s="74"/>
    </row>
    <row r="583" spans="5:5">
      <c r="E583" s="74"/>
    </row>
    <row r="584" spans="5:5">
      <c r="E584" s="74"/>
    </row>
    <row r="585" spans="5:5">
      <c r="E585" s="74"/>
    </row>
    <row r="586" spans="5:5">
      <c r="E586" s="74"/>
    </row>
    <row r="587" spans="5:5">
      <c r="E587" s="74"/>
    </row>
    <row r="588" spans="5:5">
      <c r="E588" s="74"/>
    </row>
    <row r="589" spans="5:5">
      <c r="E589" s="74"/>
    </row>
    <row r="590" spans="5:5">
      <c r="E590" s="74"/>
    </row>
    <row r="591" spans="5:5">
      <c r="E591" s="74"/>
    </row>
    <row r="592" spans="5:5">
      <c r="E592" s="74"/>
    </row>
    <row r="593" spans="5:5">
      <c r="E593" s="74"/>
    </row>
    <row r="594" spans="5:5">
      <c r="E594" s="74"/>
    </row>
    <row r="595" spans="5:5">
      <c r="E595" s="74"/>
    </row>
    <row r="596" spans="5:5">
      <c r="E596" s="74"/>
    </row>
    <row r="597" spans="5:5">
      <c r="E597" s="74"/>
    </row>
    <row r="598" spans="5:5">
      <c r="E598" s="74"/>
    </row>
    <row r="599" spans="5:5">
      <c r="E599" s="74"/>
    </row>
    <row r="600" spans="5:5">
      <c r="E600" s="74"/>
    </row>
    <row r="601" spans="5:5">
      <c r="E601" s="74"/>
    </row>
    <row r="602" spans="5:5">
      <c r="E602" s="74"/>
    </row>
    <row r="603" spans="5:5">
      <c r="E603" s="74"/>
    </row>
    <row r="604" spans="5:5">
      <c r="E604" s="74"/>
    </row>
    <row r="605" spans="5:5">
      <c r="E605" s="74"/>
    </row>
    <row r="606" spans="5:5">
      <c r="E606" s="74"/>
    </row>
    <row r="607" spans="5:5">
      <c r="E607" s="74"/>
    </row>
    <row r="608" spans="5:5">
      <c r="E608" s="74"/>
    </row>
    <row r="609" spans="5:5">
      <c r="E609" s="74"/>
    </row>
    <row r="610" spans="5:5">
      <c r="E610" s="74"/>
    </row>
    <row r="611" spans="5:5">
      <c r="E611" s="74"/>
    </row>
    <row r="612" spans="5:5">
      <c r="E612" s="74"/>
    </row>
    <row r="613" spans="5:5">
      <c r="E613" s="74"/>
    </row>
    <row r="614" spans="5:5">
      <c r="E614" s="74"/>
    </row>
    <row r="615" spans="5:5">
      <c r="E615" s="74"/>
    </row>
    <row r="616" spans="5:5">
      <c r="E616" s="74"/>
    </row>
    <row r="617" spans="5:5">
      <c r="E617" s="74"/>
    </row>
    <row r="618" spans="5:5">
      <c r="E618" s="74"/>
    </row>
    <row r="619" spans="5:5">
      <c r="E619" s="74"/>
    </row>
    <row r="620" spans="5:5">
      <c r="E620" s="74"/>
    </row>
    <row r="621" spans="5:5">
      <c r="E621" s="74"/>
    </row>
    <row r="622" spans="5:5">
      <c r="E622" s="74"/>
    </row>
    <row r="623" spans="5:5">
      <c r="E623" s="74"/>
    </row>
    <row r="624" spans="5:5">
      <c r="E624" s="74"/>
    </row>
    <row r="625" spans="5:5">
      <c r="E625" s="74"/>
    </row>
    <row r="626" spans="5:5">
      <c r="E626" s="74"/>
    </row>
    <row r="627" spans="5:5">
      <c r="E627" s="74"/>
    </row>
    <row r="628" spans="5:5">
      <c r="E628" s="74"/>
    </row>
    <row r="629" spans="5:5">
      <c r="E629" s="74"/>
    </row>
    <row r="630" spans="5:5">
      <c r="E630" s="74"/>
    </row>
    <row r="631" spans="5:5">
      <c r="E631" s="74"/>
    </row>
    <row r="632" spans="5:5">
      <c r="E632" s="74"/>
    </row>
    <row r="633" spans="5:5">
      <c r="E633" s="74"/>
    </row>
    <row r="634" spans="5:5">
      <c r="E634" s="74"/>
    </row>
    <row r="635" spans="5:5">
      <c r="E635" s="74"/>
    </row>
    <row r="636" spans="5:5">
      <c r="E636" s="74"/>
    </row>
    <row r="637" spans="5:5">
      <c r="E637" s="74"/>
    </row>
    <row r="638" spans="5:5">
      <c r="E638" s="74"/>
    </row>
    <row r="639" spans="5:5">
      <c r="E639" s="74"/>
    </row>
    <row r="640" spans="5:5">
      <c r="E640" s="74"/>
    </row>
    <row r="641" spans="5:5">
      <c r="E641" s="74"/>
    </row>
    <row r="642" spans="5:5">
      <c r="E642" s="74"/>
    </row>
    <row r="643" spans="5:5">
      <c r="E643" s="74"/>
    </row>
    <row r="644" spans="5:5">
      <c r="E644" s="74"/>
    </row>
    <row r="645" spans="5:5">
      <c r="E645" s="74"/>
    </row>
    <row r="646" spans="5:5">
      <c r="E646" s="74"/>
    </row>
    <row r="647" spans="5:5">
      <c r="E647" s="74"/>
    </row>
    <row r="648" spans="5:5">
      <c r="E648" s="74"/>
    </row>
    <row r="649" spans="5:5">
      <c r="E649" s="74"/>
    </row>
    <row r="650" spans="5:5">
      <c r="E650" s="74"/>
    </row>
    <row r="651" spans="5:5">
      <c r="E651" s="74"/>
    </row>
    <row r="652" spans="5:5">
      <c r="E652" s="74"/>
    </row>
    <row r="653" spans="5:5">
      <c r="E653" s="74"/>
    </row>
    <row r="654" spans="5:5">
      <c r="E654" s="74"/>
    </row>
    <row r="655" spans="5:5">
      <c r="E655" s="74"/>
    </row>
    <row r="656" spans="5:5">
      <c r="E656" s="74"/>
    </row>
    <row r="657" spans="5:5">
      <c r="E657" s="74"/>
    </row>
    <row r="658" spans="5:5">
      <c r="E658" s="74"/>
    </row>
    <row r="659" spans="5:5">
      <c r="E659" s="74"/>
    </row>
    <row r="660" spans="5:5">
      <c r="E660" s="74"/>
    </row>
    <row r="661" spans="5:5">
      <c r="E661" s="74"/>
    </row>
    <row r="662" spans="5:5">
      <c r="E662" s="74"/>
    </row>
    <row r="663" spans="5:5">
      <c r="E663" s="74"/>
    </row>
    <row r="664" spans="5:5">
      <c r="E664" s="74"/>
    </row>
    <row r="665" spans="5:5">
      <c r="E665" s="74"/>
    </row>
    <row r="666" spans="5:5">
      <c r="E666" s="74"/>
    </row>
    <row r="667" spans="5:5">
      <c r="E667" s="74"/>
    </row>
    <row r="668" spans="5:5">
      <c r="E668" s="74"/>
    </row>
    <row r="669" spans="5:5">
      <c r="E669" s="74"/>
    </row>
    <row r="670" spans="5:5">
      <c r="E670" s="74"/>
    </row>
    <row r="671" spans="5:5">
      <c r="E671" s="74"/>
    </row>
    <row r="672" spans="5:5">
      <c r="E672" s="74"/>
    </row>
    <row r="673" spans="5:5">
      <c r="E673" s="74"/>
    </row>
    <row r="674" spans="5:5">
      <c r="E674" s="74"/>
    </row>
    <row r="675" spans="5:5">
      <c r="E675" s="74"/>
    </row>
    <row r="676" spans="5:5">
      <c r="E676" s="74"/>
    </row>
    <row r="677" spans="5:5">
      <c r="E677" s="74"/>
    </row>
    <row r="678" spans="5:5">
      <c r="E678" s="74"/>
    </row>
    <row r="679" spans="5:5">
      <c r="E679" s="74"/>
    </row>
    <row r="680" spans="5:5">
      <c r="E680" s="74"/>
    </row>
    <row r="681" spans="5:5">
      <c r="E681" s="74"/>
    </row>
    <row r="682" spans="5:5">
      <c r="E682" s="74"/>
    </row>
    <row r="683" spans="5:5">
      <c r="E683" s="74"/>
    </row>
    <row r="684" spans="5:5">
      <c r="E684" s="74"/>
    </row>
    <row r="685" spans="5:5">
      <c r="E685" s="74"/>
    </row>
    <row r="686" spans="5:5">
      <c r="E686" s="74"/>
    </row>
    <row r="687" spans="5:5">
      <c r="E687" s="74"/>
    </row>
    <row r="688" spans="5:5">
      <c r="E688" s="74"/>
    </row>
    <row r="689" spans="5:5">
      <c r="E689" s="74"/>
    </row>
    <row r="690" spans="5:5">
      <c r="E690" s="74"/>
    </row>
    <row r="691" spans="5:5">
      <c r="E691" s="74"/>
    </row>
    <row r="692" spans="5:5">
      <c r="E692" s="74"/>
    </row>
    <row r="693" spans="5:5">
      <c r="E693" s="74"/>
    </row>
    <row r="694" spans="5:5">
      <c r="E694" s="74"/>
    </row>
    <row r="695" spans="5:5">
      <c r="E695" s="74"/>
    </row>
    <row r="696" spans="5:5">
      <c r="E696" s="74"/>
    </row>
    <row r="697" spans="5:5">
      <c r="E697" s="74"/>
    </row>
    <row r="698" spans="5:5">
      <c r="E698" s="74"/>
    </row>
    <row r="699" spans="5:5">
      <c r="E699" s="74"/>
    </row>
    <row r="700" spans="5:5">
      <c r="E700" s="74"/>
    </row>
    <row r="701" spans="5:5">
      <c r="E701" s="74"/>
    </row>
    <row r="702" spans="5:5">
      <c r="E702" s="74"/>
    </row>
    <row r="703" spans="5:5">
      <c r="E703" s="74"/>
    </row>
    <row r="704" spans="5:5">
      <c r="E704" s="74"/>
    </row>
    <row r="705" spans="5:5">
      <c r="E705" s="74"/>
    </row>
    <row r="706" spans="5:5">
      <c r="E706" s="74"/>
    </row>
    <row r="707" spans="5:5">
      <c r="E707" s="74"/>
    </row>
    <row r="708" spans="5:5">
      <c r="E708" s="74"/>
    </row>
    <row r="709" spans="5:5">
      <c r="E709" s="74"/>
    </row>
    <row r="710" spans="5:5">
      <c r="E710" s="74"/>
    </row>
    <row r="711" spans="5:5">
      <c r="E711" s="74"/>
    </row>
    <row r="712" spans="5:5">
      <c r="E712" s="74"/>
    </row>
    <row r="713" spans="5:5">
      <c r="E713" s="74"/>
    </row>
    <row r="714" spans="5:5">
      <c r="E714" s="74"/>
    </row>
    <row r="715" spans="5:5">
      <c r="E715" s="74"/>
    </row>
    <row r="716" spans="5:5">
      <c r="E716" s="74"/>
    </row>
    <row r="717" spans="5:5">
      <c r="E717" s="74"/>
    </row>
    <row r="718" spans="5:5">
      <c r="E718" s="74"/>
    </row>
    <row r="719" spans="5:5">
      <c r="E719" s="74"/>
    </row>
    <row r="720" spans="5:5">
      <c r="E720" s="74"/>
    </row>
    <row r="721" spans="5:5">
      <c r="E721" s="74"/>
    </row>
    <row r="722" spans="5:5">
      <c r="E722" s="74"/>
    </row>
    <row r="723" spans="5:5">
      <c r="E723" s="74"/>
    </row>
    <row r="724" spans="5:5">
      <c r="E724" s="74"/>
    </row>
    <row r="725" spans="5:5">
      <c r="E725" s="74"/>
    </row>
    <row r="726" spans="5:5">
      <c r="E726" s="74"/>
    </row>
    <row r="727" spans="5:5">
      <c r="E727" s="74"/>
    </row>
    <row r="728" spans="5:5">
      <c r="E728" s="74"/>
    </row>
    <row r="729" spans="5:5">
      <c r="E729" s="74"/>
    </row>
    <row r="730" spans="5:5">
      <c r="E730" s="74"/>
    </row>
    <row r="731" spans="5:5">
      <c r="E731" s="74"/>
    </row>
    <row r="732" spans="5:5">
      <c r="E732" s="74"/>
    </row>
    <row r="733" spans="5:5">
      <c r="E733" s="74"/>
    </row>
    <row r="734" spans="5:5">
      <c r="E734" s="74"/>
    </row>
    <row r="735" spans="5:5">
      <c r="E735" s="74"/>
    </row>
    <row r="736" spans="5:5">
      <c r="E736" s="74"/>
    </row>
    <row r="737" spans="5:5">
      <c r="E737" s="74"/>
    </row>
    <row r="738" spans="5:5">
      <c r="E738" s="74"/>
    </row>
    <row r="739" spans="5:5">
      <c r="E739" s="74"/>
    </row>
    <row r="740" spans="5:5">
      <c r="E740" s="74"/>
    </row>
    <row r="741" spans="5:5">
      <c r="E741" s="74"/>
    </row>
    <row r="742" spans="5:5">
      <c r="E742" s="74"/>
    </row>
    <row r="743" spans="5:5">
      <c r="E743" s="74"/>
    </row>
    <row r="744" spans="5:5">
      <c r="E744" s="74"/>
    </row>
    <row r="745" spans="5:5">
      <c r="E745" s="74"/>
    </row>
    <row r="746" spans="5:5">
      <c r="E746" s="74"/>
    </row>
    <row r="747" spans="5:5">
      <c r="E747" s="74"/>
    </row>
    <row r="748" spans="5:5">
      <c r="E748" s="74"/>
    </row>
    <row r="749" spans="5:5">
      <c r="E749" s="74"/>
    </row>
    <row r="750" spans="5:5">
      <c r="E750" s="74"/>
    </row>
    <row r="751" spans="5:5">
      <c r="E751" s="74"/>
    </row>
    <row r="752" spans="5:5">
      <c r="E752" s="74"/>
    </row>
    <row r="753" spans="5:5">
      <c r="E753" s="74"/>
    </row>
    <row r="754" spans="5:5">
      <c r="E754" s="74"/>
    </row>
    <row r="755" spans="5:5">
      <c r="E755" s="74"/>
    </row>
    <row r="756" spans="5:5">
      <c r="E756" s="74"/>
    </row>
    <row r="757" spans="5:5">
      <c r="E757" s="74"/>
    </row>
    <row r="758" spans="5:5">
      <c r="E758" s="74"/>
    </row>
    <row r="759" spans="5:5">
      <c r="E759" s="74"/>
    </row>
    <row r="760" spans="5:5">
      <c r="E760" s="74"/>
    </row>
    <row r="761" spans="5:5">
      <c r="E761" s="74"/>
    </row>
    <row r="762" spans="5:5">
      <c r="E762" s="74"/>
    </row>
    <row r="763" spans="5:5">
      <c r="E763" s="74"/>
    </row>
    <row r="764" spans="5:5">
      <c r="E764" s="74"/>
    </row>
    <row r="765" spans="5:5">
      <c r="E765" s="74"/>
    </row>
    <row r="766" spans="5:5">
      <c r="E766" s="74"/>
    </row>
    <row r="767" spans="5:5">
      <c r="E767" s="74"/>
    </row>
    <row r="768" spans="5:5">
      <c r="E768" s="74"/>
    </row>
    <row r="769" spans="5:5">
      <c r="E769" s="74"/>
    </row>
    <row r="770" spans="5:5">
      <c r="E770" s="74"/>
    </row>
    <row r="771" spans="5:5">
      <c r="E771" s="74"/>
    </row>
    <row r="772" spans="5:5">
      <c r="E772" s="74"/>
    </row>
    <row r="773" spans="5:5">
      <c r="E773" s="74"/>
    </row>
    <row r="774" spans="5:5">
      <c r="E774" s="74"/>
    </row>
    <row r="775" spans="5:5">
      <c r="E775" s="74"/>
    </row>
    <row r="776" spans="5:5">
      <c r="E776" s="74"/>
    </row>
    <row r="777" spans="5:5">
      <c r="E777" s="74"/>
    </row>
    <row r="778" spans="5:5">
      <c r="E778" s="74"/>
    </row>
    <row r="779" spans="5:5">
      <c r="E779" s="74"/>
    </row>
    <row r="780" spans="5:5">
      <c r="E780" s="74"/>
    </row>
    <row r="781" spans="5:5">
      <c r="E781" s="74"/>
    </row>
    <row r="782" spans="5:5">
      <c r="E782" s="74"/>
    </row>
    <row r="783" spans="5:5">
      <c r="E783" s="74"/>
    </row>
    <row r="784" spans="5:5">
      <c r="E784" s="74"/>
    </row>
    <row r="785" spans="5:5">
      <c r="E785" s="74"/>
    </row>
    <row r="786" spans="5:5">
      <c r="E786" s="74"/>
    </row>
    <row r="787" spans="5:5">
      <c r="E787" s="74"/>
    </row>
    <row r="788" spans="5:5">
      <c r="E788" s="74"/>
    </row>
    <row r="789" spans="5:5">
      <c r="E789" s="74"/>
    </row>
    <row r="790" spans="5:5">
      <c r="E790" s="74"/>
    </row>
    <row r="791" spans="5:5">
      <c r="E791" s="74"/>
    </row>
    <row r="792" spans="5:5">
      <c r="E792" s="74"/>
    </row>
    <row r="793" spans="5:5">
      <c r="E793" s="74"/>
    </row>
    <row r="794" spans="5:5">
      <c r="E794" s="74"/>
    </row>
    <row r="795" spans="5:5">
      <c r="E795" s="74"/>
    </row>
    <row r="796" spans="5:5">
      <c r="E796" s="74"/>
    </row>
    <row r="797" spans="5:5">
      <c r="E797" s="74"/>
    </row>
    <row r="798" spans="5:5">
      <c r="E798" s="74"/>
    </row>
    <row r="799" spans="5:5">
      <c r="E799" s="74"/>
    </row>
    <row r="800" spans="5:5">
      <c r="E800" s="74"/>
    </row>
    <row r="801" spans="5:5">
      <c r="E801" s="74"/>
    </row>
    <row r="802" spans="5:5">
      <c r="E802" s="74"/>
    </row>
    <row r="803" spans="5:5">
      <c r="E803" s="74"/>
    </row>
    <row r="804" spans="5:5">
      <c r="E804" s="74"/>
    </row>
    <row r="805" spans="5:5">
      <c r="E805" s="74"/>
    </row>
    <row r="806" spans="5:5">
      <c r="E806" s="74"/>
    </row>
    <row r="807" spans="5:5">
      <c r="E807" s="74"/>
    </row>
    <row r="808" spans="5:5">
      <c r="E808" s="74"/>
    </row>
    <row r="809" spans="5:5">
      <c r="E809" s="74"/>
    </row>
    <row r="810" spans="5:5">
      <c r="E810" s="74"/>
    </row>
    <row r="811" spans="5:5">
      <c r="E811" s="74"/>
    </row>
    <row r="812" spans="5:5">
      <c r="E812" s="74"/>
    </row>
    <row r="813" spans="5:5">
      <c r="E813" s="74"/>
    </row>
    <row r="814" spans="5:5">
      <c r="E814" s="74"/>
    </row>
    <row r="815" spans="5:5">
      <c r="E815" s="74"/>
    </row>
    <row r="816" spans="5:5">
      <c r="E816" s="74"/>
    </row>
    <row r="817" spans="5:5">
      <c r="E817" s="74"/>
    </row>
    <row r="818" spans="5:5">
      <c r="E818" s="74"/>
    </row>
    <row r="819" spans="5:5">
      <c r="E819" s="74"/>
    </row>
    <row r="820" spans="5:5">
      <c r="E820" s="74"/>
    </row>
    <row r="821" spans="5:5">
      <c r="E821" s="74"/>
    </row>
    <row r="822" spans="5:5">
      <c r="E822" s="74"/>
    </row>
    <row r="823" spans="5:5">
      <c r="E823" s="74"/>
    </row>
    <row r="824" spans="5:5">
      <c r="E824" s="74"/>
    </row>
    <row r="825" spans="5:5">
      <c r="E825" s="74"/>
    </row>
    <row r="826" spans="5:5">
      <c r="E826" s="74"/>
    </row>
    <row r="827" spans="5:5">
      <c r="E827" s="74"/>
    </row>
    <row r="828" spans="5:5">
      <c r="E828" s="74"/>
    </row>
    <row r="829" spans="5:5">
      <c r="E829" s="74"/>
    </row>
    <row r="830" spans="5:5">
      <c r="E830" s="74"/>
    </row>
    <row r="831" spans="5:5">
      <c r="E831" s="74"/>
    </row>
    <row r="832" spans="5:5">
      <c r="E832" s="74"/>
    </row>
    <row r="833" spans="5:5">
      <c r="E833" s="74"/>
    </row>
    <row r="834" spans="5:5">
      <c r="E834" s="74"/>
    </row>
    <row r="835" spans="5:5">
      <c r="E835" s="74"/>
    </row>
    <row r="836" spans="5:5">
      <c r="E836" s="74"/>
    </row>
    <row r="837" spans="5:5">
      <c r="E837" s="74"/>
    </row>
    <row r="838" spans="5:5">
      <c r="E838" s="74"/>
    </row>
    <row r="839" spans="5:5">
      <c r="E839" s="74"/>
    </row>
    <row r="840" spans="5:5">
      <c r="E840" s="74"/>
    </row>
    <row r="841" spans="5:5">
      <c r="E841" s="74"/>
    </row>
    <row r="842" spans="5:5">
      <c r="E842" s="74"/>
    </row>
    <row r="843" spans="5:5">
      <c r="E843" s="74"/>
    </row>
    <row r="844" spans="5:5">
      <c r="E844" s="74"/>
    </row>
    <row r="845" spans="5:5">
      <c r="E845" s="74"/>
    </row>
    <row r="846" spans="5:5">
      <c r="E846" s="74"/>
    </row>
    <row r="847" spans="5:5">
      <c r="E847" s="74"/>
    </row>
    <row r="848" spans="5:5">
      <c r="E848" s="74"/>
    </row>
    <row r="849" spans="5:5">
      <c r="E849" s="74"/>
    </row>
    <row r="850" spans="5:5">
      <c r="E850" s="74"/>
    </row>
    <row r="851" spans="5:5">
      <c r="E851" s="74"/>
    </row>
    <row r="852" spans="5:5">
      <c r="E852" s="74"/>
    </row>
    <row r="853" spans="5:5">
      <c r="E853" s="74"/>
    </row>
    <row r="854" spans="5:5">
      <c r="E854" s="74"/>
    </row>
    <row r="855" spans="5:5">
      <c r="E855" s="74"/>
    </row>
    <row r="856" spans="5:5">
      <c r="E856" s="74"/>
    </row>
    <row r="857" spans="5:5">
      <c r="E857" s="74"/>
    </row>
    <row r="858" spans="5:5">
      <c r="E858" s="74"/>
    </row>
    <row r="859" spans="5:5">
      <c r="E859" s="74"/>
    </row>
    <row r="860" spans="5:5">
      <c r="E860" s="74"/>
    </row>
    <row r="861" spans="5:5">
      <c r="E861" s="74"/>
    </row>
    <row r="862" spans="5:5">
      <c r="E862" s="74"/>
    </row>
    <row r="863" spans="5:5">
      <c r="E863" s="74"/>
    </row>
    <row r="864" spans="5:5">
      <c r="E864" s="74"/>
    </row>
    <row r="865" spans="5:5">
      <c r="E865" s="74"/>
    </row>
    <row r="866" spans="5:5">
      <c r="E866" s="74"/>
    </row>
    <row r="867" spans="5:5">
      <c r="E867" s="74"/>
    </row>
    <row r="868" spans="5:5">
      <c r="E868" s="74"/>
    </row>
    <row r="869" spans="5:5">
      <c r="E869" s="74"/>
    </row>
    <row r="870" spans="5:5">
      <c r="E870" s="74"/>
    </row>
    <row r="871" spans="5:5">
      <c r="E871" s="74"/>
    </row>
    <row r="872" spans="5:5">
      <c r="E872" s="74"/>
    </row>
    <row r="873" spans="5:5">
      <c r="E873" s="74"/>
    </row>
    <row r="874" spans="5:5">
      <c r="E874" s="74"/>
    </row>
    <row r="875" spans="5:5">
      <c r="E875" s="74"/>
    </row>
    <row r="876" spans="5:5">
      <c r="E876" s="74"/>
    </row>
    <row r="877" spans="5:5">
      <c r="E877" s="74"/>
    </row>
    <row r="878" spans="5:5">
      <c r="E878" s="74"/>
    </row>
    <row r="879" spans="5:5">
      <c r="E879" s="74"/>
    </row>
    <row r="880" spans="5:5">
      <c r="E880" s="74"/>
    </row>
    <row r="881" spans="5:5">
      <c r="E881" s="74"/>
    </row>
    <row r="882" spans="5:5">
      <c r="E882" s="74"/>
    </row>
    <row r="883" spans="5:5">
      <c r="E883" s="74"/>
    </row>
    <row r="884" spans="5:5">
      <c r="E884" s="74"/>
    </row>
    <row r="885" spans="5:5">
      <c r="E885" s="74"/>
    </row>
    <row r="886" spans="5:5">
      <c r="E886" s="74"/>
    </row>
    <row r="887" spans="5:5">
      <c r="E887" s="74"/>
    </row>
    <row r="888" spans="5:5">
      <c r="E888" s="74"/>
    </row>
    <row r="889" spans="5:5">
      <c r="E889" s="74"/>
    </row>
    <row r="890" spans="5:5">
      <c r="E890" s="74"/>
    </row>
    <row r="891" spans="5:5">
      <c r="E891" s="74"/>
    </row>
    <row r="892" spans="5:5">
      <c r="E892" s="74"/>
    </row>
    <row r="893" spans="5:5">
      <c r="E893" s="74"/>
    </row>
    <row r="894" spans="5:5">
      <c r="E894" s="74"/>
    </row>
    <row r="895" spans="5:5">
      <c r="E895" s="74"/>
    </row>
    <row r="896" spans="5:5">
      <c r="E896" s="74"/>
    </row>
    <row r="897" spans="5:5">
      <c r="E897" s="74"/>
    </row>
    <row r="898" spans="5:5">
      <c r="E898" s="74"/>
    </row>
    <row r="899" spans="5:5">
      <c r="E899" s="74"/>
    </row>
    <row r="900" spans="5:5">
      <c r="E900" s="74"/>
    </row>
    <row r="901" spans="5:5">
      <c r="E901" s="74"/>
    </row>
    <row r="902" spans="5:5">
      <c r="E902" s="74"/>
    </row>
    <row r="903" spans="5:5">
      <c r="E903" s="74"/>
    </row>
    <row r="904" spans="5:5">
      <c r="E904" s="74"/>
    </row>
    <row r="905" spans="5:5">
      <c r="E905" s="74"/>
    </row>
    <row r="906" spans="5:5">
      <c r="E906" s="74"/>
    </row>
    <row r="907" spans="5:5">
      <c r="E907" s="74"/>
    </row>
    <row r="908" spans="5:5">
      <c r="E908" s="74"/>
    </row>
    <row r="909" spans="5:5">
      <c r="E909" s="74"/>
    </row>
    <row r="910" spans="5:5">
      <c r="E910" s="74"/>
    </row>
    <row r="911" spans="5:5">
      <c r="E911" s="74"/>
    </row>
    <row r="912" spans="5:5">
      <c r="E912" s="74"/>
    </row>
    <row r="913" spans="5:5">
      <c r="E913" s="74"/>
    </row>
    <row r="914" spans="5:5">
      <c r="E914" s="74"/>
    </row>
    <row r="915" spans="5:5">
      <c r="E915" s="74"/>
    </row>
    <row r="916" spans="5:5">
      <c r="E916" s="74"/>
    </row>
    <row r="917" spans="5:5">
      <c r="E917" s="74"/>
    </row>
    <row r="918" spans="5:5">
      <c r="E918" s="74"/>
    </row>
    <row r="919" spans="5:5">
      <c r="E919" s="74"/>
    </row>
    <row r="920" spans="5:5">
      <c r="E920" s="74"/>
    </row>
    <row r="921" spans="5:5">
      <c r="E921" s="74"/>
    </row>
    <row r="922" spans="5:5">
      <c r="E922" s="74"/>
    </row>
    <row r="923" spans="5:5">
      <c r="E923" s="74"/>
    </row>
    <row r="924" spans="5:5">
      <c r="E924" s="74"/>
    </row>
    <row r="925" spans="5:5">
      <c r="E925" s="74"/>
    </row>
    <row r="926" spans="5:5">
      <c r="E926" s="74"/>
    </row>
    <row r="927" spans="5:5">
      <c r="E927" s="74"/>
    </row>
    <row r="928" spans="5:5">
      <c r="E928" s="74"/>
    </row>
    <row r="929" spans="5:5">
      <c r="E929" s="74"/>
    </row>
    <row r="930" spans="5:5">
      <c r="E930" s="74"/>
    </row>
    <row r="931" spans="5:5">
      <c r="E931" s="74"/>
    </row>
    <row r="932" spans="5:5">
      <c r="E932" s="74"/>
    </row>
    <row r="933" spans="5:5">
      <c r="E933" s="74"/>
    </row>
    <row r="934" spans="5:5">
      <c r="E934" s="74"/>
    </row>
    <row r="935" spans="5:5">
      <c r="E935" s="74"/>
    </row>
    <row r="936" spans="5:5">
      <c r="E936" s="74"/>
    </row>
    <row r="937" spans="5:5">
      <c r="E937" s="74"/>
    </row>
    <row r="938" spans="5:5">
      <c r="E938" s="74"/>
    </row>
    <row r="939" spans="5:5">
      <c r="E939" s="74"/>
    </row>
    <row r="940" spans="5:5">
      <c r="E940" s="74"/>
    </row>
    <row r="941" spans="5:5">
      <c r="E941" s="74"/>
    </row>
    <row r="942" spans="5:5">
      <c r="E942" s="74"/>
    </row>
    <row r="943" spans="5:5">
      <c r="E943" s="74"/>
    </row>
    <row r="944" spans="5:5">
      <c r="E944" s="74"/>
    </row>
    <row r="945" spans="5:5">
      <c r="E945" s="74"/>
    </row>
    <row r="946" spans="5:5">
      <c r="E946" s="74"/>
    </row>
    <row r="947" spans="5:5">
      <c r="E947" s="74"/>
    </row>
    <row r="948" spans="5:5">
      <c r="E948" s="74"/>
    </row>
    <row r="949" spans="5:5">
      <c r="E949" s="74"/>
    </row>
    <row r="950" spans="5:5">
      <c r="E950" s="74"/>
    </row>
    <row r="951" spans="5:5">
      <c r="E951" s="74"/>
    </row>
    <row r="952" spans="5:5">
      <c r="E952" s="74"/>
    </row>
    <row r="953" spans="5:5">
      <c r="E953" s="74"/>
    </row>
    <row r="954" spans="5:5">
      <c r="E954" s="74"/>
    </row>
    <row r="955" spans="5:5">
      <c r="E955" s="74"/>
    </row>
    <row r="956" spans="5:5">
      <c r="E956" s="74"/>
    </row>
    <row r="957" spans="5:5">
      <c r="E957" s="74"/>
    </row>
    <row r="958" spans="5:5">
      <c r="E958" s="74"/>
    </row>
    <row r="959" spans="5:5">
      <c r="E959" s="74"/>
    </row>
    <row r="960" spans="5:5">
      <c r="E960" s="74"/>
    </row>
    <row r="961" spans="5:5">
      <c r="E961" s="74"/>
    </row>
    <row r="962" spans="5:5">
      <c r="E962" s="74"/>
    </row>
    <row r="963" spans="5:5">
      <c r="E963" s="74"/>
    </row>
    <row r="964" spans="5:5">
      <c r="E964" s="74"/>
    </row>
    <row r="965" spans="5:5">
      <c r="E965" s="74"/>
    </row>
    <row r="966" spans="5:5">
      <c r="E966" s="74"/>
    </row>
    <row r="967" spans="5:5">
      <c r="E967" s="74"/>
    </row>
    <row r="968" spans="5:5">
      <c r="E968" s="74"/>
    </row>
    <row r="969" spans="5:5">
      <c r="E969" s="74"/>
    </row>
    <row r="970" spans="5:5">
      <c r="E970" s="74"/>
    </row>
    <row r="971" spans="5:5">
      <c r="E971" s="74"/>
    </row>
    <row r="972" spans="5:5">
      <c r="E972" s="74"/>
    </row>
    <row r="973" spans="5:5">
      <c r="E973" s="74"/>
    </row>
    <row r="974" spans="5:5">
      <c r="E974" s="74"/>
    </row>
    <row r="975" spans="5:5">
      <c r="E975" s="74"/>
    </row>
    <row r="976" spans="5:5">
      <c r="E976" s="74"/>
    </row>
    <row r="977" spans="5:5">
      <c r="E977" s="74"/>
    </row>
    <row r="978" spans="5:5">
      <c r="E978" s="74"/>
    </row>
    <row r="979" spans="5:5">
      <c r="E979" s="74"/>
    </row>
    <row r="980" spans="5:5">
      <c r="E980" s="74"/>
    </row>
    <row r="981" spans="5:5">
      <c r="E981" s="74"/>
    </row>
    <row r="982" spans="5:5">
      <c r="E982" s="74"/>
    </row>
    <row r="983" spans="5:5">
      <c r="E983" s="74"/>
    </row>
    <row r="984" spans="5:5">
      <c r="E984" s="74"/>
    </row>
    <row r="985" spans="5:5">
      <c r="E985" s="74"/>
    </row>
    <row r="986" spans="5:5">
      <c r="E986" s="74"/>
    </row>
    <row r="987" spans="5:5">
      <c r="E987" s="74"/>
    </row>
    <row r="988" spans="5:5">
      <c r="E988" s="74"/>
    </row>
    <row r="989" spans="5:5">
      <c r="E989" s="74"/>
    </row>
    <row r="990" spans="5:5">
      <c r="E990" s="74"/>
    </row>
    <row r="991" spans="5:5">
      <c r="E991" s="74"/>
    </row>
    <row r="992" spans="5:5">
      <c r="E992" s="74"/>
    </row>
    <row r="993" spans="5:5">
      <c r="E993" s="74"/>
    </row>
    <row r="994" spans="5:5">
      <c r="E994" s="74"/>
    </row>
    <row r="995" spans="5:5">
      <c r="E995" s="74"/>
    </row>
    <row r="996" spans="5:5">
      <c r="E996" s="74"/>
    </row>
    <row r="997" spans="5:5">
      <c r="E997" s="74"/>
    </row>
    <row r="998" spans="5:5">
      <c r="E998" s="74"/>
    </row>
    <row r="999" spans="5:5">
      <c r="E999" s="74"/>
    </row>
    <row r="1000" spans="5:5">
      <c r="E1000" s="74"/>
    </row>
    <row r="1001" spans="5:5">
      <c r="E1001" s="74"/>
    </row>
    <row r="1002" spans="5:5">
      <c r="E1002" s="74"/>
    </row>
    <row r="1003" spans="5:5">
      <c r="E1003" s="74"/>
    </row>
    <row r="1004" spans="5:5">
      <c r="E1004" s="74"/>
    </row>
    <row r="1005" spans="5:5">
      <c r="E1005" s="74"/>
    </row>
    <row r="1006" spans="5:5">
      <c r="E1006" s="74"/>
    </row>
    <row r="1007" spans="5:5">
      <c r="E1007" s="74"/>
    </row>
    <row r="1008" spans="5:5">
      <c r="E1008" s="74"/>
    </row>
    <row r="1009" spans="5:5">
      <c r="E1009" s="74"/>
    </row>
    <row r="1010" spans="5:5">
      <c r="E1010" s="74"/>
    </row>
    <row r="1011" spans="5:5">
      <c r="E1011" s="74"/>
    </row>
    <row r="1012" spans="5:5">
      <c r="E1012" s="74"/>
    </row>
    <row r="1013" spans="5:5">
      <c r="E1013" s="74"/>
    </row>
    <row r="1014" spans="5:5">
      <c r="E1014" s="74"/>
    </row>
    <row r="1015" spans="5:5">
      <c r="E1015" s="74"/>
    </row>
    <row r="1016" spans="5:5">
      <c r="E1016" s="74"/>
    </row>
    <row r="1017" spans="5:5">
      <c r="E1017" s="74"/>
    </row>
    <row r="1018" spans="5:5">
      <c r="E1018" s="74"/>
    </row>
    <row r="1019" spans="5:5">
      <c r="E1019" s="74"/>
    </row>
    <row r="1020" spans="5:5">
      <c r="E1020" s="74"/>
    </row>
    <row r="1021" spans="5:5">
      <c r="E1021" s="74"/>
    </row>
    <row r="1022" spans="5:5">
      <c r="E1022" s="74"/>
    </row>
    <row r="1023" spans="5:5">
      <c r="E1023" s="74"/>
    </row>
    <row r="1024" spans="5:5">
      <c r="E1024" s="74"/>
    </row>
    <row r="1025" spans="5:5">
      <c r="E1025" s="74"/>
    </row>
    <row r="1026" spans="5:5">
      <c r="E1026" s="74"/>
    </row>
    <row r="1027" spans="5:5">
      <c r="E1027" s="74"/>
    </row>
    <row r="1028" spans="5:5">
      <c r="E1028" s="74"/>
    </row>
    <row r="1029" spans="5:5">
      <c r="E1029" s="74"/>
    </row>
    <row r="1030" spans="5:5">
      <c r="E1030" s="74"/>
    </row>
    <row r="1031" spans="5:5">
      <c r="E1031" s="74"/>
    </row>
    <row r="1032" spans="5:5">
      <c r="E1032" s="74"/>
    </row>
    <row r="1033" spans="5:5">
      <c r="E1033" s="74"/>
    </row>
    <row r="1034" spans="5:5">
      <c r="E1034" s="74"/>
    </row>
    <row r="1035" spans="5:5">
      <c r="E1035" s="74"/>
    </row>
    <row r="1036" spans="5:5">
      <c r="E1036" s="74"/>
    </row>
    <row r="1037" spans="5:5">
      <c r="E1037" s="74"/>
    </row>
    <row r="1038" spans="5:5">
      <c r="E1038" s="74"/>
    </row>
    <row r="1039" spans="5:5">
      <c r="E1039" s="74"/>
    </row>
    <row r="1040" spans="5:5">
      <c r="E1040" s="74"/>
    </row>
    <row r="1041" spans="5:5">
      <c r="E1041" s="74"/>
    </row>
    <row r="1042" spans="5:5">
      <c r="E1042" s="74"/>
    </row>
    <row r="1043" spans="5:5">
      <c r="E1043" s="74"/>
    </row>
    <row r="1044" spans="5:5">
      <c r="E1044" s="74"/>
    </row>
    <row r="1045" spans="5:5">
      <c r="E1045" s="74"/>
    </row>
    <row r="1046" spans="5:5">
      <c r="E1046" s="74"/>
    </row>
    <row r="1047" spans="5:5">
      <c r="E1047" s="74"/>
    </row>
    <row r="1048" spans="5:5">
      <c r="E1048" s="74"/>
    </row>
    <row r="1049" spans="5:5">
      <c r="E1049" s="74"/>
    </row>
    <row r="1050" spans="5:5">
      <c r="E1050" s="74"/>
    </row>
    <row r="1051" spans="5:5">
      <c r="E1051" s="74"/>
    </row>
    <row r="1052" spans="5:5">
      <c r="E1052" s="74"/>
    </row>
    <row r="1053" spans="5:5">
      <c r="E1053" s="74"/>
    </row>
    <row r="1054" spans="5:5">
      <c r="E1054" s="74"/>
    </row>
    <row r="1055" spans="5:5">
      <c r="E1055" s="74"/>
    </row>
    <row r="1056" spans="5:5">
      <c r="E1056" s="74"/>
    </row>
    <row r="1057" spans="5:5">
      <c r="E1057" s="74"/>
    </row>
    <row r="1058" spans="5:5">
      <c r="E1058" s="74"/>
    </row>
    <row r="1059" spans="5:5">
      <c r="E1059" s="74"/>
    </row>
    <row r="1060" spans="5:5">
      <c r="E1060" s="74"/>
    </row>
    <row r="1061" spans="5:5">
      <c r="E1061" s="74"/>
    </row>
    <row r="1062" spans="5:5">
      <c r="E1062" s="74"/>
    </row>
    <row r="1063" spans="5:5">
      <c r="E1063" s="74"/>
    </row>
    <row r="1064" spans="5:5">
      <c r="E1064" s="74"/>
    </row>
    <row r="1065" spans="5:5">
      <c r="E1065" s="74"/>
    </row>
    <row r="1066" spans="5:5">
      <c r="E1066" s="74"/>
    </row>
    <row r="1067" spans="5:5">
      <c r="E1067" s="74"/>
    </row>
    <row r="1068" spans="5:5">
      <c r="E1068" s="74"/>
    </row>
    <row r="1069" spans="5:5">
      <c r="E1069" s="74"/>
    </row>
    <row r="1070" spans="5:5">
      <c r="E1070" s="74"/>
    </row>
    <row r="1071" spans="5:5">
      <c r="E1071" s="74"/>
    </row>
    <row r="1072" spans="5:5">
      <c r="E1072" s="74"/>
    </row>
    <row r="1073" spans="5:5">
      <c r="E1073" s="74"/>
    </row>
    <row r="1074" spans="5:5">
      <c r="E1074" s="74"/>
    </row>
    <row r="1075" spans="5:5">
      <c r="E1075" s="74"/>
    </row>
    <row r="1076" spans="5:5">
      <c r="E1076" s="74"/>
    </row>
    <row r="1077" spans="5:5">
      <c r="E1077" s="74"/>
    </row>
    <row r="1078" spans="5:5">
      <c r="E1078" s="74"/>
    </row>
    <row r="1079" spans="5:5">
      <c r="E1079" s="74"/>
    </row>
    <row r="1080" spans="5:5">
      <c r="E1080" s="74"/>
    </row>
    <row r="1081" spans="5:5">
      <c r="E1081" s="74"/>
    </row>
    <row r="1082" spans="5:5">
      <c r="E1082" s="74"/>
    </row>
    <row r="1083" spans="5:5">
      <c r="E1083" s="74"/>
    </row>
    <row r="1084" spans="5:5">
      <c r="E1084" s="74"/>
    </row>
    <row r="1085" spans="5:5">
      <c r="E1085" s="74"/>
    </row>
    <row r="1086" spans="5:5">
      <c r="E1086" s="74"/>
    </row>
    <row r="1087" spans="5:5">
      <c r="E1087" s="74"/>
    </row>
    <row r="1088" spans="5:5">
      <c r="E1088" s="74"/>
    </row>
    <row r="1089" spans="5:5">
      <c r="E1089" s="74"/>
    </row>
    <row r="1090" spans="5:5">
      <c r="E1090" s="74"/>
    </row>
    <row r="1091" spans="5:5">
      <c r="E1091" s="74"/>
    </row>
    <row r="1092" spans="5:5">
      <c r="E1092" s="74"/>
    </row>
    <row r="1093" spans="5:5">
      <c r="E1093" s="74"/>
    </row>
    <row r="1094" spans="5:5">
      <c r="E1094" s="74"/>
    </row>
    <row r="1095" spans="5:5">
      <c r="E1095" s="74"/>
    </row>
    <row r="1096" spans="5:5">
      <c r="E1096" s="74"/>
    </row>
    <row r="1097" spans="5:5">
      <c r="E1097" s="74"/>
    </row>
    <row r="1098" spans="5:5">
      <c r="E1098" s="74"/>
    </row>
    <row r="1099" spans="5:5">
      <c r="E1099" s="74"/>
    </row>
    <row r="1100" spans="5:5">
      <c r="E1100" s="74"/>
    </row>
    <row r="1101" spans="5:5">
      <c r="E1101" s="74"/>
    </row>
    <row r="1102" spans="5:5">
      <c r="E1102" s="74"/>
    </row>
    <row r="1103" spans="5:5">
      <c r="E1103" s="74"/>
    </row>
    <row r="1104" spans="5:5">
      <c r="E1104" s="74"/>
    </row>
    <row r="1105" spans="5:5">
      <c r="E1105" s="74"/>
    </row>
    <row r="1106" spans="5:5">
      <c r="E1106" s="74"/>
    </row>
    <row r="1107" spans="5:5">
      <c r="E1107" s="74"/>
    </row>
    <row r="1108" spans="5:5">
      <c r="E1108" s="74"/>
    </row>
    <row r="1109" spans="5:5">
      <c r="E1109" s="74"/>
    </row>
    <row r="1110" spans="5:5">
      <c r="E1110" s="74"/>
    </row>
    <row r="1111" spans="5:5">
      <c r="E1111" s="74"/>
    </row>
    <row r="1112" spans="5:5">
      <c r="E1112" s="74"/>
    </row>
    <row r="1113" spans="5:5">
      <c r="E1113" s="74"/>
    </row>
    <row r="1114" spans="5:5">
      <c r="E1114" s="74"/>
    </row>
    <row r="1115" spans="5:5">
      <c r="E1115" s="74"/>
    </row>
    <row r="1116" spans="5:5">
      <c r="E1116" s="74"/>
    </row>
    <row r="1117" spans="5:5">
      <c r="E1117" s="74"/>
    </row>
    <row r="1118" spans="5:5">
      <c r="E1118" s="74"/>
    </row>
    <row r="1119" spans="5:5">
      <c r="E1119" s="74"/>
    </row>
    <row r="1120" spans="5:5">
      <c r="E1120" s="74"/>
    </row>
    <row r="1121" spans="5:5">
      <c r="E1121" s="74"/>
    </row>
    <row r="1122" spans="5:5">
      <c r="E1122" s="74"/>
    </row>
    <row r="1123" spans="5:5">
      <c r="E1123" s="74"/>
    </row>
    <row r="1124" spans="5:5">
      <c r="E1124" s="74"/>
    </row>
    <row r="1125" spans="5:5">
      <c r="E1125" s="74"/>
    </row>
    <row r="1126" spans="5:5">
      <c r="E1126" s="74"/>
    </row>
    <row r="1127" spans="5:5">
      <c r="E1127" s="74"/>
    </row>
    <row r="1128" spans="5:5">
      <c r="E1128" s="74"/>
    </row>
    <row r="1129" spans="5:5">
      <c r="E1129" s="74"/>
    </row>
    <row r="1130" spans="5:5">
      <c r="E1130" s="74"/>
    </row>
    <row r="1131" spans="5:5">
      <c r="E1131" s="74"/>
    </row>
    <row r="1132" spans="5:5">
      <c r="E1132" s="74"/>
    </row>
    <row r="1133" spans="5:5">
      <c r="E1133" s="74"/>
    </row>
    <row r="1134" spans="5:5">
      <c r="E1134" s="74"/>
    </row>
    <row r="1135" spans="5:5">
      <c r="E1135" s="74"/>
    </row>
    <row r="1136" spans="5:5">
      <c r="E1136" s="74"/>
    </row>
    <row r="1137" spans="5:5">
      <c r="E1137" s="74"/>
    </row>
    <row r="1138" spans="5:5">
      <c r="E1138" s="74"/>
    </row>
    <row r="1139" spans="5:5">
      <c r="E1139" s="74"/>
    </row>
    <row r="1140" spans="5:5">
      <c r="E1140" s="74"/>
    </row>
    <row r="1141" spans="5:5">
      <c r="E1141" s="74"/>
    </row>
    <row r="1142" spans="5:5">
      <c r="E1142" s="74"/>
    </row>
    <row r="1143" spans="5:5">
      <c r="E1143" s="74"/>
    </row>
    <row r="1144" spans="5:5">
      <c r="E1144" s="74"/>
    </row>
    <row r="1145" spans="5:5">
      <c r="E1145" s="74"/>
    </row>
    <row r="1146" spans="5:5">
      <c r="E1146" s="74"/>
    </row>
    <row r="1147" spans="5:5">
      <c r="E1147" s="74"/>
    </row>
    <row r="1148" spans="5:5">
      <c r="E1148" s="74"/>
    </row>
    <row r="1149" spans="5:5">
      <c r="E1149" s="74"/>
    </row>
    <row r="1150" spans="5:5">
      <c r="E1150" s="74"/>
    </row>
    <row r="1151" spans="5:5">
      <c r="E1151" s="74"/>
    </row>
    <row r="1152" spans="5:5">
      <c r="E1152" s="74"/>
    </row>
    <row r="1153" spans="5:5">
      <c r="E1153" s="74"/>
    </row>
    <row r="1154" spans="5:5">
      <c r="E1154" s="74"/>
    </row>
    <row r="1155" spans="5:5">
      <c r="E1155" s="74"/>
    </row>
    <row r="1156" spans="5:5">
      <c r="E1156" s="74"/>
    </row>
    <row r="1157" spans="5:5">
      <c r="E1157" s="74"/>
    </row>
    <row r="1158" spans="5:5">
      <c r="E1158" s="74"/>
    </row>
    <row r="1159" spans="5:5">
      <c r="E1159" s="74"/>
    </row>
    <row r="1160" spans="5:5">
      <c r="E1160" s="74"/>
    </row>
    <row r="1161" spans="5:5">
      <c r="E1161" s="74"/>
    </row>
    <row r="1162" spans="5:5">
      <c r="E1162" s="74"/>
    </row>
    <row r="1163" spans="5:5">
      <c r="E1163" s="74"/>
    </row>
    <row r="1164" spans="5:5">
      <c r="E1164" s="74"/>
    </row>
    <row r="1165" spans="5:5">
      <c r="E1165" s="74"/>
    </row>
    <row r="1166" spans="5:5">
      <c r="E1166" s="74"/>
    </row>
    <row r="1167" spans="5:5">
      <c r="E1167" s="74"/>
    </row>
    <row r="1168" spans="5:5">
      <c r="E1168" s="74"/>
    </row>
    <row r="1169" spans="5:5">
      <c r="E1169" s="74"/>
    </row>
    <row r="1170" spans="5:5">
      <c r="E1170" s="74"/>
    </row>
    <row r="1171" spans="5:5">
      <c r="E1171" s="74"/>
    </row>
    <row r="1172" spans="5:5">
      <c r="E1172" s="74"/>
    </row>
    <row r="1173" spans="5:5">
      <c r="E1173" s="74"/>
    </row>
    <row r="1174" spans="5:5">
      <c r="E1174" s="74"/>
    </row>
    <row r="1175" spans="5:5">
      <c r="E1175" s="74"/>
    </row>
    <row r="1176" spans="5:5">
      <c r="E1176" s="74"/>
    </row>
    <row r="1177" spans="5:5">
      <c r="E1177" s="74"/>
    </row>
    <row r="1178" spans="5:5">
      <c r="E1178" s="74"/>
    </row>
    <row r="1179" spans="5:5">
      <c r="E1179" s="74"/>
    </row>
    <row r="1180" spans="5:5">
      <c r="E1180" s="74"/>
    </row>
    <row r="1181" spans="5:5">
      <c r="E1181" s="74"/>
    </row>
    <row r="1182" spans="5:5">
      <c r="E1182" s="74"/>
    </row>
    <row r="1183" spans="5:5">
      <c r="E1183" s="74"/>
    </row>
    <row r="1184" spans="5:5">
      <c r="E1184" s="74"/>
    </row>
    <row r="1185" spans="5:5">
      <c r="E1185" s="74"/>
    </row>
    <row r="1186" spans="5:5">
      <c r="E1186" s="74"/>
    </row>
    <row r="1187" spans="5:5">
      <c r="E1187" s="74"/>
    </row>
    <row r="1188" spans="5:5">
      <c r="E1188" s="74"/>
    </row>
    <row r="1189" spans="5:5">
      <c r="E1189" s="74"/>
    </row>
    <row r="1190" spans="5:5">
      <c r="E1190" s="74"/>
    </row>
    <row r="1191" spans="5:5">
      <c r="E1191" s="74"/>
    </row>
    <row r="1192" spans="5:5">
      <c r="E1192" s="74"/>
    </row>
    <row r="1193" spans="5:5">
      <c r="E1193" s="74"/>
    </row>
    <row r="1194" spans="5:5">
      <c r="E1194" s="74"/>
    </row>
    <row r="1195" spans="5:5">
      <c r="E1195" s="74"/>
    </row>
    <row r="1196" spans="5:5">
      <c r="E1196" s="74"/>
    </row>
    <row r="1197" spans="5:5">
      <c r="E1197" s="74"/>
    </row>
    <row r="1198" spans="5:5">
      <c r="E1198" s="74"/>
    </row>
    <row r="1199" spans="5:5">
      <c r="E1199" s="74"/>
    </row>
    <row r="1200" spans="5:5">
      <c r="E1200" s="74"/>
    </row>
    <row r="1201" spans="5:5">
      <c r="E1201" s="74"/>
    </row>
    <row r="1202" spans="5:5">
      <c r="E1202" s="74"/>
    </row>
    <row r="1203" spans="5:5">
      <c r="E1203" s="74"/>
    </row>
    <row r="1204" spans="5:5">
      <c r="E1204" s="74"/>
    </row>
    <row r="1205" spans="5:5">
      <c r="E1205" s="74"/>
    </row>
    <row r="1206" spans="5:5">
      <c r="E1206" s="74"/>
    </row>
    <row r="1207" spans="5:5">
      <c r="E1207" s="74"/>
    </row>
    <row r="1208" spans="5:5">
      <c r="E1208" s="74"/>
    </row>
    <row r="1209" spans="5:5">
      <c r="E1209" s="74"/>
    </row>
    <row r="1210" spans="5:5">
      <c r="E1210" s="74"/>
    </row>
    <row r="1211" spans="5:5">
      <c r="E1211" s="74"/>
    </row>
    <row r="1212" spans="5:5">
      <c r="E1212" s="74"/>
    </row>
    <row r="1213" spans="5:5">
      <c r="E1213" s="74"/>
    </row>
    <row r="1214" spans="5:5">
      <c r="E1214" s="74"/>
    </row>
    <row r="1215" spans="5:5">
      <c r="E1215" s="74"/>
    </row>
    <row r="1216" spans="5:5">
      <c r="E1216" s="74"/>
    </row>
    <row r="1217" spans="5:5">
      <c r="E1217" s="74"/>
    </row>
    <row r="1218" spans="5:5">
      <c r="E1218" s="74"/>
    </row>
    <row r="1219" spans="5:5">
      <c r="E1219" s="74"/>
    </row>
    <row r="1220" spans="5:5">
      <c r="E1220" s="74"/>
    </row>
    <row r="1221" spans="5:5">
      <c r="E1221" s="74"/>
    </row>
    <row r="1222" spans="5:5">
      <c r="E1222" s="74"/>
    </row>
    <row r="1223" spans="5:5">
      <c r="E1223" s="74"/>
    </row>
    <row r="1224" spans="5:5">
      <c r="E1224" s="74"/>
    </row>
    <row r="1225" spans="5:5">
      <c r="E1225" s="74"/>
    </row>
    <row r="1226" spans="5:5">
      <c r="E1226" s="74"/>
    </row>
    <row r="1227" spans="5:5">
      <c r="E1227" s="74"/>
    </row>
    <row r="1228" spans="5:5">
      <c r="E1228" s="74"/>
    </row>
    <row r="1229" spans="5:5">
      <c r="E1229" s="74"/>
    </row>
    <row r="1230" spans="5:5">
      <c r="E1230" s="74"/>
    </row>
    <row r="1231" spans="5:5">
      <c r="E1231" s="74"/>
    </row>
    <row r="1232" spans="5:5">
      <c r="E1232" s="74"/>
    </row>
    <row r="1233" spans="5:5">
      <c r="E1233" s="74"/>
    </row>
    <row r="1234" spans="5:5">
      <c r="E1234" s="74"/>
    </row>
    <row r="1235" spans="5:5">
      <c r="E1235" s="74"/>
    </row>
    <row r="1236" spans="5:5">
      <c r="E1236" s="74"/>
    </row>
    <row r="1237" spans="5:5">
      <c r="E1237" s="74"/>
    </row>
    <row r="1238" spans="5:5">
      <c r="E1238" s="74"/>
    </row>
    <row r="1239" spans="5:5">
      <c r="E1239" s="74"/>
    </row>
    <row r="1240" spans="5:5">
      <c r="E1240" s="74"/>
    </row>
    <row r="1241" spans="5:5">
      <c r="E1241" s="74"/>
    </row>
    <row r="1242" spans="5:5">
      <c r="E1242" s="74"/>
    </row>
    <row r="1243" spans="5:5">
      <c r="E1243" s="74"/>
    </row>
    <row r="1244" spans="5:5">
      <c r="E1244" s="74"/>
    </row>
    <row r="1245" spans="5:5">
      <c r="E1245" s="74"/>
    </row>
    <row r="1246" spans="5:5">
      <c r="E1246" s="74"/>
    </row>
    <row r="1247" spans="5:5">
      <c r="E1247" s="74"/>
    </row>
    <row r="1248" spans="5:5">
      <c r="E1248" s="74"/>
    </row>
    <row r="1249" spans="5:5">
      <c r="E1249" s="74"/>
    </row>
    <row r="1250" spans="5:5">
      <c r="E1250" s="74"/>
    </row>
    <row r="1251" spans="5:5">
      <c r="E1251" s="74"/>
    </row>
    <row r="1252" spans="5:5">
      <c r="E1252" s="74"/>
    </row>
    <row r="1253" spans="5:5">
      <c r="E1253" s="74"/>
    </row>
    <row r="1254" spans="5:5">
      <c r="E1254" s="74"/>
    </row>
    <row r="1255" spans="5:5">
      <c r="E1255" s="74"/>
    </row>
    <row r="1256" spans="5:5">
      <c r="E1256" s="74"/>
    </row>
    <row r="1257" spans="5:5">
      <c r="E1257" s="74"/>
    </row>
    <row r="1258" spans="5:5">
      <c r="E1258" s="74"/>
    </row>
    <row r="1259" spans="5:5">
      <c r="E1259" s="74"/>
    </row>
    <row r="1260" spans="5:5">
      <c r="E1260" s="74"/>
    </row>
    <row r="1261" spans="5:5">
      <c r="E1261" s="74"/>
    </row>
    <row r="1262" spans="5:5">
      <c r="E1262" s="74"/>
    </row>
    <row r="1263" spans="5:5">
      <c r="E1263" s="74"/>
    </row>
    <row r="1264" spans="5:5">
      <c r="E1264" s="74"/>
    </row>
    <row r="1265" spans="5:5">
      <c r="E1265" s="74"/>
    </row>
    <row r="1266" spans="5:5">
      <c r="E1266" s="74"/>
    </row>
    <row r="1267" spans="5:5">
      <c r="E1267" s="74"/>
    </row>
    <row r="1268" spans="5:5">
      <c r="E1268" s="74"/>
    </row>
    <row r="1269" spans="5:5">
      <c r="E1269" s="74"/>
    </row>
    <row r="1270" spans="5:5">
      <c r="E1270" s="74"/>
    </row>
    <row r="1271" spans="5:5">
      <c r="E1271" s="74"/>
    </row>
    <row r="1272" spans="5:5">
      <c r="E1272" s="74"/>
    </row>
    <row r="1273" spans="5:5">
      <c r="E1273" s="74"/>
    </row>
    <row r="1274" spans="5:5">
      <c r="E1274" s="74"/>
    </row>
    <row r="1275" spans="5:5">
      <c r="E1275" s="74"/>
    </row>
    <row r="1276" spans="5:5">
      <c r="E1276" s="74"/>
    </row>
    <row r="1277" spans="5:5">
      <c r="E1277" s="74"/>
    </row>
    <row r="1278" spans="5:5">
      <c r="E1278" s="74"/>
    </row>
    <row r="1279" spans="5:5">
      <c r="E1279" s="74"/>
    </row>
    <row r="1280" spans="5:5">
      <c r="E1280" s="74"/>
    </row>
    <row r="1281" spans="5:5">
      <c r="E1281" s="74"/>
    </row>
    <row r="1282" spans="5:5">
      <c r="E1282" s="74"/>
    </row>
    <row r="1283" spans="5:5">
      <c r="E1283" s="74"/>
    </row>
    <row r="1284" spans="5:5">
      <c r="E1284" s="74"/>
    </row>
    <row r="1285" spans="5:5">
      <c r="E1285" s="74"/>
    </row>
    <row r="1286" spans="5:5">
      <c r="E1286" s="74"/>
    </row>
    <row r="1287" spans="5:5">
      <c r="E1287" s="74"/>
    </row>
    <row r="1288" spans="5:5">
      <c r="E1288" s="74"/>
    </row>
    <row r="1289" spans="5:5">
      <c r="E1289" s="74"/>
    </row>
    <row r="1290" spans="5:5">
      <c r="E1290" s="74"/>
    </row>
    <row r="1291" spans="5:5">
      <c r="E1291" s="74"/>
    </row>
    <row r="1292" spans="5:5">
      <c r="E1292" s="74"/>
    </row>
    <row r="1293" spans="5:5">
      <c r="E1293" s="74"/>
    </row>
    <row r="1294" spans="5:5">
      <c r="E1294" s="74"/>
    </row>
    <row r="1295" spans="5:5">
      <c r="E1295" s="74"/>
    </row>
    <row r="1296" spans="5:5">
      <c r="E1296" s="74"/>
    </row>
    <row r="1297" spans="5:5">
      <c r="E1297" s="74"/>
    </row>
    <row r="1298" spans="5:5">
      <c r="E1298" s="74"/>
    </row>
    <row r="1299" spans="5:5">
      <c r="E1299" s="74"/>
    </row>
    <row r="1300" spans="5:5">
      <c r="E1300" s="74"/>
    </row>
    <row r="1301" spans="5:5">
      <c r="E1301" s="74"/>
    </row>
    <row r="1302" spans="5:5">
      <c r="E1302" s="74"/>
    </row>
    <row r="1303" spans="5:5">
      <c r="E1303" s="74"/>
    </row>
    <row r="1304" spans="5:5">
      <c r="E1304" s="74"/>
    </row>
    <row r="1305" spans="5:5">
      <c r="E1305" s="74"/>
    </row>
    <row r="1306" spans="5:5">
      <c r="E1306" s="74"/>
    </row>
    <row r="1307" spans="5:5">
      <c r="E1307" s="74"/>
    </row>
    <row r="1308" spans="5:5">
      <c r="E1308" s="74"/>
    </row>
    <row r="1309" spans="5:5">
      <c r="E1309" s="74"/>
    </row>
    <row r="1310" spans="5:5">
      <c r="E1310" s="74"/>
    </row>
    <row r="1311" spans="5:5">
      <c r="E1311" s="74"/>
    </row>
    <row r="1312" spans="5:5">
      <c r="E1312" s="74"/>
    </row>
    <row r="1313" spans="5:5">
      <c r="E1313" s="74"/>
    </row>
    <row r="1314" spans="5:5">
      <c r="E1314" s="74"/>
    </row>
    <row r="1315" spans="5:5">
      <c r="E1315" s="74"/>
    </row>
    <row r="1316" spans="5:5">
      <c r="E1316" s="74"/>
    </row>
    <row r="1317" spans="5:5">
      <c r="E1317" s="74"/>
    </row>
    <row r="1318" spans="5:5">
      <c r="E1318" s="74"/>
    </row>
    <row r="1319" spans="5:5">
      <c r="E1319" s="74"/>
    </row>
    <row r="1320" spans="5:5">
      <c r="E1320" s="74"/>
    </row>
    <row r="1321" spans="5:5">
      <c r="E1321" s="74"/>
    </row>
    <row r="1322" spans="5:5">
      <c r="E1322" s="74"/>
    </row>
    <row r="1323" spans="5:5">
      <c r="E1323" s="74"/>
    </row>
    <row r="1324" spans="5:5">
      <c r="E1324" s="74"/>
    </row>
    <row r="1325" spans="5:5">
      <c r="E1325" s="74"/>
    </row>
    <row r="1326" spans="5:5">
      <c r="E1326" s="74"/>
    </row>
    <row r="1327" spans="5:5">
      <c r="E1327" s="74"/>
    </row>
    <row r="1328" spans="5:5">
      <c r="E1328" s="74"/>
    </row>
    <row r="1329" spans="5:5">
      <c r="E1329" s="74"/>
    </row>
    <row r="1330" spans="5:5">
      <c r="E1330" s="74"/>
    </row>
    <row r="1331" spans="5:5">
      <c r="E1331" s="74"/>
    </row>
    <row r="1332" spans="5:5">
      <c r="E1332" s="74"/>
    </row>
    <row r="1333" spans="5:5">
      <c r="E1333" s="74"/>
    </row>
    <row r="1334" spans="5:5">
      <c r="E1334" s="74"/>
    </row>
    <row r="1335" spans="5:5">
      <c r="E1335" s="74"/>
    </row>
    <row r="1336" spans="5:5">
      <c r="E1336" s="74"/>
    </row>
    <row r="1337" spans="5:5">
      <c r="E1337" s="74"/>
    </row>
    <row r="1338" spans="5:5">
      <c r="E1338" s="74"/>
    </row>
    <row r="1339" spans="5:5">
      <c r="E1339" s="74"/>
    </row>
    <row r="1340" spans="5:5">
      <c r="E1340" s="74"/>
    </row>
    <row r="1341" spans="5:5">
      <c r="E1341" s="74"/>
    </row>
    <row r="1342" spans="5:5">
      <c r="E1342" s="74"/>
    </row>
    <row r="1343" spans="5:5">
      <c r="E1343" s="74"/>
    </row>
    <row r="1344" spans="5:5">
      <c r="E1344" s="74"/>
    </row>
    <row r="1345" spans="5:5">
      <c r="E1345" s="74"/>
    </row>
    <row r="1346" spans="5:5">
      <c r="E1346" s="74"/>
    </row>
    <row r="1347" spans="5:5">
      <c r="E1347" s="74"/>
    </row>
    <row r="1348" spans="5:5">
      <c r="E1348" s="74"/>
    </row>
    <row r="1349" spans="5:5">
      <c r="E1349" s="74"/>
    </row>
    <row r="1350" spans="5:5">
      <c r="E1350" s="74"/>
    </row>
    <row r="1351" spans="5:5">
      <c r="E1351" s="74"/>
    </row>
    <row r="1352" spans="5:5">
      <c r="E1352" s="74"/>
    </row>
    <row r="1353" spans="5:5">
      <c r="E1353" s="74"/>
    </row>
    <row r="1354" spans="5:5">
      <c r="E1354" s="74"/>
    </row>
    <row r="1355" spans="5:5">
      <c r="E1355" s="74"/>
    </row>
    <row r="1356" spans="5:5">
      <c r="E1356" s="74"/>
    </row>
    <row r="1357" spans="5:5">
      <c r="E1357" s="74"/>
    </row>
    <row r="1358" spans="5:5">
      <c r="E1358" s="74"/>
    </row>
    <row r="1359" spans="5:5">
      <c r="E1359" s="74"/>
    </row>
  </sheetData>
  <customSheetViews>
    <customSheetView guid="{C7B1466E-CC20-48B9-93E3-655E1C35C790}" showPageBreaks="1" showGridLines="0" fitToPage="1" printArea="1" showRuler="0">
      <pageMargins left="0.39370078740157483" right="0.39370078740157483" top="0.39370078740157483" bottom="0.39370078740157483" header="0.31496062992125984" footer="0.31496062992125984"/>
      <printOptions horizontalCentered="1"/>
      <pageSetup scale="54" fitToWidth="2" pageOrder="overThenDown" orientation="portrait" horizontalDpi="300" verticalDpi="300" r:id="rId1"/>
      <headerFooter alignWithMargins="0">
        <oddFooter>&amp;L&amp;"MetaNormalLF-Roman,Standard"&amp;9Statistisches Bundesamt, Fachserie 14, Reihe 2, 1.-2. Vj 2011</oddFooter>
      </headerFooter>
    </customSheetView>
    <customSheetView guid="{720C705C-5E2B-480A-A80A-E81F4693D15E}" showGridLines="0" fitToPage="1" showRuler="0">
      <pageMargins left="0.39370078740157483" right="0.39370078740157483" top="0.39370078740157483" bottom="0.39370078740157483" header="0.31496062992125984" footer="0.31496062992125984"/>
      <printOptions horizontalCentered="1"/>
      <pageSetup scale="54" fitToWidth="2" pageOrder="overThenDown" orientation="portrait" horizontalDpi="300" verticalDpi="300" r:id="rId2"/>
      <headerFooter alignWithMargins="0">
        <oddFooter>&amp;L&amp;"MetaNormalLF-Roman,Standard"&amp;9Statistisches Bundesamt, Fachserie 14, Reihe 2, 1.-2. Vj 2011</oddFooter>
      </headerFooter>
    </customSheetView>
  </customSheetViews>
  <mergeCells count="12">
    <mergeCell ref="A2:C2"/>
    <mergeCell ref="A3:B3"/>
    <mergeCell ref="A4:B4"/>
    <mergeCell ref="D6:E9"/>
    <mergeCell ref="C6:C9"/>
    <mergeCell ref="A92:B92"/>
    <mergeCell ref="A6:A9"/>
    <mergeCell ref="B6:B9"/>
    <mergeCell ref="G6:G9"/>
    <mergeCell ref="I6:I9"/>
    <mergeCell ref="H6:H9"/>
    <mergeCell ref="F6:F9"/>
  </mergeCells>
  <phoneticPr fontId="0" type="noConversion"/>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scale="53" pageOrder="overThenDown" orientation="portrait" horizontalDpi="1200" verticalDpi="1200" r:id="rId3"/>
  <headerFooter alignWithMargins="0">
    <oddFooter>&amp;L&amp;"MetaNormalLF-Roman,Standard"&amp;9Statistisches Bundesamt, Fachserie 14, Reihe 2, 1.-3. Vj 2013</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06"/>
  <sheetViews>
    <sheetView showGridLines="0" zoomScaleNormal="100" zoomScaleSheetLayoutView="100" workbookViewId="0">
      <pane ySplit="10" topLeftCell="A11" activePane="bottomLeft" state="frozen"/>
      <selection activeCell="H7" sqref="H7:H10"/>
      <selection pane="bottomLeft"/>
    </sheetView>
  </sheetViews>
  <sheetFormatPr baseColWidth="10" defaultColWidth="15.7109375" defaultRowHeight="23.25"/>
  <cols>
    <col min="1" max="1" width="5.7109375" style="262" customWidth="1"/>
    <col min="2" max="2" width="45.7109375" style="262" customWidth="1"/>
    <col min="3" max="3" width="15.7109375" style="262" customWidth="1"/>
    <col min="4" max="4" width="13.7109375" style="262" customWidth="1"/>
    <col min="5" max="5" width="1.7109375" style="277" customWidth="1"/>
    <col min="6" max="9" width="15.7109375" style="262" customWidth="1"/>
    <col min="10" max="22" width="18.7109375" style="262" customWidth="1"/>
    <col min="23" max="16384" width="15.7109375" style="262"/>
  </cols>
  <sheetData>
    <row r="1" spans="1:19" s="74" customFormat="1" ht="15.75" customHeight="1">
      <c r="A1" s="359" t="s">
        <v>365</v>
      </c>
      <c r="B1" s="359"/>
      <c r="C1" s="359"/>
      <c r="D1" s="360"/>
      <c r="E1" s="360"/>
      <c r="F1" s="388"/>
      <c r="G1" s="99"/>
      <c r="H1" s="374"/>
      <c r="I1" s="35"/>
    </row>
    <row r="2" spans="1:19" s="283" customFormat="1" ht="15.75" customHeight="1">
      <c r="A2" s="389" t="s">
        <v>303</v>
      </c>
      <c r="B2" s="389"/>
      <c r="C2" s="359"/>
      <c r="D2" s="359"/>
      <c r="E2" s="390"/>
      <c r="F2" s="221"/>
      <c r="G2" s="360"/>
      <c r="H2" s="74"/>
      <c r="I2" s="391"/>
    </row>
    <row r="3" spans="1:19" s="41" customFormat="1" ht="15.75" customHeight="1">
      <c r="A3" s="389" t="s">
        <v>185</v>
      </c>
      <c r="B3" s="389"/>
      <c r="C3" s="360"/>
      <c r="D3" s="360"/>
      <c r="E3" s="390"/>
      <c r="F3" s="389"/>
      <c r="G3" s="360"/>
      <c r="I3" s="392"/>
    </row>
    <row r="4" spans="1:19" s="13" customFormat="1" ht="15.75" customHeight="1">
      <c r="A4" s="1009" t="s">
        <v>193</v>
      </c>
      <c r="B4" s="1009"/>
      <c r="C4" s="1010"/>
      <c r="D4" s="1010"/>
      <c r="E4" s="393"/>
      <c r="F4" s="389"/>
      <c r="G4" s="389"/>
      <c r="H4" s="392"/>
      <c r="I4" s="392"/>
      <c r="J4" s="74"/>
      <c r="K4" s="74"/>
    </row>
    <row r="5" spans="1:19" s="74" customFormat="1" ht="15.75" customHeight="1">
      <c r="A5" s="1009" t="s">
        <v>305</v>
      </c>
      <c r="B5" s="1009"/>
      <c r="C5" s="394"/>
      <c r="D5" s="395"/>
      <c r="E5" s="394"/>
      <c r="F5" s="360"/>
      <c r="G5" s="395"/>
      <c r="I5" s="374"/>
    </row>
    <row r="6" spans="1:19" s="240" customFormat="1" ht="15.75" customHeight="1">
      <c r="A6" s="1011"/>
      <c r="B6" s="1011"/>
      <c r="C6" s="396"/>
      <c r="D6" s="247"/>
      <c r="E6" s="54"/>
      <c r="F6" s="247"/>
      <c r="G6" s="397"/>
      <c r="H6" s="397"/>
      <c r="I6" s="397"/>
    </row>
    <row r="7" spans="1:19" ht="15.75" customHeight="1">
      <c r="A7" s="986" t="s">
        <v>306</v>
      </c>
      <c r="B7" s="989" t="s">
        <v>128</v>
      </c>
      <c r="C7" s="1006" t="s">
        <v>308</v>
      </c>
      <c r="D7" s="1000" t="s">
        <v>309</v>
      </c>
      <c r="E7" s="1001"/>
      <c r="F7" s="992" t="s">
        <v>310</v>
      </c>
      <c r="G7" s="992" t="s">
        <v>311</v>
      </c>
      <c r="H7" s="995" t="s">
        <v>101</v>
      </c>
      <c r="I7" s="992" t="s">
        <v>247</v>
      </c>
      <c r="J7" s="308"/>
      <c r="K7" s="308"/>
      <c r="L7" s="308"/>
      <c r="M7" s="308"/>
      <c r="N7" s="308"/>
      <c r="O7" s="308"/>
      <c r="P7" s="308"/>
      <c r="Q7" s="308"/>
      <c r="R7" s="308"/>
      <c r="S7" s="308"/>
    </row>
    <row r="8" spans="1:19" ht="15.75" customHeight="1">
      <c r="A8" s="987"/>
      <c r="B8" s="990"/>
      <c r="C8" s="1007"/>
      <c r="D8" s="1002"/>
      <c r="E8" s="1003"/>
      <c r="F8" s="993"/>
      <c r="G8" s="993"/>
      <c r="H8" s="996"/>
      <c r="I8" s="993"/>
      <c r="J8" s="308"/>
      <c r="K8" s="308"/>
      <c r="L8" s="308"/>
      <c r="M8" s="308"/>
      <c r="N8" s="308"/>
      <c r="O8" s="308"/>
      <c r="P8" s="308"/>
      <c r="Q8" s="308"/>
      <c r="R8" s="308"/>
      <c r="S8" s="308"/>
    </row>
    <row r="9" spans="1:19" ht="15.75" customHeight="1">
      <c r="A9" s="987"/>
      <c r="B9" s="990"/>
      <c r="C9" s="1007"/>
      <c r="D9" s="1002"/>
      <c r="E9" s="1003"/>
      <c r="F9" s="993"/>
      <c r="G9" s="993"/>
      <c r="H9" s="996"/>
      <c r="I9" s="993"/>
      <c r="J9" s="308"/>
      <c r="K9" s="308"/>
      <c r="L9" s="308"/>
      <c r="M9" s="308"/>
      <c r="N9" s="308"/>
      <c r="O9" s="308"/>
      <c r="P9" s="308"/>
      <c r="Q9" s="308"/>
      <c r="R9" s="308"/>
      <c r="S9" s="308"/>
    </row>
    <row r="10" spans="1:19" ht="15.75" customHeight="1">
      <c r="A10" s="988"/>
      <c r="B10" s="991"/>
      <c r="C10" s="1008"/>
      <c r="D10" s="1004"/>
      <c r="E10" s="1005"/>
      <c r="F10" s="994"/>
      <c r="G10" s="994"/>
      <c r="H10" s="997"/>
      <c r="I10" s="994"/>
      <c r="J10" s="308"/>
      <c r="K10" s="308"/>
      <c r="L10" s="308"/>
      <c r="M10" s="308"/>
      <c r="N10" s="308"/>
      <c r="O10" s="308"/>
      <c r="P10" s="308"/>
      <c r="Q10" s="308"/>
      <c r="R10" s="308"/>
      <c r="S10" s="308"/>
    </row>
    <row r="11" spans="1:19" ht="15" customHeight="1">
      <c r="A11" s="308"/>
      <c r="B11" s="57"/>
      <c r="C11" s="57"/>
      <c r="D11" s="58"/>
      <c r="E11" s="59"/>
      <c r="F11" s="58"/>
      <c r="G11" s="58"/>
      <c r="H11" s="58"/>
      <c r="I11" s="58"/>
      <c r="J11" s="308"/>
      <c r="K11" s="308"/>
      <c r="L11" s="308"/>
      <c r="M11" s="308"/>
      <c r="N11" s="308"/>
      <c r="O11" s="308"/>
      <c r="P11" s="308"/>
      <c r="Q11" s="308"/>
      <c r="R11" s="308"/>
      <c r="S11" s="308"/>
    </row>
    <row r="12" spans="1:19" ht="15" customHeight="1">
      <c r="A12" s="308"/>
      <c r="B12" s="398" t="s">
        <v>312</v>
      </c>
      <c r="C12" s="61"/>
      <c r="D12" s="61"/>
      <c r="E12" s="59"/>
      <c r="F12" s="61"/>
      <c r="G12" s="61"/>
      <c r="H12" s="61"/>
      <c r="I12" s="61"/>
      <c r="J12" s="308"/>
      <c r="K12" s="308"/>
      <c r="L12" s="308"/>
      <c r="M12" s="308"/>
      <c r="N12" s="308"/>
      <c r="O12" s="308"/>
      <c r="P12" s="308"/>
      <c r="Q12" s="308"/>
      <c r="R12" s="308"/>
      <c r="S12" s="308"/>
    </row>
    <row r="13" spans="1:19" ht="15" customHeight="1">
      <c r="A13" s="308"/>
      <c r="B13" s="337"/>
      <c r="C13" s="61"/>
      <c r="D13" s="61"/>
      <c r="E13" s="63"/>
      <c r="F13" s="61"/>
      <c r="G13" s="61"/>
      <c r="H13" s="61"/>
      <c r="I13" s="61"/>
      <c r="J13" s="308"/>
      <c r="K13" s="308"/>
      <c r="L13" s="308"/>
      <c r="M13" s="308"/>
      <c r="N13" s="308"/>
      <c r="O13" s="308"/>
      <c r="P13" s="308"/>
      <c r="Q13" s="308"/>
      <c r="R13" s="308"/>
      <c r="S13" s="308"/>
    </row>
    <row r="14" spans="1:19" ht="15" customHeight="1">
      <c r="A14" s="151">
        <v>1</v>
      </c>
      <c r="B14" s="337" t="s">
        <v>250</v>
      </c>
      <c r="C14" s="118">
        <v>179668.69999999998</v>
      </c>
      <c r="D14" s="118">
        <v>33095.699999999997</v>
      </c>
      <c r="E14" s="63"/>
      <c r="F14" s="118">
        <v>0</v>
      </c>
      <c r="G14" s="118">
        <v>95131.3</v>
      </c>
      <c r="H14" s="118">
        <v>38254.400000000001</v>
      </c>
      <c r="I14" s="118">
        <v>13187.3</v>
      </c>
      <c r="L14" s="308"/>
      <c r="M14" s="308"/>
      <c r="N14" s="308"/>
      <c r="O14" s="308"/>
      <c r="P14" s="308"/>
      <c r="Q14" s="308"/>
      <c r="R14" s="308"/>
      <c r="S14" s="308"/>
    </row>
    <row r="15" spans="1:19" ht="15" customHeight="1">
      <c r="A15" s="399"/>
      <c r="B15" s="337"/>
      <c r="C15" s="118"/>
      <c r="D15" s="118"/>
      <c r="E15" s="63"/>
      <c r="F15" s="118"/>
      <c r="G15" s="118"/>
      <c r="H15" s="118"/>
      <c r="I15" s="118"/>
      <c r="L15" s="308"/>
      <c r="M15" s="308"/>
      <c r="N15" s="308"/>
      <c r="O15" s="308"/>
      <c r="P15" s="308"/>
      <c r="Q15" s="308"/>
      <c r="R15" s="308"/>
      <c r="S15" s="308"/>
    </row>
    <row r="16" spans="1:19" s="74" customFormat="1" ht="15" customHeight="1">
      <c r="A16" s="151">
        <v>2</v>
      </c>
      <c r="B16" s="292" t="s">
        <v>186</v>
      </c>
      <c r="C16" s="118"/>
      <c r="D16" s="293"/>
      <c r="E16" s="293"/>
      <c r="F16" s="293"/>
      <c r="G16" s="293"/>
      <c r="H16" s="293"/>
      <c r="I16" s="293"/>
      <c r="L16" s="288"/>
      <c r="M16" s="288"/>
      <c r="N16" s="288"/>
      <c r="O16" s="288"/>
      <c r="P16" s="288"/>
      <c r="Q16" s="288"/>
      <c r="R16" s="288"/>
      <c r="S16" s="288"/>
    </row>
    <row r="17" spans="1:19" s="74" customFormat="1" ht="15" customHeight="1">
      <c r="B17" s="292" t="s">
        <v>187</v>
      </c>
      <c r="C17" s="118">
        <v>1047.3</v>
      </c>
      <c r="D17" s="63">
        <v>237.1</v>
      </c>
      <c r="E17" s="63"/>
      <c r="F17" s="118">
        <v>0</v>
      </c>
      <c r="G17" s="63">
        <v>299.3</v>
      </c>
      <c r="H17" s="63">
        <v>492.5</v>
      </c>
      <c r="I17" s="63">
        <v>18.399999999999999</v>
      </c>
      <c r="L17" s="288"/>
      <c r="M17" s="288"/>
      <c r="N17" s="288"/>
      <c r="O17" s="288"/>
      <c r="P17" s="288"/>
      <c r="Q17" s="288"/>
      <c r="R17" s="288"/>
      <c r="S17" s="288"/>
    </row>
    <row r="18" spans="1:19" s="74" customFormat="1" ht="15" customHeight="1">
      <c r="A18" s="400"/>
      <c r="B18" s="292"/>
      <c r="C18" s="118"/>
      <c r="D18" s="293"/>
      <c r="E18" s="293"/>
      <c r="F18" s="118"/>
      <c r="G18" s="293"/>
      <c r="H18" s="293"/>
      <c r="I18" s="293"/>
      <c r="L18" s="288"/>
      <c r="M18" s="288"/>
      <c r="N18" s="288"/>
      <c r="O18" s="288"/>
      <c r="P18" s="288"/>
      <c r="Q18" s="288"/>
      <c r="R18" s="288"/>
      <c r="S18" s="288"/>
    </row>
    <row r="19" spans="1:19" s="74" customFormat="1" ht="15" customHeight="1">
      <c r="A19" s="151">
        <v>3</v>
      </c>
      <c r="B19" s="292" t="s">
        <v>188</v>
      </c>
      <c r="C19" s="118">
        <v>131072.29999999999</v>
      </c>
      <c r="D19" s="63">
        <v>16838.2</v>
      </c>
      <c r="E19" s="63"/>
      <c r="F19" s="118">
        <v>0</v>
      </c>
      <c r="G19" s="63">
        <v>69760.2</v>
      </c>
      <c r="H19" s="63">
        <v>32552.899999999998</v>
      </c>
      <c r="I19" s="63">
        <v>11921</v>
      </c>
      <c r="L19" s="288"/>
      <c r="M19" s="288"/>
      <c r="N19" s="288"/>
      <c r="O19" s="288"/>
      <c r="P19" s="288"/>
      <c r="Q19" s="288"/>
      <c r="R19" s="288"/>
      <c r="S19" s="288"/>
    </row>
    <row r="20" spans="1:19" s="74" customFormat="1" ht="15" customHeight="1">
      <c r="A20" s="401"/>
      <c r="B20" s="292"/>
      <c r="C20" s="118"/>
      <c r="D20" s="293"/>
      <c r="E20" s="293"/>
      <c r="F20" s="118"/>
      <c r="G20" s="293"/>
      <c r="H20" s="293"/>
      <c r="I20" s="293"/>
      <c r="L20" s="288"/>
      <c r="M20" s="288"/>
      <c r="N20" s="288"/>
      <c r="O20" s="288"/>
      <c r="P20" s="288"/>
      <c r="Q20" s="288"/>
      <c r="R20" s="288"/>
      <c r="S20" s="288"/>
    </row>
    <row r="21" spans="1:19" s="74" customFormat="1" ht="15" customHeight="1">
      <c r="A21" s="152">
        <v>4</v>
      </c>
      <c r="B21" s="292" t="s">
        <v>189</v>
      </c>
      <c r="C21" s="118">
        <v>36587.5</v>
      </c>
      <c r="D21" s="63">
        <v>12195.7</v>
      </c>
      <c r="E21" s="63"/>
      <c r="F21" s="118">
        <v>0</v>
      </c>
      <c r="G21" s="63">
        <v>19144</v>
      </c>
      <c r="H21" s="63">
        <v>4235.3999999999996</v>
      </c>
      <c r="I21" s="63">
        <v>1012.4</v>
      </c>
      <c r="L21" s="288"/>
      <c r="M21" s="288"/>
      <c r="N21" s="288"/>
      <c r="O21" s="288"/>
      <c r="P21" s="288"/>
      <c r="Q21" s="288"/>
      <c r="R21" s="288"/>
      <c r="S21" s="288"/>
    </row>
    <row r="22" spans="1:19" s="74" customFormat="1" ht="15" customHeight="1">
      <c r="A22" s="151"/>
      <c r="B22" s="292"/>
      <c r="C22" s="118"/>
      <c r="D22" s="276"/>
      <c r="E22" s="293"/>
      <c r="F22" s="118"/>
      <c r="G22" s="276"/>
      <c r="H22" s="293"/>
      <c r="I22" s="276"/>
      <c r="L22" s="288"/>
      <c r="M22" s="288"/>
      <c r="N22" s="288"/>
      <c r="O22" s="288"/>
      <c r="P22" s="288"/>
      <c r="Q22" s="288"/>
      <c r="R22" s="288"/>
      <c r="S22" s="288"/>
    </row>
    <row r="23" spans="1:19" s="74" customFormat="1" ht="15" customHeight="1">
      <c r="A23" s="151">
        <v>5</v>
      </c>
      <c r="B23" s="292" t="s">
        <v>190</v>
      </c>
      <c r="C23" s="118">
        <v>10213.5</v>
      </c>
      <c r="D23" s="63">
        <v>3453.8</v>
      </c>
      <c r="E23" s="63"/>
      <c r="F23" s="118">
        <v>0</v>
      </c>
      <c r="G23" s="63">
        <v>5686.3</v>
      </c>
      <c r="H23" s="63">
        <v>870.4</v>
      </c>
      <c r="I23" s="63">
        <v>203</v>
      </c>
      <c r="L23" s="288"/>
      <c r="M23" s="288"/>
      <c r="N23" s="288"/>
      <c r="O23" s="288"/>
      <c r="P23" s="288"/>
      <c r="Q23" s="288"/>
      <c r="R23" s="288"/>
      <c r="S23" s="288"/>
    </row>
    <row r="24" spans="1:19" s="74" customFormat="1" ht="15" customHeight="1">
      <c r="A24" s="151"/>
      <c r="B24" s="292"/>
      <c r="C24" s="118"/>
      <c r="D24" s="293"/>
      <c r="E24" s="293"/>
      <c r="F24" s="118"/>
      <c r="G24" s="276"/>
      <c r="H24" s="293"/>
      <c r="I24" s="276"/>
      <c r="L24" s="288"/>
      <c r="M24" s="288"/>
      <c r="N24" s="288"/>
      <c r="O24" s="288"/>
      <c r="P24" s="288"/>
      <c r="Q24" s="288"/>
      <c r="R24" s="288"/>
      <c r="S24" s="288"/>
    </row>
    <row r="25" spans="1:19" s="74" customFormat="1" ht="15" customHeight="1">
      <c r="A25" s="151">
        <v>6</v>
      </c>
      <c r="B25" s="292" t="s">
        <v>191</v>
      </c>
      <c r="C25" s="118">
        <v>748.1</v>
      </c>
      <c r="D25" s="63">
        <v>370.9</v>
      </c>
      <c r="E25" s="63"/>
      <c r="F25" s="118">
        <v>0</v>
      </c>
      <c r="G25" s="63">
        <v>241.5</v>
      </c>
      <c r="H25" s="63">
        <v>103.2</v>
      </c>
      <c r="I25" s="63">
        <v>32.5</v>
      </c>
      <c r="L25" s="288"/>
      <c r="M25" s="288"/>
      <c r="N25" s="288"/>
      <c r="O25" s="288"/>
      <c r="P25" s="288"/>
      <c r="Q25" s="288"/>
      <c r="R25" s="288"/>
      <c r="S25" s="288"/>
    </row>
    <row r="26" spans="1:19" s="74" customFormat="1" ht="15" customHeight="1">
      <c r="A26" s="151"/>
      <c r="B26" s="337"/>
      <c r="C26" s="118"/>
      <c r="D26" s="63"/>
      <c r="E26" s="63"/>
      <c r="F26" s="118"/>
      <c r="G26" s="63"/>
      <c r="H26" s="63"/>
      <c r="I26" s="63"/>
      <c r="L26" s="288"/>
      <c r="M26" s="288"/>
      <c r="N26" s="288"/>
      <c r="O26" s="288"/>
      <c r="P26" s="288"/>
      <c r="Q26" s="288"/>
      <c r="R26" s="288"/>
      <c r="S26" s="288"/>
    </row>
    <row r="27" spans="1:19" s="74" customFormat="1" ht="15" customHeight="1">
      <c r="A27" s="151"/>
      <c r="B27" s="337"/>
      <c r="C27" s="118"/>
      <c r="D27" s="63"/>
      <c r="E27" s="63"/>
      <c r="F27" s="63"/>
      <c r="G27" s="63"/>
      <c r="H27" s="63"/>
      <c r="I27" s="63"/>
      <c r="L27" s="288"/>
      <c r="M27" s="288"/>
      <c r="N27" s="288"/>
      <c r="O27" s="288"/>
      <c r="P27" s="288"/>
      <c r="Q27" s="288"/>
      <c r="R27" s="288"/>
      <c r="S27" s="288"/>
    </row>
    <row r="28" spans="1:19" ht="15" customHeight="1">
      <c r="A28" s="151">
        <v>7</v>
      </c>
      <c r="B28" s="337" t="s">
        <v>251</v>
      </c>
      <c r="C28" s="118">
        <v>233890.80000000005</v>
      </c>
      <c r="D28" s="118">
        <v>17376.7</v>
      </c>
      <c r="E28" s="63"/>
      <c r="F28" s="118">
        <v>0</v>
      </c>
      <c r="G28" s="118">
        <v>28394.2</v>
      </c>
      <c r="H28" s="118">
        <v>33710.199999999997</v>
      </c>
      <c r="I28" s="118">
        <v>154409.70000000001</v>
      </c>
      <c r="L28" s="308"/>
      <c r="M28" s="308"/>
      <c r="N28" s="308"/>
      <c r="O28" s="308"/>
      <c r="P28" s="308"/>
      <c r="Q28" s="308"/>
      <c r="R28" s="308"/>
      <c r="S28" s="308"/>
    </row>
    <row r="29" spans="1:19" ht="15" customHeight="1">
      <c r="A29" s="399"/>
      <c r="B29" s="337"/>
      <c r="C29" s="118"/>
      <c r="D29" s="118"/>
      <c r="E29" s="63"/>
      <c r="H29" s="118"/>
      <c r="L29" s="308"/>
      <c r="M29" s="308"/>
      <c r="N29" s="308"/>
      <c r="O29" s="308"/>
      <c r="P29" s="308"/>
      <c r="Q29" s="308"/>
      <c r="R29" s="308"/>
      <c r="S29" s="308"/>
    </row>
    <row r="30" spans="1:19" s="74" customFormat="1" ht="15" customHeight="1">
      <c r="A30" s="151">
        <v>8</v>
      </c>
      <c r="B30" s="292" t="s">
        <v>192</v>
      </c>
      <c r="C30" s="118">
        <v>6149.4</v>
      </c>
      <c r="D30" s="63">
        <v>969.8</v>
      </c>
      <c r="E30" s="63"/>
      <c r="F30" s="118">
        <v>0</v>
      </c>
      <c r="G30" s="118">
        <v>1095.3</v>
      </c>
      <c r="H30" s="63">
        <v>4009.1</v>
      </c>
      <c r="I30" s="118">
        <v>75.2</v>
      </c>
      <c r="P30" s="288"/>
      <c r="Q30" s="288"/>
      <c r="R30" s="288"/>
      <c r="S30" s="288"/>
    </row>
    <row r="31" spans="1:19" s="74" customFormat="1" ht="15" customHeight="1">
      <c r="A31" s="151"/>
      <c r="B31" s="292"/>
      <c r="C31" s="118"/>
      <c r="D31" s="293"/>
      <c r="E31" s="293"/>
      <c r="F31" s="276"/>
      <c r="G31" s="276"/>
      <c r="H31" s="293"/>
      <c r="I31" s="276"/>
      <c r="P31" s="288"/>
      <c r="Q31" s="288"/>
      <c r="R31" s="288"/>
      <c r="S31" s="288"/>
    </row>
    <row r="32" spans="1:19" s="74" customFormat="1" ht="15" customHeight="1">
      <c r="A32" s="151">
        <v>9</v>
      </c>
      <c r="B32" s="292" t="s">
        <v>207</v>
      </c>
      <c r="C32" s="118">
        <v>62078.099999999991</v>
      </c>
      <c r="D32" s="63">
        <v>9868.1</v>
      </c>
      <c r="E32" s="63"/>
      <c r="F32" s="118">
        <v>0</v>
      </c>
      <c r="G32" s="118">
        <v>20272.599999999999</v>
      </c>
      <c r="H32" s="63">
        <v>26051.499999999993</v>
      </c>
      <c r="I32" s="118">
        <v>5885.9</v>
      </c>
      <c r="P32" s="288"/>
      <c r="Q32" s="288"/>
      <c r="R32" s="288"/>
      <c r="S32" s="288"/>
    </row>
    <row r="33" spans="1:19" s="74" customFormat="1" ht="15" customHeight="1">
      <c r="A33" s="151"/>
      <c r="B33" s="292"/>
      <c r="C33" s="118"/>
      <c r="D33" s="118"/>
      <c r="E33" s="118"/>
      <c r="F33" s="118"/>
      <c r="G33" s="118"/>
      <c r="H33" s="118"/>
      <c r="I33" s="118"/>
      <c r="P33" s="288"/>
      <c r="Q33" s="288"/>
      <c r="R33" s="288"/>
      <c r="S33" s="288"/>
    </row>
    <row r="34" spans="1:19" s="74" customFormat="1" ht="15" customHeight="1">
      <c r="A34" s="151">
        <v>10</v>
      </c>
      <c r="B34" s="292" t="s">
        <v>208</v>
      </c>
      <c r="C34" s="118">
        <v>5173.8</v>
      </c>
      <c r="D34" s="118">
        <v>5173.8</v>
      </c>
      <c r="E34" s="118"/>
      <c r="F34" s="118">
        <v>0</v>
      </c>
      <c r="G34" s="118">
        <v>0</v>
      </c>
      <c r="H34" s="118">
        <v>0</v>
      </c>
      <c r="I34" s="118">
        <v>0</v>
      </c>
      <c r="P34" s="288"/>
      <c r="Q34" s="288"/>
      <c r="R34" s="288"/>
      <c r="S34" s="288"/>
    </row>
    <row r="35" spans="1:19" s="74" customFormat="1" ht="15" customHeight="1">
      <c r="A35" s="151"/>
      <c r="B35" s="292"/>
      <c r="C35" s="118"/>
      <c r="D35" s="118"/>
      <c r="E35" s="118"/>
      <c r="F35" s="118"/>
      <c r="G35" s="118"/>
      <c r="H35" s="118"/>
      <c r="I35" s="118"/>
      <c r="P35" s="288"/>
      <c r="Q35" s="288"/>
      <c r="R35" s="288"/>
      <c r="S35" s="288"/>
    </row>
    <row r="36" spans="1:19" s="74" customFormat="1" ht="15" customHeight="1">
      <c r="A36" s="151">
        <v>11</v>
      </c>
      <c r="B36" s="292" t="s">
        <v>209</v>
      </c>
      <c r="C36" s="118">
        <v>157122.9</v>
      </c>
      <c r="D36" s="118">
        <v>493.3</v>
      </c>
      <c r="E36" s="118"/>
      <c r="F36" s="118">
        <v>0</v>
      </c>
      <c r="G36" s="118">
        <v>4967.6000000000004</v>
      </c>
      <c r="H36" s="118">
        <v>3649.6</v>
      </c>
      <c r="I36" s="118">
        <v>148012.4</v>
      </c>
      <c r="P36" s="288"/>
      <c r="Q36" s="288"/>
      <c r="R36" s="288"/>
      <c r="S36" s="288"/>
    </row>
    <row r="37" spans="1:19" s="74" customFormat="1" ht="15" customHeight="1">
      <c r="A37" s="151"/>
      <c r="B37" s="292"/>
      <c r="C37" s="118"/>
      <c r="D37" s="118"/>
      <c r="E37" s="118"/>
      <c r="F37" s="118"/>
      <c r="G37" s="118"/>
      <c r="H37" s="118"/>
      <c r="I37" s="118"/>
      <c r="P37" s="288"/>
      <c r="Q37" s="288"/>
      <c r="R37" s="288"/>
      <c r="S37" s="288"/>
    </row>
    <row r="38" spans="1:19" s="74" customFormat="1" ht="15" customHeight="1">
      <c r="A38" s="151">
        <v>12</v>
      </c>
      <c r="B38" s="292" t="s">
        <v>210</v>
      </c>
      <c r="C38" s="118">
        <v>3366.6</v>
      </c>
      <c r="D38" s="118">
        <v>871.7</v>
      </c>
      <c r="E38" s="118"/>
      <c r="F38" s="118">
        <v>0</v>
      </c>
      <c r="G38" s="118">
        <v>2058.6999999999998</v>
      </c>
      <c r="H38" s="118">
        <v>0</v>
      </c>
      <c r="I38" s="118">
        <v>436.2</v>
      </c>
      <c r="P38" s="288"/>
      <c r="Q38" s="288"/>
      <c r="R38" s="288"/>
      <c r="S38" s="288"/>
    </row>
    <row r="39" spans="1:19" s="74" customFormat="1" ht="15" customHeight="1">
      <c r="A39" s="151"/>
      <c r="B39" s="337"/>
      <c r="C39" s="118"/>
      <c r="D39" s="118"/>
      <c r="E39" s="118"/>
      <c r="F39" s="118"/>
      <c r="G39" s="118"/>
      <c r="H39" s="118"/>
      <c r="I39" s="118"/>
      <c r="P39" s="288"/>
      <c r="Q39" s="288"/>
      <c r="R39" s="288"/>
      <c r="S39" s="288"/>
    </row>
    <row r="40" spans="1:19" s="74" customFormat="1" ht="15" customHeight="1">
      <c r="A40" s="151"/>
      <c r="B40" s="337"/>
      <c r="C40" s="118"/>
      <c r="D40" s="118"/>
      <c r="E40" s="118"/>
      <c r="F40" s="118"/>
      <c r="G40" s="118"/>
      <c r="H40" s="118"/>
      <c r="I40" s="118"/>
      <c r="P40" s="288"/>
      <c r="Q40" s="288"/>
      <c r="R40" s="288"/>
      <c r="S40" s="288"/>
    </row>
    <row r="41" spans="1:19" ht="15" customHeight="1">
      <c r="A41" s="151">
        <v>13</v>
      </c>
      <c r="B41" s="337" t="s">
        <v>252</v>
      </c>
      <c r="C41" s="118">
        <v>55874.2</v>
      </c>
      <c r="D41" s="118">
        <v>36581.200000000004</v>
      </c>
      <c r="E41" s="118"/>
      <c r="F41" s="118">
        <v>0</v>
      </c>
      <c r="G41" s="118">
        <v>16282.3</v>
      </c>
      <c r="H41" s="118">
        <v>2936.7000000000003</v>
      </c>
      <c r="I41" s="118">
        <v>74</v>
      </c>
      <c r="L41" s="308"/>
      <c r="M41" s="308"/>
      <c r="N41" s="308"/>
      <c r="O41" s="308"/>
      <c r="P41" s="308"/>
      <c r="Q41" s="308"/>
      <c r="R41" s="308"/>
      <c r="S41" s="308"/>
    </row>
    <row r="42" spans="1:19" ht="15" customHeight="1">
      <c r="A42" s="151"/>
      <c r="B42" s="337"/>
      <c r="C42" s="118"/>
      <c r="D42" s="118"/>
      <c r="E42" s="118"/>
      <c r="F42" s="118"/>
      <c r="G42" s="118"/>
      <c r="H42" s="118"/>
      <c r="I42" s="118"/>
      <c r="L42" s="308"/>
      <c r="M42" s="308"/>
      <c r="N42" s="308"/>
      <c r="O42" s="308"/>
      <c r="P42" s="308"/>
      <c r="Q42" s="308"/>
      <c r="R42" s="308"/>
      <c r="S42" s="308"/>
    </row>
    <row r="43" spans="1:19" ht="15" customHeight="1">
      <c r="A43" s="151">
        <v>14</v>
      </c>
      <c r="B43" s="292" t="s">
        <v>211</v>
      </c>
      <c r="C43" s="118">
        <v>511.6</v>
      </c>
      <c r="D43" s="118">
        <v>18.8</v>
      </c>
      <c r="E43" s="118"/>
      <c r="F43" s="118">
        <v>0</v>
      </c>
      <c r="G43" s="118">
        <v>395.5</v>
      </c>
      <c r="H43" s="118">
        <v>97.3</v>
      </c>
      <c r="I43" s="118">
        <v>0</v>
      </c>
      <c r="L43" s="308"/>
      <c r="M43" s="308"/>
      <c r="N43" s="308"/>
      <c r="O43" s="308"/>
      <c r="P43" s="308"/>
      <c r="Q43" s="308"/>
      <c r="R43" s="308"/>
      <c r="S43" s="308"/>
    </row>
    <row r="44" spans="1:19" ht="15" customHeight="1">
      <c r="A44" s="151"/>
      <c r="B44" s="292"/>
      <c r="C44" s="118"/>
      <c r="D44" s="118"/>
      <c r="E44" s="118"/>
      <c r="F44" s="118"/>
      <c r="G44" s="118"/>
      <c r="H44" s="118"/>
      <c r="I44" s="118"/>
      <c r="L44" s="308"/>
      <c r="M44" s="308"/>
      <c r="N44" s="308"/>
      <c r="O44" s="308"/>
      <c r="P44" s="308"/>
      <c r="Q44" s="308"/>
      <c r="R44" s="308"/>
      <c r="S44" s="308"/>
    </row>
    <row r="45" spans="1:19" ht="15" customHeight="1">
      <c r="A45" s="151">
        <v>15</v>
      </c>
      <c r="B45" s="292" t="s">
        <v>212</v>
      </c>
      <c r="C45" s="118">
        <v>55362.6</v>
      </c>
      <c r="D45" s="118">
        <v>36562.400000000001</v>
      </c>
      <c r="E45" s="118"/>
      <c r="F45" s="118">
        <v>0</v>
      </c>
      <c r="G45" s="118">
        <v>15886.8</v>
      </c>
      <c r="H45" s="118">
        <v>2839.4</v>
      </c>
      <c r="I45" s="118">
        <v>74</v>
      </c>
      <c r="L45" s="308"/>
      <c r="M45" s="308"/>
      <c r="N45" s="308"/>
      <c r="O45" s="308"/>
      <c r="P45" s="308"/>
      <c r="Q45" s="308"/>
      <c r="R45" s="308"/>
      <c r="S45" s="308"/>
    </row>
    <row r="46" spans="1:19" ht="15" customHeight="1">
      <c r="A46" s="151"/>
      <c r="B46" s="337"/>
      <c r="C46" s="118"/>
      <c r="D46" s="118"/>
      <c r="E46" s="118"/>
      <c r="F46" s="118"/>
      <c r="G46" s="118"/>
      <c r="H46" s="118"/>
      <c r="I46" s="118"/>
      <c r="L46" s="308"/>
      <c r="M46" s="308"/>
      <c r="N46" s="308"/>
      <c r="O46" s="308"/>
      <c r="P46" s="308"/>
      <c r="Q46" s="308"/>
      <c r="R46" s="308"/>
      <c r="S46" s="308"/>
    </row>
    <row r="47" spans="1:19" ht="15" customHeight="1">
      <c r="A47" s="151"/>
      <c r="B47" s="337"/>
      <c r="C47" s="118"/>
      <c r="D47" s="118"/>
      <c r="E47" s="118"/>
      <c r="F47" s="118"/>
      <c r="G47" s="118"/>
      <c r="H47" s="118"/>
      <c r="I47" s="118"/>
      <c r="L47" s="308"/>
      <c r="M47" s="308"/>
      <c r="N47" s="308"/>
      <c r="O47" s="308"/>
      <c r="P47" s="308"/>
      <c r="Q47" s="308"/>
      <c r="R47" s="308"/>
      <c r="S47" s="308"/>
    </row>
    <row r="48" spans="1:19" ht="15" customHeight="1">
      <c r="A48" s="151">
        <v>16</v>
      </c>
      <c r="B48" s="337" t="s">
        <v>253</v>
      </c>
      <c r="C48" s="118">
        <v>767965.6</v>
      </c>
      <c r="D48" s="118">
        <v>175979.00000000003</v>
      </c>
      <c r="E48" s="118"/>
      <c r="F48" s="118">
        <v>23986.400000000001</v>
      </c>
      <c r="G48" s="118">
        <v>101505.2</v>
      </c>
      <c r="H48" s="118">
        <v>84412.6</v>
      </c>
      <c r="I48" s="118">
        <v>382082.4</v>
      </c>
      <c r="L48" s="308"/>
      <c r="M48" s="308"/>
      <c r="N48" s="308"/>
      <c r="O48" s="308"/>
      <c r="P48" s="308"/>
      <c r="Q48" s="308"/>
      <c r="R48" s="308"/>
      <c r="S48" s="308"/>
    </row>
    <row r="49" spans="1:19" ht="15" customHeight="1">
      <c r="A49" s="151"/>
      <c r="B49" s="337"/>
      <c r="C49" s="118"/>
      <c r="D49" s="118"/>
      <c r="E49" s="118"/>
      <c r="F49" s="118"/>
      <c r="G49" s="118"/>
      <c r="H49" s="118"/>
      <c r="I49" s="118"/>
      <c r="L49" s="308"/>
      <c r="M49" s="308"/>
      <c r="N49" s="308"/>
      <c r="O49" s="308"/>
      <c r="P49" s="308"/>
      <c r="Q49" s="308"/>
      <c r="R49" s="308"/>
      <c r="S49" s="308"/>
    </row>
    <row r="50" spans="1:19" ht="15" customHeight="1">
      <c r="A50" s="151">
        <v>17</v>
      </c>
      <c r="B50" s="292" t="s">
        <v>180</v>
      </c>
      <c r="C50" s="118">
        <v>399832.9</v>
      </c>
      <c r="D50" s="118">
        <v>135220.90000000002</v>
      </c>
      <c r="E50" s="223">
        <v>2</v>
      </c>
      <c r="F50" s="118">
        <v>0</v>
      </c>
      <c r="G50" s="118">
        <v>75579.7</v>
      </c>
      <c r="H50" s="118">
        <v>36841.300000000003</v>
      </c>
      <c r="I50" s="118">
        <v>152191</v>
      </c>
      <c r="L50" s="308"/>
      <c r="M50" s="308"/>
      <c r="N50" s="308"/>
      <c r="O50" s="308"/>
      <c r="P50" s="308"/>
      <c r="Q50" s="308"/>
      <c r="R50" s="308"/>
      <c r="S50" s="308"/>
    </row>
    <row r="51" spans="1:19" ht="15" customHeight="1">
      <c r="A51" s="151"/>
      <c r="B51" s="337"/>
      <c r="C51" s="118"/>
      <c r="D51" s="118"/>
      <c r="E51" s="118"/>
      <c r="F51" s="118"/>
      <c r="G51" s="118"/>
      <c r="H51" s="118"/>
      <c r="I51" s="118"/>
      <c r="L51" s="308"/>
      <c r="M51" s="308"/>
      <c r="N51" s="308"/>
      <c r="O51" s="308"/>
      <c r="P51" s="308"/>
      <c r="Q51" s="308"/>
      <c r="R51" s="308"/>
      <c r="S51" s="308"/>
    </row>
    <row r="52" spans="1:19" s="74" customFormat="1" ht="15" customHeight="1">
      <c r="A52" s="151">
        <v>18</v>
      </c>
      <c r="B52" s="403" t="s">
        <v>311</v>
      </c>
      <c r="C52" s="118">
        <v>42787.600000000006</v>
      </c>
      <c r="D52" s="118">
        <v>30674.100000000002</v>
      </c>
      <c r="E52" s="118"/>
      <c r="F52" s="118">
        <v>0</v>
      </c>
      <c r="G52" s="118">
        <v>8771.6</v>
      </c>
      <c r="H52" s="118">
        <v>3341.9</v>
      </c>
      <c r="I52" s="118">
        <v>0</v>
      </c>
      <c r="O52" s="404"/>
      <c r="P52" s="288"/>
      <c r="Q52" s="288"/>
      <c r="R52" s="288"/>
      <c r="S52" s="288"/>
    </row>
    <row r="53" spans="1:19" s="74" customFormat="1" ht="15" customHeight="1">
      <c r="A53" s="151"/>
      <c r="B53" s="403"/>
      <c r="C53" s="118"/>
      <c r="D53" s="118"/>
      <c r="E53" s="118"/>
      <c r="F53" s="118"/>
      <c r="G53" s="118"/>
      <c r="H53" s="118"/>
      <c r="I53" s="118"/>
      <c r="O53" s="404"/>
      <c r="P53" s="288"/>
      <c r="Q53" s="288"/>
      <c r="R53" s="288"/>
      <c r="S53" s="288"/>
    </row>
    <row r="54" spans="1:19" s="74" customFormat="1" ht="15" customHeight="1">
      <c r="A54" s="151">
        <v>19</v>
      </c>
      <c r="B54" s="403" t="s">
        <v>336</v>
      </c>
      <c r="C54" s="118">
        <v>78020.400000000009</v>
      </c>
      <c r="D54" s="118">
        <v>5.0999999999999996</v>
      </c>
      <c r="E54" s="118"/>
      <c r="F54" s="118">
        <v>0</v>
      </c>
      <c r="G54" s="118">
        <v>48563.600000000006</v>
      </c>
      <c r="H54" s="118">
        <v>29451.7</v>
      </c>
      <c r="I54" s="118">
        <v>0</v>
      </c>
      <c r="O54" s="404"/>
      <c r="P54" s="288"/>
      <c r="Q54" s="288"/>
      <c r="R54" s="288"/>
      <c r="S54" s="288"/>
    </row>
    <row r="55" spans="1:19" s="74" customFormat="1" ht="15" customHeight="1">
      <c r="A55" s="151"/>
      <c r="B55" s="403"/>
      <c r="C55" s="118"/>
      <c r="D55" s="118"/>
      <c r="E55" s="118"/>
      <c r="F55" s="118"/>
      <c r="G55" s="118"/>
      <c r="H55" s="118"/>
      <c r="I55" s="118"/>
      <c r="O55" s="404"/>
      <c r="P55" s="288"/>
      <c r="Q55" s="288"/>
      <c r="R55" s="288"/>
      <c r="S55" s="288"/>
    </row>
    <row r="56" spans="1:19" s="74" customFormat="1" ht="15" customHeight="1">
      <c r="A56" s="151">
        <v>20</v>
      </c>
      <c r="B56" s="403" t="s">
        <v>213</v>
      </c>
      <c r="C56" s="118">
        <v>279024.90000000002</v>
      </c>
      <c r="D56" s="118">
        <v>104541.7</v>
      </c>
      <c r="E56" s="118"/>
      <c r="F56" s="118">
        <v>0</v>
      </c>
      <c r="G56" s="118">
        <v>18244.499999999996</v>
      </c>
      <c r="H56" s="118">
        <v>4047.7</v>
      </c>
      <c r="I56" s="118">
        <v>152191</v>
      </c>
      <c r="O56" s="404"/>
      <c r="P56" s="288"/>
      <c r="Q56" s="288"/>
      <c r="R56" s="288"/>
      <c r="S56" s="288"/>
    </row>
    <row r="57" spans="1:19" s="74" customFormat="1" ht="15" customHeight="1">
      <c r="A57" s="151"/>
      <c r="B57" s="337"/>
      <c r="C57" s="118"/>
      <c r="D57" s="118"/>
      <c r="E57" s="118"/>
      <c r="F57" s="118"/>
      <c r="G57" s="118"/>
      <c r="H57" s="118"/>
      <c r="I57" s="118"/>
      <c r="O57" s="404"/>
      <c r="P57" s="288"/>
      <c r="Q57" s="288"/>
      <c r="R57" s="288"/>
      <c r="S57" s="288"/>
    </row>
    <row r="58" spans="1:19" ht="15" customHeight="1">
      <c r="A58" s="151">
        <v>21</v>
      </c>
      <c r="B58" s="292" t="s">
        <v>580</v>
      </c>
      <c r="C58" s="118">
        <v>368132.7</v>
      </c>
      <c r="D58" s="118">
        <v>40758.1</v>
      </c>
      <c r="E58" s="118"/>
      <c r="F58" s="118">
        <v>23986.400000000001</v>
      </c>
      <c r="G58" s="118">
        <v>25925.5</v>
      </c>
      <c r="H58" s="118">
        <v>47571.3</v>
      </c>
      <c r="I58" s="118">
        <v>229891.4</v>
      </c>
      <c r="L58" s="308"/>
      <c r="M58" s="308"/>
      <c r="N58" s="308"/>
      <c r="O58" s="308"/>
      <c r="P58" s="308"/>
      <c r="Q58" s="308"/>
      <c r="R58" s="308"/>
      <c r="S58" s="308"/>
    </row>
    <row r="59" spans="1:19" ht="15" customHeight="1">
      <c r="A59" s="151"/>
      <c r="B59" s="337"/>
      <c r="C59" s="118"/>
      <c r="D59" s="405"/>
      <c r="E59" s="405"/>
      <c r="F59" s="405"/>
      <c r="G59" s="405"/>
      <c r="H59" s="405"/>
      <c r="I59" s="293"/>
      <c r="L59" s="308"/>
      <c r="M59" s="308"/>
      <c r="N59" s="308"/>
      <c r="O59" s="308"/>
      <c r="P59" s="308"/>
      <c r="Q59" s="308"/>
      <c r="R59" s="308"/>
      <c r="S59" s="308"/>
    </row>
    <row r="60" spans="1:19" s="74" customFormat="1" ht="15" customHeight="1">
      <c r="A60" s="151">
        <v>22</v>
      </c>
      <c r="B60" s="406" t="s">
        <v>214</v>
      </c>
      <c r="C60" s="118"/>
      <c r="D60" s="405"/>
      <c r="E60" s="405"/>
      <c r="F60" s="405"/>
      <c r="G60" s="405"/>
      <c r="H60" s="405"/>
      <c r="I60" s="293"/>
      <c r="O60" s="404"/>
      <c r="P60" s="288"/>
      <c r="Q60" s="288"/>
      <c r="R60" s="288"/>
      <c r="S60" s="288"/>
    </row>
    <row r="61" spans="1:19" s="74" customFormat="1" ht="15" customHeight="1">
      <c r="B61" s="406" t="s">
        <v>215</v>
      </c>
      <c r="C61" s="118">
        <v>290328</v>
      </c>
      <c r="D61" s="118">
        <v>20903.8</v>
      </c>
      <c r="E61" s="118"/>
      <c r="F61" s="118">
        <v>0</v>
      </c>
      <c r="G61" s="118">
        <v>7263.9</v>
      </c>
      <c r="H61" s="118">
        <v>35055.1</v>
      </c>
      <c r="I61" s="118">
        <v>227105.2</v>
      </c>
      <c r="O61" s="404"/>
      <c r="P61" s="288"/>
      <c r="Q61" s="288"/>
      <c r="R61" s="288"/>
      <c r="S61" s="288"/>
    </row>
    <row r="62" spans="1:19" s="74" customFormat="1" ht="15" customHeight="1">
      <c r="A62" s="151"/>
      <c r="B62" s="407"/>
      <c r="C62" s="118"/>
      <c r="D62" s="118"/>
      <c r="E62" s="118"/>
      <c r="F62" s="118"/>
      <c r="G62" s="118"/>
      <c r="H62" s="118"/>
      <c r="I62" s="118"/>
      <c r="O62" s="404"/>
      <c r="P62" s="288"/>
      <c r="Q62" s="288"/>
      <c r="R62" s="288"/>
      <c r="S62" s="288"/>
    </row>
    <row r="63" spans="1:19" s="74" customFormat="1" ht="15" customHeight="1">
      <c r="A63" s="151">
        <v>23</v>
      </c>
      <c r="B63" s="406" t="s">
        <v>216</v>
      </c>
      <c r="C63" s="118">
        <v>32458.699999999997</v>
      </c>
      <c r="D63" s="118">
        <v>14097.599999999999</v>
      </c>
      <c r="E63" s="118"/>
      <c r="F63" s="118">
        <v>103.3</v>
      </c>
      <c r="G63" s="118">
        <v>11924.1</v>
      </c>
      <c r="H63" s="118">
        <v>3547.5999999999995</v>
      </c>
      <c r="I63" s="118">
        <v>2786.1</v>
      </c>
      <c r="O63" s="404"/>
      <c r="P63" s="288"/>
      <c r="Q63" s="288"/>
      <c r="R63" s="288"/>
      <c r="S63" s="288"/>
    </row>
    <row r="64" spans="1:19" s="74" customFormat="1" ht="15" customHeight="1">
      <c r="A64" s="151"/>
      <c r="B64" s="406"/>
      <c r="C64" s="118"/>
      <c r="D64" s="118"/>
      <c r="E64" s="118"/>
      <c r="F64" s="118"/>
      <c r="G64" s="118"/>
      <c r="H64" s="118"/>
      <c r="I64" s="118"/>
      <c r="O64" s="404"/>
      <c r="P64" s="288"/>
      <c r="Q64" s="288"/>
      <c r="R64" s="288"/>
      <c r="S64" s="288"/>
    </row>
    <row r="65" spans="1:19" s="74" customFormat="1" ht="15" customHeight="1">
      <c r="A65" s="151">
        <v>24</v>
      </c>
      <c r="B65" s="406" t="s">
        <v>218</v>
      </c>
      <c r="C65" s="118">
        <v>16423.3</v>
      </c>
      <c r="D65" s="118">
        <v>1129.7</v>
      </c>
      <c r="E65" s="118"/>
      <c r="F65" s="118">
        <v>0</v>
      </c>
      <c r="G65" s="118">
        <v>6332.5</v>
      </c>
      <c r="H65" s="118">
        <v>8961.1</v>
      </c>
      <c r="I65" s="118">
        <v>0</v>
      </c>
      <c r="M65" s="288"/>
      <c r="N65" s="288"/>
      <c r="O65" s="404"/>
      <c r="P65" s="288"/>
      <c r="Q65" s="288"/>
      <c r="R65" s="288"/>
      <c r="S65" s="288"/>
    </row>
    <row r="66" spans="1:19" s="74" customFormat="1" ht="15" customHeight="1">
      <c r="A66" s="151"/>
      <c r="B66" s="406"/>
      <c r="C66" s="118"/>
      <c r="D66" s="118"/>
      <c r="E66" s="118"/>
      <c r="F66" s="118"/>
      <c r="G66" s="118"/>
      <c r="H66" s="118"/>
      <c r="I66" s="118"/>
      <c r="M66" s="288"/>
      <c r="N66" s="288"/>
      <c r="O66" s="404"/>
      <c r="P66" s="288"/>
      <c r="Q66" s="288"/>
      <c r="R66" s="288"/>
      <c r="S66" s="288"/>
    </row>
    <row r="67" spans="1:19" s="74" customFormat="1" ht="15" customHeight="1">
      <c r="A67" s="151">
        <v>25</v>
      </c>
      <c r="B67" s="406" t="s">
        <v>219</v>
      </c>
      <c r="C67" s="118">
        <v>237.39999999999998</v>
      </c>
      <c r="D67" s="118">
        <v>1.6</v>
      </c>
      <c r="E67" s="118"/>
      <c r="F67" s="118">
        <v>0</v>
      </c>
      <c r="G67" s="118">
        <v>228.2</v>
      </c>
      <c r="H67" s="118">
        <v>7.5</v>
      </c>
      <c r="I67" s="118">
        <v>0.1</v>
      </c>
      <c r="M67" s="288"/>
      <c r="N67" s="288"/>
      <c r="O67" s="404"/>
      <c r="P67" s="288"/>
      <c r="Q67" s="288"/>
      <c r="R67" s="288"/>
      <c r="S67" s="288"/>
    </row>
    <row r="68" spans="1:19" s="74" customFormat="1" ht="15" customHeight="1">
      <c r="A68" s="151"/>
      <c r="B68" s="406"/>
      <c r="C68" s="118"/>
      <c r="D68" s="118"/>
      <c r="E68" s="118"/>
      <c r="F68" s="118"/>
      <c r="G68" s="118"/>
      <c r="H68" s="118"/>
      <c r="I68" s="118"/>
      <c r="M68" s="288"/>
      <c r="N68" s="288"/>
      <c r="O68" s="404"/>
      <c r="P68" s="288"/>
      <c r="Q68" s="288"/>
      <c r="R68" s="288"/>
      <c r="S68" s="288"/>
    </row>
    <row r="69" spans="1:19" s="74" customFormat="1" ht="15" customHeight="1">
      <c r="A69" s="151">
        <v>26</v>
      </c>
      <c r="B69" s="406" t="s">
        <v>220</v>
      </c>
      <c r="C69" s="118">
        <v>28685.3</v>
      </c>
      <c r="D69" s="118">
        <v>4625.3999999999996</v>
      </c>
      <c r="E69" s="118"/>
      <c r="F69" s="118">
        <v>23883.1</v>
      </c>
      <c r="G69" s="118">
        <v>176.8</v>
      </c>
      <c r="H69" s="118">
        <v>0</v>
      </c>
      <c r="I69" s="118">
        <v>0</v>
      </c>
      <c r="N69" s="288"/>
      <c r="O69" s="288"/>
      <c r="P69" s="288"/>
      <c r="Q69" s="288"/>
      <c r="R69" s="288"/>
      <c r="S69" s="288"/>
    </row>
    <row r="70" spans="1:19" s="74" customFormat="1" ht="15" customHeight="1">
      <c r="A70" s="151"/>
      <c r="B70" s="337"/>
      <c r="C70" s="118"/>
      <c r="D70" s="118"/>
      <c r="E70" s="118"/>
      <c r="F70" s="118"/>
      <c r="G70" s="118"/>
      <c r="H70" s="118"/>
      <c r="I70" s="118"/>
      <c r="N70" s="288"/>
      <c r="O70" s="288"/>
      <c r="P70" s="288"/>
      <c r="Q70" s="288"/>
      <c r="R70" s="288"/>
      <c r="S70" s="288"/>
    </row>
    <row r="71" spans="1:19" s="74" customFormat="1" ht="15" customHeight="1">
      <c r="A71" s="151"/>
      <c r="B71" s="337"/>
      <c r="C71" s="118"/>
      <c r="D71" s="118"/>
      <c r="E71" s="118"/>
      <c r="F71" s="118"/>
      <c r="G71" s="118"/>
      <c r="H71" s="118"/>
      <c r="I71" s="118"/>
      <c r="N71" s="288"/>
      <c r="O71" s="288"/>
      <c r="P71" s="288"/>
      <c r="Q71" s="288"/>
      <c r="R71" s="288"/>
      <c r="S71" s="288"/>
    </row>
    <row r="72" spans="1:19" ht="15.75" customHeight="1">
      <c r="A72" s="151">
        <v>27</v>
      </c>
      <c r="B72" s="337" t="s">
        <v>254</v>
      </c>
      <c r="C72" s="118">
        <v>395968.4</v>
      </c>
      <c r="D72" s="118">
        <v>20949.2</v>
      </c>
      <c r="E72" s="118"/>
      <c r="F72" s="118">
        <v>0</v>
      </c>
      <c r="G72" s="118">
        <v>23778.6</v>
      </c>
      <c r="H72" s="118">
        <v>30948.799999999999</v>
      </c>
      <c r="I72" s="118">
        <v>152101.4</v>
      </c>
      <c r="L72" s="308"/>
      <c r="M72" s="308"/>
      <c r="N72" s="308"/>
      <c r="O72" s="308"/>
      <c r="P72" s="308"/>
      <c r="Q72" s="308"/>
      <c r="R72" s="308"/>
      <c r="S72" s="308"/>
    </row>
    <row r="73" spans="1:19" ht="15.75" customHeight="1">
      <c r="A73" s="151"/>
      <c r="B73" s="337"/>
      <c r="C73" s="118"/>
      <c r="D73" s="118"/>
      <c r="E73" s="118"/>
      <c r="F73" s="118"/>
      <c r="G73" s="118"/>
      <c r="H73" s="118"/>
      <c r="I73" s="118"/>
      <c r="L73" s="308"/>
      <c r="M73" s="308"/>
      <c r="N73" s="308"/>
      <c r="O73" s="308"/>
      <c r="P73" s="308"/>
      <c r="Q73" s="308"/>
      <c r="R73" s="308"/>
      <c r="S73" s="308"/>
    </row>
    <row r="74" spans="1:19" ht="15.75" customHeight="1">
      <c r="A74" s="151"/>
      <c r="B74" s="337"/>
      <c r="C74" s="118"/>
      <c r="D74" s="118"/>
      <c r="E74" s="118"/>
      <c r="F74" s="118"/>
      <c r="G74" s="118"/>
      <c r="H74" s="118"/>
      <c r="I74" s="118"/>
      <c r="L74" s="308"/>
      <c r="M74" s="308"/>
      <c r="N74" s="308"/>
      <c r="O74" s="308"/>
      <c r="P74" s="308"/>
      <c r="Q74" s="308"/>
      <c r="R74" s="308"/>
      <c r="S74" s="308"/>
    </row>
    <row r="75" spans="1:19" ht="15" customHeight="1">
      <c r="A75" s="151">
        <v>28</v>
      </c>
      <c r="B75" s="398" t="s">
        <v>255</v>
      </c>
      <c r="C75" s="408">
        <v>841430.9</v>
      </c>
      <c r="D75" s="408">
        <v>242083.4</v>
      </c>
      <c r="E75" s="408"/>
      <c r="F75" s="408">
        <v>23986.400000000001</v>
      </c>
      <c r="G75" s="408">
        <v>217534.4</v>
      </c>
      <c r="H75" s="408">
        <v>128365.10000000002</v>
      </c>
      <c r="I75" s="408">
        <v>397652</v>
      </c>
      <c r="L75" s="308"/>
      <c r="M75" s="308"/>
      <c r="N75" s="308"/>
      <c r="O75" s="308"/>
      <c r="P75" s="308"/>
      <c r="Q75" s="308"/>
      <c r="R75" s="308"/>
      <c r="S75" s="308"/>
    </row>
    <row r="76" spans="1:19" ht="15" customHeight="1">
      <c r="A76" s="151"/>
      <c r="B76" s="337"/>
      <c r="C76" s="118"/>
      <c r="D76" s="118"/>
      <c r="E76" s="118"/>
      <c r="F76" s="118"/>
      <c r="G76" s="118"/>
      <c r="H76" s="118"/>
      <c r="I76" s="118"/>
      <c r="L76" s="308"/>
      <c r="M76" s="308"/>
      <c r="N76" s="308"/>
      <c r="O76" s="308"/>
      <c r="P76" s="308"/>
      <c r="Q76" s="308"/>
      <c r="R76" s="308"/>
      <c r="S76" s="308"/>
    </row>
    <row r="77" spans="1:19" ht="15" customHeight="1">
      <c r="A77" s="151"/>
      <c r="B77" s="337"/>
      <c r="C77" s="118"/>
      <c r="D77" s="118"/>
      <c r="E77" s="118"/>
      <c r="F77" s="118"/>
      <c r="G77" s="118"/>
      <c r="H77" s="118"/>
      <c r="I77" s="118"/>
      <c r="L77" s="308"/>
      <c r="M77" s="308"/>
      <c r="N77" s="308"/>
      <c r="O77" s="308"/>
      <c r="P77" s="308"/>
      <c r="Q77" s="308"/>
      <c r="R77" s="308"/>
      <c r="S77" s="308"/>
    </row>
    <row r="78" spans="1:19" ht="15" customHeight="1">
      <c r="A78" s="151">
        <v>29</v>
      </c>
      <c r="B78" s="337" t="s">
        <v>256</v>
      </c>
      <c r="C78" s="118">
        <v>27078.9</v>
      </c>
      <c r="D78" s="118">
        <v>4987.6000000000004</v>
      </c>
      <c r="E78" s="63"/>
      <c r="F78" s="118">
        <v>0</v>
      </c>
      <c r="G78" s="118">
        <v>6671.7</v>
      </c>
      <c r="H78" s="118">
        <v>14681.4</v>
      </c>
      <c r="I78" s="118">
        <v>738.2</v>
      </c>
      <c r="L78" s="308"/>
      <c r="M78" s="308"/>
      <c r="N78" s="308"/>
      <c r="O78" s="308"/>
      <c r="P78" s="308"/>
      <c r="Q78" s="308"/>
      <c r="R78" s="308"/>
      <c r="S78" s="308"/>
    </row>
    <row r="79" spans="1:19" ht="15" customHeight="1">
      <c r="A79" s="151"/>
      <c r="B79" s="337"/>
      <c r="C79" s="118"/>
      <c r="D79" s="118"/>
      <c r="E79" s="63"/>
      <c r="F79" s="118"/>
      <c r="G79" s="118"/>
      <c r="H79" s="118"/>
      <c r="I79" s="118"/>
      <c r="L79" s="308"/>
      <c r="M79" s="308"/>
      <c r="N79" s="308"/>
      <c r="O79" s="308"/>
      <c r="P79" s="308"/>
      <c r="Q79" s="308"/>
      <c r="R79" s="308"/>
      <c r="S79" s="308"/>
    </row>
    <row r="80" spans="1:19" ht="15" customHeight="1">
      <c r="A80" s="151">
        <v>30</v>
      </c>
      <c r="B80" s="292" t="s">
        <v>581</v>
      </c>
      <c r="C80" s="118">
        <v>19675.199999999997</v>
      </c>
      <c r="D80" s="118">
        <v>4190.8</v>
      </c>
      <c r="E80" s="63"/>
      <c r="F80" s="118">
        <v>0</v>
      </c>
      <c r="G80" s="118">
        <v>4184.5</v>
      </c>
      <c r="H80" s="118">
        <v>11178.4</v>
      </c>
      <c r="I80" s="118">
        <v>121.5</v>
      </c>
      <c r="L80" s="308"/>
      <c r="M80" s="308"/>
      <c r="N80" s="308"/>
      <c r="O80" s="308"/>
      <c r="P80" s="308"/>
      <c r="Q80" s="308"/>
      <c r="R80" s="308"/>
      <c r="S80" s="308"/>
    </row>
    <row r="81" spans="1:19" ht="15" customHeight="1">
      <c r="A81" s="151"/>
      <c r="B81" s="292"/>
      <c r="C81" s="118"/>
      <c r="D81" s="118"/>
      <c r="E81" s="63"/>
      <c r="F81" s="118"/>
      <c r="G81" s="118"/>
      <c r="H81" s="118"/>
      <c r="I81" s="118"/>
      <c r="L81" s="308"/>
      <c r="M81" s="308"/>
      <c r="N81" s="308"/>
      <c r="O81" s="308"/>
      <c r="P81" s="308"/>
      <c r="Q81" s="308"/>
      <c r="R81" s="308"/>
      <c r="S81" s="308"/>
    </row>
    <row r="82" spans="1:19" ht="15" customHeight="1">
      <c r="A82" s="151">
        <v>31</v>
      </c>
      <c r="B82" s="292" t="s">
        <v>583</v>
      </c>
      <c r="C82" s="118">
        <v>7403.7999999999993</v>
      </c>
      <c r="D82" s="118">
        <v>796.8</v>
      </c>
      <c r="E82" s="63"/>
      <c r="F82" s="118">
        <v>0</v>
      </c>
      <c r="G82" s="118">
        <v>2487.1999999999998</v>
      </c>
      <c r="H82" s="118">
        <v>3503</v>
      </c>
      <c r="I82" s="118">
        <v>616.79999999999995</v>
      </c>
      <c r="L82" s="308"/>
      <c r="M82" s="308"/>
      <c r="N82" s="308"/>
      <c r="O82" s="308"/>
      <c r="P82" s="308"/>
      <c r="Q82" s="308"/>
      <c r="R82" s="308"/>
      <c r="S82" s="308"/>
    </row>
    <row r="83" spans="1:19" ht="15" customHeight="1">
      <c r="A83" s="151"/>
      <c r="B83" s="292"/>
      <c r="C83" s="118"/>
      <c r="D83" s="118"/>
      <c r="E83" s="63"/>
      <c r="F83" s="118"/>
      <c r="G83" s="118"/>
      <c r="H83" s="118"/>
      <c r="I83" s="118"/>
      <c r="L83" s="308"/>
      <c r="M83" s="308"/>
      <c r="N83" s="308"/>
      <c r="O83" s="308"/>
      <c r="P83" s="308"/>
      <c r="Q83" s="308"/>
      <c r="R83" s="308"/>
      <c r="S83" s="308"/>
    </row>
    <row r="84" spans="1:19" s="74" customFormat="1" ht="15" customHeight="1">
      <c r="A84" s="151">
        <v>32</v>
      </c>
      <c r="B84" s="406" t="s">
        <v>221</v>
      </c>
      <c r="C84" s="118">
        <v>2375.1999999999998</v>
      </c>
      <c r="D84" s="118">
        <v>132.4</v>
      </c>
      <c r="E84" s="63"/>
      <c r="F84" s="118">
        <v>0</v>
      </c>
      <c r="G84" s="118">
        <v>410.1</v>
      </c>
      <c r="H84" s="118">
        <v>1659.6</v>
      </c>
      <c r="I84" s="118">
        <v>173.1</v>
      </c>
      <c r="L84" s="288"/>
      <c r="M84" s="288"/>
      <c r="N84" s="288"/>
      <c r="O84" s="288"/>
      <c r="P84" s="288"/>
      <c r="Q84" s="288"/>
      <c r="R84" s="288"/>
      <c r="S84" s="288"/>
    </row>
    <row r="85" spans="1:19" s="74" customFormat="1" ht="15" customHeight="1">
      <c r="A85" s="151"/>
      <c r="B85" s="406"/>
      <c r="C85" s="118"/>
      <c r="D85" s="118"/>
      <c r="E85" s="63"/>
      <c r="F85" s="118"/>
      <c r="G85" s="118"/>
      <c r="H85" s="118"/>
      <c r="I85" s="118"/>
      <c r="L85" s="288"/>
      <c r="M85" s="288"/>
      <c r="N85" s="288"/>
      <c r="O85" s="288"/>
      <c r="P85" s="288"/>
      <c r="Q85" s="288"/>
      <c r="R85" s="288"/>
      <c r="S85" s="288"/>
    </row>
    <row r="86" spans="1:19" s="74" customFormat="1" ht="15" customHeight="1">
      <c r="A86" s="151">
        <v>33</v>
      </c>
      <c r="B86" s="406" t="s">
        <v>222</v>
      </c>
      <c r="C86" s="118">
        <v>5028.6000000000004</v>
      </c>
      <c r="D86" s="118">
        <v>664.4</v>
      </c>
      <c r="E86" s="63"/>
      <c r="F86" s="118">
        <v>0</v>
      </c>
      <c r="G86" s="118">
        <v>2077.1</v>
      </c>
      <c r="H86" s="118">
        <v>1843.4</v>
      </c>
      <c r="I86" s="118">
        <v>443.7</v>
      </c>
      <c r="L86" s="288"/>
      <c r="M86" s="288"/>
      <c r="N86" s="288"/>
      <c r="O86" s="288"/>
      <c r="P86" s="288"/>
      <c r="Q86" s="288"/>
      <c r="R86" s="288"/>
      <c r="S86" s="288"/>
    </row>
    <row r="87" spans="1:19" s="74" customFormat="1" ht="15" customHeight="1">
      <c r="A87" s="151"/>
      <c r="B87" s="337"/>
      <c r="C87" s="63"/>
      <c r="D87" s="118"/>
      <c r="E87" s="63"/>
      <c r="F87" s="118"/>
      <c r="G87" s="118"/>
      <c r="H87" s="118"/>
      <c r="I87" s="118"/>
      <c r="L87" s="288"/>
      <c r="M87" s="288"/>
      <c r="N87" s="288"/>
      <c r="O87" s="288"/>
      <c r="P87" s="288"/>
      <c r="Q87" s="288"/>
      <c r="R87" s="288"/>
      <c r="S87" s="288"/>
    </row>
    <row r="88" spans="1:19" s="74" customFormat="1" ht="15" customHeight="1">
      <c r="A88" s="151"/>
      <c r="B88" s="337"/>
      <c r="C88" s="63"/>
      <c r="D88" s="118"/>
      <c r="E88" s="63"/>
      <c r="F88" s="118"/>
      <c r="G88" s="118"/>
      <c r="H88" s="118"/>
      <c r="I88" s="118"/>
      <c r="L88" s="288"/>
      <c r="M88" s="288"/>
      <c r="N88" s="288"/>
      <c r="O88" s="288"/>
      <c r="P88" s="288"/>
      <c r="Q88" s="288"/>
      <c r="R88" s="288"/>
      <c r="S88" s="288"/>
    </row>
    <row r="89" spans="1:19" s="74" customFormat="1" ht="15" customHeight="1">
      <c r="A89" s="151">
        <v>34</v>
      </c>
      <c r="B89" s="337" t="s">
        <v>223</v>
      </c>
      <c r="C89" s="118">
        <v>24666.6</v>
      </c>
      <c r="D89" s="118">
        <v>9774.7000000000007</v>
      </c>
      <c r="E89" s="118"/>
      <c r="F89" s="118">
        <v>0</v>
      </c>
      <c r="G89" s="118">
        <v>12955.9</v>
      </c>
      <c r="H89" s="118">
        <v>1825.4999999999998</v>
      </c>
      <c r="I89" s="118">
        <v>110.5</v>
      </c>
      <c r="L89" s="288"/>
      <c r="M89" s="288"/>
      <c r="N89" s="288"/>
      <c r="O89" s="288"/>
      <c r="P89" s="288"/>
      <c r="Q89" s="288"/>
      <c r="R89" s="288"/>
      <c r="S89" s="288"/>
    </row>
    <row r="90" spans="1:19" s="74" customFormat="1" ht="15" customHeight="1">
      <c r="A90" s="276"/>
      <c r="B90" s="337"/>
      <c r="C90" s="276"/>
      <c r="D90" s="276"/>
      <c r="E90" s="276"/>
      <c r="F90" s="276"/>
      <c r="G90" s="276"/>
      <c r="H90" s="276"/>
      <c r="I90" s="276"/>
      <c r="L90" s="288"/>
      <c r="M90" s="288"/>
      <c r="N90" s="288"/>
      <c r="O90" s="288"/>
      <c r="P90" s="288"/>
      <c r="Q90" s="288"/>
      <c r="R90" s="288"/>
      <c r="S90" s="288"/>
    </row>
    <row r="91" spans="1:19" s="74" customFormat="1" ht="15" customHeight="1">
      <c r="A91" s="151">
        <v>35</v>
      </c>
      <c r="B91" s="292" t="s">
        <v>224</v>
      </c>
      <c r="C91" s="118">
        <v>23945.199999999997</v>
      </c>
      <c r="D91" s="118">
        <v>9213.5</v>
      </c>
      <c r="E91" s="118"/>
      <c r="F91" s="118">
        <v>0</v>
      </c>
      <c r="G91" s="118">
        <v>12843.9</v>
      </c>
      <c r="H91" s="118">
        <v>1777.2999999999997</v>
      </c>
      <c r="I91" s="118">
        <v>110.5</v>
      </c>
      <c r="L91" s="288"/>
      <c r="M91" s="288"/>
      <c r="N91" s="288"/>
      <c r="O91" s="288"/>
      <c r="P91" s="288"/>
      <c r="Q91" s="288"/>
      <c r="R91" s="288"/>
      <c r="S91" s="288"/>
    </row>
    <row r="92" spans="1:19" s="74" customFormat="1" ht="15" customHeight="1">
      <c r="A92" s="151"/>
      <c r="B92" s="337"/>
      <c r="C92" s="118"/>
      <c r="D92" s="118"/>
      <c r="E92" s="118"/>
      <c r="F92" s="118"/>
      <c r="G92" s="118"/>
      <c r="H92" s="118"/>
      <c r="I92" s="118"/>
      <c r="L92" s="288"/>
      <c r="M92" s="288"/>
      <c r="N92" s="288"/>
      <c r="O92" s="288"/>
      <c r="P92" s="288"/>
      <c r="Q92" s="288"/>
      <c r="R92" s="288"/>
      <c r="S92" s="288"/>
    </row>
    <row r="93" spans="1:19" s="74" customFormat="1" ht="15" customHeight="1">
      <c r="A93" s="151">
        <v>36</v>
      </c>
      <c r="B93" s="406" t="s">
        <v>211</v>
      </c>
      <c r="C93" s="118">
        <v>11783.4</v>
      </c>
      <c r="D93" s="118">
        <v>3164.3</v>
      </c>
      <c r="E93" s="118"/>
      <c r="F93" s="118">
        <v>0</v>
      </c>
      <c r="G93" s="118">
        <v>7963</v>
      </c>
      <c r="H93" s="118">
        <v>654.4</v>
      </c>
      <c r="I93" s="118">
        <v>1.7</v>
      </c>
      <c r="L93" s="288"/>
      <c r="M93" s="288"/>
      <c r="N93" s="288"/>
      <c r="O93" s="288"/>
      <c r="P93" s="288"/>
      <c r="Q93" s="288"/>
      <c r="R93" s="288"/>
      <c r="S93" s="288"/>
    </row>
    <row r="94" spans="1:19" s="74" customFormat="1" ht="15" customHeight="1">
      <c r="A94" s="151"/>
      <c r="B94" s="337"/>
      <c r="C94" s="118"/>
      <c r="D94" s="118"/>
      <c r="E94" s="118"/>
      <c r="F94" s="118"/>
      <c r="G94" s="118"/>
      <c r="H94" s="118"/>
      <c r="I94" s="118"/>
      <c r="L94" s="288"/>
      <c r="M94" s="288"/>
      <c r="N94" s="288"/>
      <c r="O94" s="288"/>
      <c r="P94" s="288"/>
      <c r="Q94" s="288"/>
      <c r="R94" s="288"/>
      <c r="S94" s="288"/>
    </row>
    <row r="95" spans="1:19" s="74" customFormat="1" ht="15" customHeight="1">
      <c r="A95" s="151">
        <v>37</v>
      </c>
      <c r="B95" s="409" t="s">
        <v>309</v>
      </c>
      <c r="C95" s="118">
        <v>47.3</v>
      </c>
      <c r="D95" s="118">
        <v>0</v>
      </c>
      <c r="E95" s="118"/>
      <c r="F95" s="118">
        <v>0</v>
      </c>
      <c r="G95" s="118">
        <v>38.299999999999997</v>
      </c>
      <c r="H95" s="118">
        <v>9</v>
      </c>
      <c r="I95" s="118">
        <v>0</v>
      </c>
      <c r="L95" s="288"/>
      <c r="M95" s="288"/>
      <c r="N95" s="288"/>
      <c r="O95" s="288"/>
      <c r="P95" s="288"/>
      <c r="Q95" s="288"/>
      <c r="R95" s="288"/>
      <c r="S95" s="288"/>
    </row>
    <row r="96" spans="1:19" s="74" customFormat="1" ht="15" customHeight="1">
      <c r="A96" s="151"/>
      <c r="B96" s="409"/>
      <c r="C96" s="118"/>
      <c r="D96" s="118"/>
      <c r="E96" s="118"/>
      <c r="F96" s="118"/>
      <c r="G96" s="118"/>
      <c r="H96" s="118"/>
      <c r="I96" s="118"/>
      <c r="L96" s="288"/>
      <c r="M96" s="288"/>
      <c r="N96" s="288"/>
      <c r="O96" s="288"/>
      <c r="P96" s="288"/>
      <c r="Q96" s="288"/>
      <c r="R96" s="288"/>
      <c r="S96" s="288"/>
    </row>
    <row r="97" spans="1:19" s="74" customFormat="1" ht="15" customHeight="1">
      <c r="A97" s="151">
        <v>38</v>
      </c>
      <c r="B97" s="409" t="s">
        <v>311</v>
      </c>
      <c r="C97" s="118">
        <v>3379.5</v>
      </c>
      <c r="D97" s="118">
        <v>3137.2</v>
      </c>
      <c r="E97" s="118"/>
      <c r="F97" s="118">
        <v>0</v>
      </c>
      <c r="G97" s="118">
        <v>49</v>
      </c>
      <c r="H97" s="118">
        <v>193.3</v>
      </c>
      <c r="I97" s="118">
        <v>0</v>
      </c>
      <c r="L97" s="288"/>
      <c r="M97" s="288"/>
      <c r="N97" s="288"/>
      <c r="O97" s="288"/>
      <c r="P97" s="288"/>
      <c r="Q97" s="288"/>
      <c r="R97" s="288"/>
      <c r="S97" s="288"/>
    </row>
    <row r="98" spans="1:19" s="74" customFormat="1" ht="15" customHeight="1">
      <c r="A98" s="151"/>
      <c r="B98" s="409"/>
      <c r="C98" s="118"/>
      <c r="D98" s="118"/>
      <c r="E98" s="118"/>
      <c r="F98" s="118"/>
      <c r="G98" s="118"/>
      <c r="H98" s="118"/>
      <c r="I98" s="118"/>
      <c r="L98" s="288"/>
      <c r="M98" s="288"/>
      <c r="N98" s="288"/>
      <c r="O98" s="288"/>
      <c r="P98" s="288"/>
      <c r="Q98" s="288"/>
      <c r="R98" s="288"/>
      <c r="S98" s="288"/>
    </row>
    <row r="99" spans="1:19" s="74" customFormat="1" ht="15" customHeight="1">
      <c r="A99" s="151">
        <v>39</v>
      </c>
      <c r="B99" s="409" t="s">
        <v>336</v>
      </c>
      <c r="C99" s="118">
        <v>5959.8</v>
      </c>
      <c r="D99" s="118">
        <v>27.1</v>
      </c>
      <c r="E99" s="118"/>
      <c r="F99" s="118">
        <v>0</v>
      </c>
      <c r="G99" s="118">
        <v>5746.7</v>
      </c>
      <c r="H99" s="118">
        <v>186</v>
      </c>
      <c r="I99" s="118">
        <v>0</v>
      </c>
      <c r="L99" s="288"/>
      <c r="M99" s="288"/>
      <c r="N99" s="288"/>
      <c r="O99" s="288"/>
      <c r="P99" s="288"/>
      <c r="Q99" s="288"/>
      <c r="R99" s="288"/>
      <c r="S99" s="288"/>
    </row>
    <row r="100" spans="1:19" s="74" customFormat="1" ht="15" customHeight="1">
      <c r="A100" s="151"/>
      <c r="B100" s="409"/>
      <c r="C100" s="118"/>
      <c r="D100" s="118"/>
      <c r="E100" s="118"/>
      <c r="F100" s="118"/>
      <c r="G100" s="118"/>
      <c r="H100" s="118"/>
      <c r="I100" s="118"/>
      <c r="L100" s="288"/>
      <c r="M100" s="288"/>
      <c r="N100" s="288"/>
      <c r="O100" s="288"/>
      <c r="P100" s="288"/>
      <c r="Q100" s="288"/>
      <c r="R100" s="288"/>
      <c r="S100" s="288"/>
    </row>
    <row r="101" spans="1:19" s="74" customFormat="1" ht="15" customHeight="1">
      <c r="A101" s="151">
        <v>40</v>
      </c>
      <c r="B101" s="409" t="s">
        <v>213</v>
      </c>
      <c r="C101" s="118">
        <v>2396.7999999999997</v>
      </c>
      <c r="D101" s="118">
        <v>0</v>
      </c>
      <c r="E101" s="118"/>
      <c r="F101" s="118">
        <v>0</v>
      </c>
      <c r="G101" s="118">
        <v>2129</v>
      </c>
      <c r="H101" s="118">
        <v>266.10000000000002</v>
      </c>
      <c r="I101" s="118">
        <v>1.7</v>
      </c>
      <c r="L101" s="288"/>
      <c r="M101" s="288"/>
      <c r="N101" s="288"/>
      <c r="O101" s="288"/>
      <c r="P101" s="288"/>
      <c r="Q101" s="288"/>
      <c r="R101" s="288"/>
      <c r="S101" s="288"/>
    </row>
    <row r="102" spans="1:19" s="74" customFormat="1" ht="15" customHeight="1">
      <c r="A102" s="151"/>
      <c r="B102" s="409"/>
      <c r="C102" s="118"/>
      <c r="D102" s="118"/>
      <c r="E102" s="118"/>
      <c r="F102" s="118"/>
      <c r="G102" s="118"/>
      <c r="H102" s="118"/>
      <c r="I102" s="118"/>
      <c r="L102" s="288"/>
      <c r="M102" s="288"/>
      <c r="N102" s="288"/>
      <c r="O102" s="288"/>
      <c r="P102" s="288"/>
      <c r="Q102" s="288"/>
      <c r="R102" s="288"/>
      <c r="S102" s="288"/>
    </row>
    <row r="103" spans="1:19" s="74" customFormat="1" ht="15" customHeight="1">
      <c r="A103" s="151">
        <v>41</v>
      </c>
      <c r="B103" s="406" t="s">
        <v>212</v>
      </c>
      <c r="C103" s="118">
        <v>12161.799999999997</v>
      </c>
      <c r="D103" s="118">
        <v>6049.2</v>
      </c>
      <c r="E103" s="118"/>
      <c r="F103" s="118">
        <v>0</v>
      </c>
      <c r="G103" s="118">
        <v>4880.8999999999996</v>
      </c>
      <c r="H103" s="118">
        <v>1122.8999999999999</v>
      </c>
      <c r="I103" s="118">
        <v>108.8</v>
      </c>
      <c r="L103" s="288"/>
      <c r="M103" s="288"/>
      <c r="N103" s="288"/>
      <c r="O103" s="288"/>
      <c r="P103" s="288"/>
      <c r="Q103" s="288"/>
      <c r="R103" s="288"/>
      <c r="S103" s="288"/>
    </row>
    <row r="104" spans="1:19" s="74" customFormat="1" ht="15" customHeight="1">
      <c r="A104" s="151"/>
      <c r="B104" s="337"/>
      <c r="C104" s="118"/>
      <c r="D104" s="118"/>
      <c r="E104" s="118"/>
      <c r="F104" s="118"/>
      <c r="G104" s="118"/>
      <c r="H104" s="118"/>
      <c r="I104" s="118"/>
      <c r="L104" s="288"/>
      <c r="M104" s="288"/>
      <c r="N104" s="288"/>
      <c r="O104" s="288"/>
      <c r="P104" s="288"/>
      <c r="Q104" s="288"/>
      <c r="R104" s="288"/>
      <c r="S104" s="288"/>
    </row>
    <row r="105" spans="1:19" s="74" customFormat="1" ht="15" customHeight="1">
      <c r="A105" s="151">
        <v>42</v>
      </c>
      <c r="B105" s="292" t="s">
        <v>225</v>
      </c>
      <c r="C105" s="118">
        <v>721.40000000000009</v>
      </c>
      <c r="D105" s="118">
        <v>561.20000000000005</v>
      </c>
      <c r="E105" s="118"/>
      <c r="F105" s="118">
        <v>0</v>
      </c>
      <c r="G105" s="118">
        <v>112</v>
      </c>
      <c r="H105" s="118">
        <v>48.2</v>
      </c>
      <c r="I105" s="118">
        <v>0</v>
      </c>
      <c r="L105" s="288"/>
      <c r="M105" s="288"/>
      <c r="N105" s="288"/>
      <c r="O105" s="288"/>
      <c r="P105" s="288"/>
      <c r="Q105" s="288"/>
      <c r="R105" s="288"/>
      <c r="S105" s="288"/>
    </row>
    <row r="106" spans="1:19" s="74" customFormat="1" ht="15" customHeight="1">
      <c r="A106" s="151"/>
      <c r="B106" s="337"/>
      <c r="C106" s="118"/>
      <c r="D106" s="118"/>
      <c r="E106" s="118"/>
      <c r="F106" s="118"/>
      <c r="G106" s="118"/>
      <c r="H106" s="118"/>
      <c r="I106" s="118"/>
      <c r="L106" s="288"/>
      <c r="M106" s="288"/>
      <c r="N106" s="288"/>
      <c r="O106" s="288"/>
      <c r="P106" s="288"/>
      <c r="Q106" s="288"/>
      <c r="R106" s="288"/>
      <c r="S106" s="288"/>
    </row>
    <row r="107" spans="1:19" s="74" customFormat="1" ht="15" customHeight="1">
      <c r="A107" s="151">
        <v>43</v>
      </c>
      <c r="B107" s="406" t="s">
        <v>211</v>
      </c>
      <c r="C107" s="118">
        <v>5.7</v>
      </c>
      <c r="D107" s="118">
        <v>0</v>
      </c>
      <c r="E107" s="63"/>
      <c r="F107" s="118">
        <v>0</v>
      </c>
      <c r="G107" s="118">
        <v>5.7</v>
      </c>
      <c r="H107" s="118">
        <v>0</v>
      </c>
      <c r="I107" s="118">
        <v>0</v>
      </c>
      <c r="L107" s="288"/>
      <c r="M107" s="288"/>
      <c r="N107" s="288"/>
      <c r="O107" s="288"/>
      <c r="P107" s="288"/>
      <c r="Q107" s="288"/>
      <c r="R107" s="288"/>
      <c r="S107" s="288"/>
    </row>
    <row r="108" spans="1:19" s="74" customFormat="1" ht="15" customHeight="1">
      <c r="A108" s="151"/>
      <c r="B108" s="406"/>
      <c r="C108" s="118"/>
      <c r="D108" s="118"/>
      <c r="E108" s="63"/>
      <c r="F108" s="118"/>
      <c r="G108" s="118"/>
      <c r="H108" s="118"/>
      <c r="I108" s="118"/>
      <c r="L108" s="288"/>
      <c r="M108" s="288"/>
      <c r="N108" s="288"/>
      <c r="O108" s="288"/>
      <c r="P108" s="288"/>
      <c r="Q108" s="288"/>
      <c r="R108" s="288"/>
      <c r="S108" s="288"/>
    </row>
    <row r="109" spans="1:19" s="74" customFormat="1" ht="15" customHeight="1">
      <c r="A109" s="151">
        <v>44</v>
      </c>
      <c r="B109" s="406" t="s">
        <v>212</v>
      </c>
      <c r="C109" s="118">
        <v>715.7</v>
      </c>
      <c r="D109" s="118">
        <v>561.20000000000005</v>
      </c>
      <c r="E109" s="63"/>
      <c r="F109" s="118">
        <v>0</v>
      </c>
      <c r="G109" s="118">
        <v>106.3</v>
      </c>
      <c r="H109" s="63">
        <v>48.2</v>
      </c>
      <c r="I109" s="118">
        <v>0</v>
      </c>
      <c r="L109" s="288"/>
      <c r="M109" s="288"/>
      <c r="N109" s="288"/>
      <c r="O109" s="288"/>
      <c r="P109" s="288"/>
      <c r="Q109" s="288"/>
      <c r="R109" s="288"/>
      <c r="S109" s="288"/>
    </row>
    <row r="110" spans="1:19" s="74" customFormat="1" ht="15" customHeight="1">
      <c r="A110" s="151"/>
      <c r="B110" s="406"/>
      <c r="C110" s="63"/>
      <c r="D110" s="63"/>
      <c r="E110" s="63"/>
      <c r="F110" s="63"/>
      <c r="G110" s="63"/>
      <c r="H110" s="63"/>
      <c r="I110" s="63"/>
      <c r="L110" s="288"/>
      <c r="M110" s="288"/>
      <c r="N110" s="288"/>
      <c r="O110" s="288"/>
      <c r="P110" s="288"/>
      <c r="Q110" s="288"/>
      <c r="R110" s="288"/>
      <c r="S110" s="288"/>
    </row>
    <row r="111" spans="1:19" s="74" customFormat="1" ht="15" customHeight="1">
      <c r="A111" s="151"/>
      <c r="B111" s="337"/>
      <c r="C111" s="63"/>
      <c r="D111" s="63"/>
      <c r="E111" s="63"/>
      <c r="F111" s="63"/>
      <c r="G111" s="410"/>
      <c r="H111" s="287"/>
      <c r="I111" s="63"/>
      <c r="L111" s="288"/>
      <c r="M111" s="288"/>
      <c r="N111" s="288"/>
      <c r="O111" s="288"/>
      <c r="P111" s="288"/>
      <c r="Q111" s="288"/>
      <c r="R111" s="288"/>
      <c r="S111" s="288"/>
    </row>
    <row r="112" spans="1:19" ht="15" customHeight="1">
      <c r="A112" s="151">
        <v>45</v>
      </c>
      <c r="B112" s="337" t="s">
        <v>226</v>
      </c>
      <c r="C112" s="118">
        <v>6219.0999999999995</v>
      </c>
      <c r="D112" s="118">
        <v>1155.4000000000001</v>
      </c>
      <c r="E112" s="63"/>
      <c r="F112" s="118">
        <v>0</v>
      </c>
      <c r="G112" s="118">
        <v>4372.8999999999996</v>
      </c>
      <c r="H112" s="118">
        <v>688.8</v>
      </c>
      <c r="I112" s="118">
        <v>2</v>
      </c>
      <c r="L112" s="308"/>
      <c r="M112" s="308"/>
      <c r="N112" s="308"/>
      <c r="O112" s="308"/>
      <c r="P112" s="308"/>
      <c r="Q112" s="308"/>
      <c r="R112" s="308"/>
      <c r="S112" s="308"/>
    </row>
    <row r="113" spans="1:19" ht="15" customHeight="1">
      <c r="A113" s="151"/>
      <c r="B113" s="337"/>
      <c r="C113" s="118"/>
      <c r="D113" s="118"/>
      <c r="E113" s="63"/>
      <c r="F113" s="118"/>
      <c r="G113" s="118"/>
      <c r="H113" s="118"/>
      <c r="I113" s="118"/>
      <c r="L113" s="308"/>
      <c r="M113" s="308"/>
      <c r="N113" s="308"/>
      <c r="O113" s="308"/>
      <c r="P113" s="308"/>
      <c r="Q113" s="308"/>
      <c r="R113" s="308"/>
      <c r="S113" s="308"/>
    </row>
    <row r="114" spans="1:19" ht="15" customHeight="1">
      <c r="A114" s="151">
        <v>46</v>
      </c>
      <c r="B114" s="292" t="s">
        <v>211</v>
      </c>
      <c r="C114" s="118">
        <v>827.99999999999989</v>
      </c>
      <c r="D114" s="118">
        <v>0.3</v>
      </c>
      <c r="E114" s="63"/>
      <c r="F114" s="118">
        <v>0</v>
      </c>
      <c r="G114" s="118">
        <v>765.4</v>
      </c>
      <c r="H114" s="118">
        <v>62.3</v>
      </c>
      <c r="I114" s="118">
        <v>0</v>
      </c>
      <c r="L114" s="308"/>
      <c r="M114" s="308"/>
      <c r="N114" s="308"/>
      <c r="O114" s="308"/>
      <c r="P114" s="308"/>
      <c r="Q114" s="308"/>
      <c r="R114" s="308"/>
      <c r="S114" s="308"/>
    </row>
    <row r="115" spans="1:19" ht="15" customHeight="1">
      <c r="A115" s="151"/>
      <c r="B115" s="337"/>
      <c r="C115" s="118"/>
      <c r="D115" s="118"/>
      <c r="E115" s="63"/>
      <c r="H115" s="118"/>
      <c r="L115" s="308"/>
      <c r="M115" s="308"/>
      <c r="N115" s="308"/>
      <c r="O115" s="308"/>
      <c r="P115" s="308"/>
      <c r="Q115" s="308"/>
      <c r="R115" s="308"/>
      <c r="S115" s="308"/>
    </row>
    <row r="116" spans="1:19" s="74" customFormat="1" ht="15" customHeight="1">
      <c r="A116" s="151">
        <v>47</v>
      </c>
      <c r="B116" s="406" t="s">
        <v>311</v>
      </c>
      <c r="C116" s="118">
        <v>738.8</v>
      </c>
      <c r="D116" s="118">
        <v>0.3</v>
      </c>
      <c r="E116" s="118"/>
      <c r="F116" s="118">
        <v>0</v>
      </c>
      <c r="G116" s="118">
        <v>730.5</v>
      </c>
      <c r="H116" s="118">
        <v>8</v>
      </c>
      <c r="I116" s="118">
        <v>0</v>
      </c>
      <c r="L116" s="288"/>
      <c r="M116" s="288"/>
      <c r="N116" s="288"/>
      <c r="O116" s="288"/>
      <c r="P116" s="288"/>
      <c r="Q116" s="288"/>
      <c r="R116" s="288"/>
      <c r="S116" s="288"/>
    </row>
    <row r="117" spans="1:19" s="74" customFormat="1" ht="15" customHeight="1">
      <c r="A117" s="151"/>
      <c r="B117" s="406"/>
      <c r="C117" s="118"/>
      <c r="D117" s="118"/>
      <c r="E117" s="118"/>
      <c r="F117" s="118"/>
      <c r="G117" s="118"/>
      <c r="H117" s="118"/>
      <c r="I117" s="118"/>
      <c r="L117" s="288"/>
      <c r="M117" s="288"/>
      <c r="N117" s="288"/>
      <c r="O117" s="288"/>
      <c r="P117" s="288"/>
      <c r="Q117" s="288"/>
      <c r="R117" s="288"/>
      <c r="S117" s="288"/>
    </row>
    <row r="118" spans="1:19" s="74" customFormat="1" ht="15" customHeight="1">
      <c r="A118" s="151">
        <v>48</v>
      </c>
      <c r="B118" s="406" t="s">
        <v>336</v>
      </c>
      <c r="C118" s="118">
        <v>53.599999999999994</v>
      </c>
      <c r="D118" s="118">
        <v>0</v>
      </c>
      <c r="E118" s="118"/>
      <c r="F118" s="118">
        <v>0</v>
      </c>
      <c r="G118" s="118">
        <v>34.799999999999997</v>
      </c>
      <c r="H118" s="118">
        <v>18.8</v>
      </c>
      <c r="I118" s="118">
        <v>0</v>
      </c>
      <c r="L118" s="288"/>
      <c r="M118" s="288"/>
      <c r="N118" s="288"/>
      <c r="O118" s="288"/>
      <c r="P118" s="288"/>
      <c r="Q118" s="288"/>
      <c r="R118" s="288"/>
      <c r="S118" s="288"/>
    </row>
    <row r="119" spans="1:19" s="74" customFormat="1" ht="15" customHeight="1">
      <c r="A119" s="151"/>
      <c r="B119" s="406"/>
      <c r="C119" s="118"/>
      <c r="D119" s="118"/>
      <c r="E119" s="118"/>
      <c r="F119" s="118"/>
      <c r="G119" s="118"/>
      <c r="H119" s="118"/>
      <c r="I119" s="118"/>
      <c r="L119" s="288"/>
      <c r="M119" s="288"/>
      <c r="N119" s="288"/>
      <c r="O119" s="288"/>
      <c r="P119" s="288"/>
      <c r="Q119" s="288"/>
      <c r="R119" s="288"/>
      <c r="S119" s="288"/>
    </row>
    <row r="120" spans="1:19" s="74" customFormat="1" ht="15" customHeight="1">
      <c r="A120" s="151">
        <v>49</v>
      </c>
      <c r="B120" s="406" t="s">
        <v>213</v>
      </c>
      <c r="C120" s="118">
        <v>35.6</v>
      </c>
      <c r="D120" s="118">
        <v>0</v>
      </c>
      <c r="E120" s="118"/>
      <c r="F120" s="118">
        <v>0</v>
      </c>
      <c r="G120" s="118">
        <v>0.1</v>
      </c>
      <c r="H120" s="118">
        <v>35.5</v>
      </c>
      <c r="I120" s="118">
        <v>0</v>
      </c>
      <c r="L120" s="288"/>
      <c r="M120" s="288"/>
      <c r="N120" s="288"/>
      <c r="O120" s="288"/>
      <c r="P120" s="288"/>
      <c r="Q120" s="288"/>
      <c r="R120" s="288"/>
      <c r="S120" s="288"/>
    </row>
    <row r="121" spans="1:19" ht="15" customHeight="1">
      <c r="A121" s="151"/>
      <c r="B121" s="337"/>
      <c r="C121" s="118"/>
      <c r="D121" s="118"/>
      <c r="E121" s="118"/>
      <c r="F121" s="118"/>
      <c r="G121" s="118"/>
      <c r="H121" s="118"/>
      <c r="I121" s="118"/>
      <c r="L121" s="308"/>
      <c r="M121" s="308"/>
      <c r="N121" s="308"/>
      <c r="O121" s="308"/>
      <c r="P121" s="308"/>
      <c r="Q121" s="308"/>
      <c r="R121" s="308"/>
      <c r="S121" s="308"/>
    </row>
    <row r="122" spans="1:19" ht="15" customHeight="1">
      <c r="A122" s="151">
        <v>50</v>
      </c>
      <c r="B122" s="292" t="s">
        <v>212</v>
      </c>
      <c r="C122" s="118">
        <v>5391.2000000000007</v>
      </c>
      <c r="D122" s="118">
        <v>1155.0999999999999</v>
      </c>
      <c r="E122" s="118"/>
      <c r="F122" s="118">
        <v>0</v>
      </c>
      <c r="G122" s="118">
        <v>3607.5</v>
      </c>
      <c r="H122" s="118">
        <v>626.6</v>
      </c>
      <c r="I122" s="118">
        <v>2</v>
      </c>
      <c r="L122" s="308"/>
      <c r="M122" s="308"/>
      <c r="N122" s="308"/>
      <c r="O122" s="308"/>
      <c r="P122" s="308"/>
      <c r="Q122" s="308"/>
      <c r="R122" s="308"/>
      <c r="S122" s="308"/>
    </row>
    <row r="123" spans="1:19" ht="15" customHeight="1">
      <c r="A123" s="151"/>
      <c r="B123" s="337"/>
      <c r="C123" s="118"/>
      <c r="D123" s="118"/>
      <c r="E123" s="118"/>
      <c r="F123" s="118"/>
      <c r="G123" s="118"/>
      <c r="H123" s="118"/>
      <c r="I123" s="118"/>
      <c r="L123" s="308"/>
      <c r="M123" s="308"/>
      <c r="N123" s="308"/>
      <c r="O123" s="308"/>
      <c r="P123" s="308"/>
      <c r="Q123" s="308"/>
      <c r="R123" s="308"/>
      <c r="S123" s="308"/>
    </row>
    <row r="124" spans="1:19" ht="15" customHeight="1">
      <c r="A124" s="151"/>
      <c r="B124" s="337"/>
      <c r="C124" s="118"/>
      <c r="D124" s="118"/>
      <c r="E124" s="118"/>
      <c r="F124" s="118"/>
      <c r="G124" s="118"/>
      <c r="H124" s="118"/>
      <c r="I124" s="118"/>
      <c r="L124" s="308"/>
      <c r="M124" s="308"/>
      <c r="N124" s="308"/>
      <c r="O124" s="308"/>
      <c r="P124" s="308"/>
      <c r="Q124" s="308"/>
      <c r="R124" s="308"/>
      <c r="S124" s="308"/>
    </row>
    <row r="125" spans="1:19" s="74" customFormat="1" ht="15" customHeight="1">
      <c r="A125" s="151">
        <v>51</v>
      </c>
      <c r="B125" s="337" t="s">
        <v>227</v>
      </c>
      <c r="C125" s="118">
        <v>8813.9</v>
      </c>
      <c r="D125" s="63">
        <v>5024.5</v>
      </c>
      <c r="E125" s="63"/>
      <c r="F125" s="118">
        <v>0</v>
      </c>
      <c r="G125" s="63">
        <v>2252.9</v>
      </c>
      <c r="H125" s="63">
        <v>1406.8</v>
      </c>
      <c r="I125" s="63">
        <v>129.69999999999999</v>
      </c>
      <c r="L125" s="288"/>
      <c r="M125" s="288"/>
      <c r="N125" s="288"/>
      <c r="O125" s="288"/>
      <c r="P125" s="288"/>
      <c r="Q125" s="288"/>
      <c r="R125" s="288"/>
      <c r="S125" s="288"/>
    </row>
    <row r="126" spans="1:19" s="74" customFormat="1" ht="15" customHeight="1">
      <c r="A126" s="151"/>
      <c r="B126" s="337"/>
      <c r="C126" s="118"/>
      <c r="D126" s="63"/>
      <c r="E126" s="63"/>
      <c r="F126" s="63"/>
      <c r="G126" s="63"/>
      <c r="H126" s="63"/>
      <c r="I126" s="63"/>
      <c r="L126" s="288"/>
      <c r="M126" s="288"/>
      <c r="N126" s="288"/>
      <c r="O126" s="288"/>
      <c r="P126" s="288"/>
      <c r="Q126" s="288"/>
      <c r="R126" s="288"/>
      <c r="S126" s="288"/>
    </row>
    <row r="127" spans="1:19" s="74" customFormat="1" ht="15" customHeight="1">
      <c r="A127" s="151"/>
      <c r="B127" s="337"/>
      <c r="C127" s="118"/>
      <c r="D127" s="63"/>
      <c r="E127" s="63"/>
      <c r="F127" s="63"/>
      <c r="G127" s="63"/>
      <c r="H127" s="63"/>
      <c r="I127" s="63"/>
      <c r="L127" s="288"/>
      <c r="M127" s="288"/>
      <c r="N127" s="288"/>
      <c r="O127" s="288"/>
      <c r="P127" s="288"/>
      <c r="Q127" s="288"/>
      <c r="R127" s="288"/>
      <c r="S127" s="288"/>
    </row>
    <row r="128" spans="1:19" ht="15" customHeight="1">
      <c r="A128" s="151">
        <v>52</v>
      </c>
      <c r="B128" s="337" t="s">
        <v>260</v>
      </c>
      <c r="C128" s="118">
        <v>1353.6999999999998</v>
      </c>
      <c r="D128" s="118">
        <v>15.6</v>
      </c>
      <c r="E128" s="118"/>
      <c r="F128" s="118">
        <v>0</v>
      </c>
      <c r="G128" s="118">
        <v>1138.3</v>
      </c>
      <c r="H128" s="118">
        <v>199.8</v>
      </c>
      <c r="I128" s="118">
        <v>0</v>
      </c>
      <c r="L128" s="308"/>
      <c r="M128" s="308"/>
      <c r="N128" s="308"/>
      <c r="O128" s="308"/>
      <c r="P128" s="308"/>
      <c r="Q128" s="308"/>
      <c r="R128" s="308"/>
      <c r="S128" s="308"/>
    </row>
    <row r="129" spans="1:19" ht="15" customHeight="1">
      <c r="A129" s="151"/>
      <c r="B129" s="337"/>
      <c r="C129" s="118"/>
      <c r="D129" s="118"/>
      <c r="E129" s="118"/>
      <c r="F129" s="118"/>
      <c r="G129" s="118"/>
      <c r="H129" s="118"/>
      <c r="I129" s="118"/>
      <c r="L129" s="308"/>
      <c r="M129" s="308"/>
      <c r="N129" s="308"/>
      <c r="O129" s="308"/>
      <c r="P129" s="308"/>
      <c r="Q129" s="308"/>
      <c r="R129" s="308"/>
      <c r="S129" s="308"/>
    </row>
    <row r="130" spans="1:19" ht="15" customHeight="1">
      <c r="A130" s="151"/>
      <c r="B130" s="337"/>
      <c r="C130" s="118"/>
      <c r="D130" s="118"/>
      <c r="E130" s="118"/>
      <c r="F130" s="118"/>
      <c r="G130" s="118"/>
      <c r="H130" s="118"/>
      <c r="I130" s="118"/>
      <c r="L130" s="308"/>
      <c r="M130" s="308"/>
      <c r="N130" s="308"/>
      <c r="O130" s="308"/>
      <c r="P130" s="308"/>
      <c r="Q130" s="308"/>
      <c r="R130" s="308"/>
      <c r="S130" s="308"/>
    </row>
    <row r="131" spans="1:19" ht="15" customHeight="1">
      <c r="A131" s="151">
        <v>53</v>
      </c>
      <c r="B131" s="337" t="s">
        <v>254</v>
      </c>
      <c r="C131" s="118">
        <v>13202.8</v>
      </c>
      <c r="D131" s="118">
        <v>19.100000000000001</v>
      </c>
      <c r="E131" s="118"/>
      <c r="F131" s="118">
        <v>0</v>
      </c>
      <c r="G131" s="118">
        <v>3374.4</v>
      </c>
      <c r="H131" s="118">
        <v>348.79999999999995</v>
      </c>
      <c r="I131" s="118">
        <v>1.7</v>
      </c>
      <c r="L131" s="308"/>
      <c r="M131" s="308"/>
      <c r="N131" s="308"/>
      <c r="O131" s="308"/>
      <c r="P131" s="308"/>
      <c r="Q131" s="308"/>
      <c r="R131" s="308"/>
      <c r="S131" s="308"/>
    </row>
    <row r="132" spans="1:19" ht="15" customHeight="1">
      <c r="A132" s="151"/>
      <c r="B132" s="337"/>
      <c r="C132" s="118"/>
      <c r="D132" s="118"/>
      <c r="E132" s="118"/>
      <c r="F132" s="118"/>
      <c r="G132" s="118"/>
      <c r="H132" s="118"/>
      <c r="I132" s="118"/>
      <c r="L132" s="308"/>
      <c r="M132" s="308"/>
      <c r="N132" s="308"/>
      <c r="O132" s="308"/>
      <c r="P132" s="308"/>
      <c r="Q132" s="308"/>
      <c r="R132" s="308"/>
      <c r="S132" s="308"/>
    </row>
    <row r="133" spans="1:19" ht="15" customHeight="1">
      <c r="A133" s="151"/>
      <c r="B133" s="337"/>
      <c r="C133" s="118"/>
      <c r="D133" s="118"/>
      <c r="E133" s="118"/>
      <c r="F133" s="118"/>
      <c r="G133" s="118"/>
      <c r="H133" s="118"/>
      <c r="I133" s="118"/>
      <c r="L133" s="308"/>
      <c r="M133" s="308"/>
      <c r="N133" s="308"/>
      <c r="O133" s="308"/>
      <c r="P133" s="308"/>
      <c r="Q133" s="308"/>
      <c r="R133" s="308"/>
      <c r="S133" s="308"/>
    </row>
    <row r="134" spans="1:19" ht="15" customHeight="1">
      <c r="A134" s="151">
        <v>54</v>
      </c>
      <c r="B134" s="398" t="s">
        <v>261</v>
      </c>
      <c r="C134" s="295">
        <v>54929.599999999977</v>
      </c>
      <c r="D134" s="295">
        <v>20938.7</v>
      </c>
      <c r="E134" s="295"/>
      <c r="F134" s="295">
        <v>0</v>
      </c>
      <c r="G134" s="295">
        <v>24017.3</v>
      </c>
      <c r="H134" s="295">
        <v>18453.599999999999</v>
      </c>
      <c r="I134" s="295">
        <v>978.7</v>
      </c>
      <c r="L134" s="308"/>
      <c r="M134" s="308"/>
      <c r="N134" s="308"/>
      <c r="O134" s="308"/>
      <c r="P134" s="308"/>
      <c r="Q134" s="308"/>
      <c r="R134" s="308"/>
      <c r="S134" s="308"/>
    </row>
    <row r="135" spans="1:19" ht="15" customHeight="1">
      <c r="A135" s="151"/>
      <c r="B135" s="398"/>
      <c r="C135" s="295"/>
      <c r="D135" s="295"/>
      <c r="E135" s="295"/>
      <c r="F135" s="295"/>
      <c r="G135" s="295"/>
      <c r="H135" s="295"/>
      <c r="I135" s="295"/>
      <c r="L135" s="308"/>
      <c r="M135" s="308"/>
      <c r="N135" s="308"/>
      <c r="O135" s="308"/>
      <c r="P135" s="308"/>
      <c r="Q135" s="308"/>
      <c r="R135" s="308"/>
      <c r="S135" s="308"/>
    </row>
    <row r="136" spans="1:19" ht="15" customHeight="1">
      <c r="A136" s="151"/>
      <c r="B136" s="398"/>
      <c r="C136" s="295"/>
      <c r="D136" s="295"/>
      <c r="E136" s="295"/>
      <c r="F136" s="295"/>
      <c r="G136" s="295"/>
      <c r="H136" s="295"/>
      <c r="I136" s="295"/>
      <c r="L136" s="308"/>
      <c r="M136" s="308"/>
      <c r="N136" s="308"/>
      <c r="O136" s="308"/>
      <c r="P136" s="308"/>
      <c r="Q136" s="308"/>
      <c r="R136" s="308"/>
      <c r="S136" s="308"/>
    </row>
    <row r="137" spans="1:19" ht="20.100000000000001" customHeight="1">
      <c r="A137" s="411">
        <v>55</v>
      </c>
      <c r="B137" s="66" t="s">
        <v>262</v>
      </c>
      <c r="C137" s="215">
        <v>896360.5</v>
      </c>
      <c r="D137" s="127">
        <v>263022.09999999998</v>
      </c>
      <c r="E137" s="127"/>
      <c r="F137" s="127">
        <v>23986.400000000001</v>
      </c>
      <c r="G137" s="127">
        <v>241551.7</v>
      </c>
      <c r="H137" s="127">
        <v>146818.70000000001</v>
      </c>
      <c r="I137" s="127">
        <v>398630.7</v>
      </c>
      <c r="L137" s="308"/>
      <c r="M137" s="308"/>
      <c r="N137" s="308"/>
      <c r="O137" s="308"/>
      <c r="P137" s="308"/>
      <c r="Q137" s="308"/>
      <c r="R137" s="308"/>
      <c r="S137" s="308"/>
    </row>
    <row r="138" spans="1:19" ht="15" customHeight="1">
      <c r="A138" s="29"/>
      <c r="B138" s="4"/>
      <c r="C138" s="118"/>
      <c r="D138" s="118"/>
      <c r="E138" s="118"/>
      <c r="F138" s="118"/>
      <c r="G138" s="118"/>
      <c r="H138" s="118"/>
      <c r="I138" s="118"/>
      <c r="J138" s="308"/>
      <c r="K138" s="308"/>
      <c r="L138" s="308"/>
      <c r="M138" s="308"/>
      <c r="N138" s="308"/>
      <c r="O138" s="308"/>
      <c r="P138" s="308"/>
      <c r="Q138" s="308"/>
      <c r="R138" s="308"/>
      <c r="S138" s="308"/>
    </row>
    <row r="139" spans="1:19" ht="15" customHeight="1">
      <c r="A139" s="98" t="s">
        <v>631</v>
      </c>
      <c r="B139" s="68"/>
      <c r="C139" s="118"/>
      <c r="D139" s="118"/>
      <c r="E139" s="118"/>
      <c r="F139" s="118"/>
      <c r="G139" s="118"/>
      <c r="H139" s="118"/>
      <c r="I139" s="118"/>
      <c r="J139" s="308"/>
      <c r="K139" s="308"/>
      <c r="L139" s="308"/>
      <c r="M139" s="308"/>
      <c r="N139" s="308"/>
      <c r="O139" s="308"/>
      <c r="P139" s="308"/>
      <c r="Q139" s="308"/>
      <c r="R139" s="308"/>
      <c r="S139" s="308"/>
    </row>
    <row r="140" spans="1:19" ht="15" customHeight="1">
      <c r="A140" s="432" t="s">
        <v>10</v>
      </c>
      <c r="B140" s="432"/>
      <c r="C140" s="118"/>
      <c r="D140" s="118"/>
      <c r="E140" s="118"/>
      <c r="F140" s="118"/>
      <c r="G140" s="118"/>
      <c r="H140" s="118"/>
      <c r="I140" s="118"/>
      <c r="J140" s="308"/>
      <c r="K140" s="308"/>
      <c r="L140" s="308"/>
      <c r="M140" s="308"/>
      <c r="N140" s="308"/>
      <c r="O140" s="308"/>
      <c r="P140" s="308"/>
      <c r="Q140" s="308"/>
      <c r="R140" s="308"/>
      <c r="S140" s="308"/>
    </row>
    <row r="141" spans="1:19">
      <c r="A141" s="308"/>
      <c r="B141" s="4"/>
      <c r="C141" s="118"/>
      <c r="D141" s="118"/>
      <c r="E141" s="118"/>
      <c r="F141" s="118"/>
      <c r="G141" s="118"/>
      <c r="H141" s="118"/>
      <c r="I141" s="118"/>
      <c r="J141" s="308"/>
      <c r="K141" s="308"/>
      <c r="L141" s="308"/>
      <c r="M141" s="308"/>
      <c r="N141" s="308"/>
      <c r="O141" s="308"/>
      <c r="P141" s="308"/>
      <c r="Q141" s="308"/>
      <c r="R141" s="308"/>
      <c r="S141" s="308"/>
    </row>
    <row r="142" spans="1:19">
      <c r="A142" s="308"/>
      <c r="B142" s="4"/>
      <c r="C142" s="118"/>
      <c r="D142" s="118"/>
      <c r="E142" s="118"/>
      <c r="F142" s="118"/>
      <c r="G142" s="118"/>
      <c r="H142" s="118"/>
      <c r="I142" s="118"/>
      <c r="J142" s="308"/>
      <c r="K142" s="308"/>
      <c r="L142" s="308"/>
      <c r="M142" s="308"/>
      <c r="N142" s="308"/>
      <c r="O142" s="308"/>
      <c r="P142" s="308"/>
      <c r="Q142" s="308"/>
      <c r="R142" s="308"/>
      <c r="S142" s="308"/>
    </row>
    <row r="143" spans="1:19">
      <c r="A143" s="308"/>
      <c r="B143" s="4"/>
      <c r="C143" s="118"/>
      <c r="D143" s="118"/>
      <c r="E143" s="118"/>
      <c r="F143" s="118"/>
      <c r="G143" s="118"/>
      <c r="H143" s="118"/>
      <c r="I143" s="118"/>
      <c r="J143" s="308"/>
      <c r="K143" s="308"/>
      <c r="L143" s="308"/>
      <c r="M143" s="308"/>
      <c r="N143" s="308"/>
      <c r="O143" s="308"/>
      <c r="P143" s="308"/>
      <c r="Q143" s="308"/>
      <c r="R143" s="308"/>
      <c r="S143" s="308"/>
    </row>
    <row r="144" spans="1:19">
      <c r="A144" s="308"/>
      <c r="B144" s="4"/>
      <c r="C144" s="118"/>
      <c r="D144" s="118"/>
      <c r="E144" s="118"/>
      <c r="F144" s="118"/>
      <c r="G144" s="118"/>
      <c r="H144" s="118"/>
      <c r="I144" s="118"/>
      <c r="J144" s="308"/>
      <c r="K144" s="308"/>
      <c r="L144" s="308"/>
      <c r="M144" s="308"/>
      <c r="N144" s="308"/>
      <c r="O144" s="308"/>
      <c r="P144" s="308"/>
      <c r="Q144" s="308"/>
      <c r="R144" s="308"/>
      <c r="S144" s="308"/>
    </row>
    <row r="145" spans="1:19">
      <c r="A145" s="308"/>
      <c r="B145" s="4"/>
      <c r="C145" s="118"/>
      <c r="D145" s="118"/>
      <c r="E145" s="118"/>
      <c r="F145" s="118"/>
      <c r="G145" s="118"/>
      <c r="H145" s="118"/>
      <c r="I145" s="118"/>
      <c r="J145" s="308"/>
      <c r="K145" s="308"/>
      <c r="L145" s="308"/>
      <c r="M145" s="308"/>
      <c r="N145" s="308"/>
      <c r="O145" s="308"/>
      <c r="P145" s="308"/>
      <c r="Q145" s="308"/>
      <c r="R145" s="308"/>
      <c r="S145" s="308"/>
    </row>
    <row r="146" spans="1:19">
      <c r="A146" s="308"/>
      <c r="B146" s="4"/>
      <c r="C146" s="118"/>
      <c r="D146" s="118"/>
      <c r="E146" s="118"/>
      <c r="F146" s="118"/>
      <c r="G146" s="118"/>
      <c r="H146" s="118"/>
      <c r="I146" s="118"/>
      <c r="J146" s="308"/>
      <c r="K146" s="308"/>
      <c r="L146" s="308"/>
      <c r="M146" s="308"/>
      <c r="N146" s="308"/>
      <c r="O146" s="308"/>
      <c r="P146" s="308"/>
      <c r="Q146" s="308"/>
      <c r="R146" s="308"/>
      <c r="S146" s="308"/>
    </row>
    <row r="147" spans="1:19">
      <c r="A147" s="308"/>
      <c r="B147" s="4"/>
      <c r="C147" s="118"/>
      <c r="D147" s="118"/>
      <c r="E147" s="118"/>
      <c r="F147" s="118"/>
      <c r="G147" s="118"/>
      <c r="H147" s="118"/>
      <c r="I147" s="118"/>
      <c r="J147" s="308"/>
      <c r="K147" s="308"/>
      <c r="L147" s="308"/>
      <c r="M147" s="308"/>
      <c r="N147" s="308"/>
      <c r="O147" s="308"/>
      <c r="P147" s="308"/>
      <c r="Q147" s="308"/>
      <c r="R147" s="308"/>
      <c r="S147" s="308"/>
    </row>
    <row r="148" spans="1:19">
      <c r="A148" s="308"/>
      <c r="B148" s="4"/>
      <c r="C148" s="118"/>
      <c r="D148" s="118"/>
      <c r="E148" s="118"/>
      <c r="F148" s="118"/>
      <c r="G148" s="118"/>
      <c r="H148" s="118"/>
      <c r="I148" s="118"/>
      <c r="J148" s="308"/>
      <c r="K148" s="308"/>
      <c r="L148" s="308"/>
      <c r="M148" s="308"/>
      <c r="N148" s="308"/>
      <c r="O148" s="308"/>
      <c r="P148" s="308"/>
      <c r="Q148" s="308"/>
      <c r="R148" s="308"/>
      <c r="S148" s="308"/>
    </row>
    <row r="149" spans="1:19">
      <c r="A149" s="308"/>
      <c r="B149" s="4"/>
      <c r="C149" s="118"/>
      <c r="D149" s="118"/>
      <c r="E149" s="118"/>
      <c r="F149" s="118"/>
      <c r="G149" s="118"/>
      <c r="H149" s="118"/>
      <c r="I149" s="118"/>
      <c r="J149" s="308"/>
      <c r="K149" s="308"/>
      <c r="L149" s="308"/>
      <c r="M149" s="308"/>
      <c r="N149" s="308"/>
      <c r="O149" s="308"/>
      <c r="P149" s="308"/>
      <c r="Q149" s="308"/>
      <c r="R149" s="308"/>
      <c r="S149" s="308"/>
    </row>
    <row r="150" spans="1:19">
      <c r="A150" s="308"/>
      <c r="B150" s="4"/>
      <c r="C150" s="118"/>
      <c r="D150" s="118"/>
      <c r="E150" s="118"/>
      <c r="F150" s="118"/>
      <c r="G150" s="118"/>
      <c r="H150" s="118"/>
      <c r="I150" s="118"/>
      <c r="J150" s="308"/>
      <c r="K150" s="308"/>
      <c r="L150" s="308"/>
      <c r="M150" s="308"/>
      <c r="N150" s="308"/>
      <c r="O150" s="308"/>
      <c r="P150" s="308"/>
      <c r="Q150" s="308"/>
      <c r="R150" s="308"/>
      <c r="S150" s="308"/>
    </row>
    <row r="151" spans="1:19">
      <c r="A151" s="308"/>
      <c r="B151" s="4"/>
      <c r="C151" s="118"/>
      <c r="D151" s="118"/>
      <c r="E151" s="118"/>
      <c r="F151" s="118"/>
      <c r="G151" s="118"/>
      <c r="H151" s="118"/>
      <c r="I151" s="118"/>
      <c r="J151" s="308"/>
      <c r="K151" s="308"/>
      <c r="L151" s="308"/>
      <c r="M151" s="308"/>
      <c r="N151" s="308"/>
      <c r="O151" s="308"/>
      <c r="P151" s="308"/>
      <c r="Q151" s="308"/>
      <c r="R151" s="308"/>
      <c r="S151" s="308"/>
    </row>
    <row r="152" spans="1:19">
      <c r="A152" s="308"/>
      <c r="B152" s="4"/>
      <c r="C152" s="118"/>
      <c r="D152" s="118"/>
      <c r="E152" s="118"/>
      <c r="F152" s="118"/>
      <c r="G152" s="118"/>
      <c r="H152" s="118"/>
      <c r="I152" s="118"/>
      <c r="J152" s="308"/>
      <c r="K152" s="308"/>
      <c r="L152" s="308"/>
      <c r="M152" s="308"/>
      <c r="N152" s="308"/>
      <c r="O152" s="308"/>
      <c r="P152" s="308"/>
      <c r="Q152" s="308"/>
      <c r="R152" s="308"/>
      <c r="S152" s="308"/>
    </row>
    <row r="153" spans="1:19">
      <c r="A153" s="308"/>
      <c r="B153" s="4"/>
      <c r="C153" s="118"/>
      <c r="D153" s="118"/>
      <c r="E153" s="118"/>
      <c r="F153" s="118"/>
      <c r="G153" s="118"/>
      <c r="H153" s="118"/>
      <c r="I153" s="118"/>
      <c r="J153" s="308"/>
      <c r="K153" s="308"/>
      <c r="L153" s="308"/>
      <c r="M153" s="308"/>
      <c r="N153" s="308"/>
      <c r="O153" s="308"/>
      <c r="P153" s="308"/>
      <c r="Q153" s="308"/>
      <c r="R153" s="308"/>
      <c r="S153" s="308"/>
    </row>
    <row r="154" spans="1:19">
      <c r="A154" s="308"/>
      <c r="B154" s="4"/>
      <c r="C154" s="118"/>
      <c r="D154" s="118"/>
      <c r="E154" s="118"/>
      <c r="F154" s="118"/>
      <c r="G154" s="118"/>
      <c r="H154" s="118"/>
      <c r="I154" s="118"/>
      <c r="J154" s="308"/>
      <c r="K154" s="308"/>
      <c r="L154" s="308"/>
      <c r="M154" s="308"/>
      <c r="N154" s="308"/>
      <c r="O154" s="308"/>
      <c r="P154" s="308"/>
      <c r="Q154" s="308"/>
      <c r="R154" s="308"/>
      <c r="S154" s="308"/>
    </row>
    <row r="155" spans="1:19">
      <c r="A155" s="308"/>
      <c r="B155" s="4"/>
      <c r="C155" s="118"/>
      <c r="D155" s="118"/>
      <c r="E155" s="118"/>
      <c r="F155" s="118"/>
      <c r="G155" s="118"/>
      <c r="H155" s="118"/>
      <c r="I155" s="118"/>
      <c r="J155" s="308"/>
      <c r="K155" s="308"/>
      <c r="L155" s="308"/>
      <c r="M155" s="308"/>
      <c r="N155" s="308"/>
      <c r="O155" s="308"/>
      <c r="P155" s="308"/>
      <c r="Q155" s="308"/>
      <c r="R155" s="308"/>
      <c r="S155" s="308"/>
    </row>
    <row r="156" spans="1:19">
      <c r="A156" s="308"/>
      <c r="B156" s="4"/>
      <c r="C156" s="118"/>
      <c r="D156" s="118"/>
      <c r="E156" s="118"/>
      <c r="F156" s="118"/>
      <c r="G156" s="118"/>
      <c r="H156" s="118"/>
      <c r="I156" s="118"/>
      <c r="J156" s="308"/>
      <c r="K156" s="308"/>
      <c r="L156" s="308"/>
      <c r="M156" s="308"/>
      <c r="N156" s="308"/>
      <c r="O156" s="308"/>
      <c r="P156" s="308"/>
      <c r="Q156" s="308"/>
      <c r="R156" s="308"/>
      <c r="S156" s="308"/>
    </row>
    <row r="157" spans="1:19">
      <c r="A157" s="308"/>
      <c r="B157" s="4"/>
      <c r="C157" s="118"/>
      <c r="D157" s="118"/>
      <c r="E157" s="276"/>
      <c r="F157" s="118"/>
      <c r="G157" s="118"/>
      <c r="H157" s="118"/>
      <c r="I157" s="118"/>
      <c r="J157" s="308"/>
      <c r="K157" s="308"/>
      <c r="L157" s="308"/>
      <c r="M157" s="308"/>
      <c r="N157" s="308"/>
      <c r="O157" s="308"/>
      <c r="P157" s="308"/>
      <c r="Q157" s="308"/>
      <c r="R157" s="308"/>
      <c r="S157" s="308"/>
    </row>
    <row r="158" spans="1:19">
      <c r="A158" s="308"/>
      <c r="B158" s="4"/>
      <c r="C158" s="118"/>
      <c r="D158" s="118"/>
      <c r="E158" s="276"/>
      <c r="F158" s="118"/>
      <c r="G158" s="118"/>
      <c r="H158" s="118"/>
      <c r="I158" s="118"/>
      <c r="J158" s="308"/>
      <c r="K158" s="308"/>
      <c r="L158" s="308"/>
      <c r="M158" s="308"/>
      <c r="N158" s="308"/>
      <c r="O158" s="308"/>
      <c r="P158" s="308"/>
      <c r="Q158" s="308"/>
      <c r="R158" s="308"/>
      <c r="S158" s="308"/>
    </row>
    <row r="159" spans="1:19">
      <c r="A159" s="308"/>
      <c r="B159" s="4"/>
      <c r="C159" s="118"/>
      <c r="D159" s="118"/>
      <c r="E159" s="276"/>
      <c r="F159" s="118"/>
      <c r="G159" s="118"/>
      <c r="H159" s="118"/>
      <c r="I159" s="118"/>
      <c r="J159" s="308"/>
      <c r="K159" s="308"/>
      <c r="L159" s="308"/>
      <c r="M159" s="308"/>
      <c r="N159" s="308"/>
      <c r="O159" s="308"/>
      <c r="P159" s="308"/>
      <c r="Q159" s="308"/>
      <c r="R159" s="308"/>
      <c r="S159" s="308"/>
    </row>
    <row r="160" spans="1:19">
      <c r="A160" s="308"/>
      <c r="B160" s="4"/>
      <c r="C160" s="118"/>
      <c r="D160" s="118"/>
      <c r="E160" s="276"/>
      <c r="F160" s="118"/>
      <c r="G160" s="118"/>
      <c r="H160" s="118"/>
      <c r="I160" s="118"/>
      <c r="J160" s="308"/>
      <c r="K160" s="308"/>
      <c r="L160" s="308"/>
      <c r="M160" s="308"/>
      <c r="N160" s="308"/>
      <c r="O160" s="308"/>
      <c r="P160" s="308"/>
      <c r="Q160" s="308"/>
      <c r="R160" s="308"/>
      <c r="S160" s="308"/>
    </row>
    <row r="161" spans="1:19">
      <c r="A161" s="308"/>
      <c r="B161" s="4"/>
      <c r="C161" s="118"/>
      <c r="D161" s="118"/>
      <c r="E161" s="276"/>
      <c r="F161" s="118"/>
      <c r="G161" s="118"/>
      <c r="H161" s="118"/>
      <c r="I161" s="118"/>
      <c r="J161" s="308"/>
      <c r="K161" s="308"/>
      <c r="L161" s="308"/>
      <c r="M161" s="308"/>
      <c r="N161" s="308"/>
      <c r="O161" s="308"/>
      <c r="P161" s="308"/>
      <c r="Q161" s="308"/>
      <c r="R161" s="308"/>
      <c r="S161" s="308"/>
    </row>
    <row r="162" spans="1:19">
      <c r="A162" s="308"/>
      <c r="B162" s="4"/>
      <c r="C162" s="118"/>
      <c r="D162" s="118"/>
      <c r="E162" s="276"/>
      <c r="F162" s="118"/>
      <c r="G162" s="118"/>
      <c r="H162" s="118"/>
      <c r="I162" s="118"/>
      <c r="J162" s="308"/>
      <c r="K162" s="308"/>
      <c r="L162" s="308"/>
      <c r="M162" s="308"/>
      <c r="N162" s="308"/>
      <c r="O162" s="308"/>
      <c r="P162" s="308"/>
      <c r="Q162" s="308"/>
      <c r="R162" s="308"/>
      <c r="S162" s="308"/>
    </row>
    <row r="163" spans="1:19">
      <c r="A163" s="308"/>
      <c r="B163" s="4"/>
      <c r="C163" s="118"/>
      <c r="D163" s="118"/>
      <c r="E163" s="276"/>
      <c r="F163" s="118"/>
      <c r="G163" s="118"/>
      <c r="H163" s="118"/>
      <c r="I163" s="118"/>
      <c r="J163" s="308"/>
      <c r="K163" s="308"/>
      <c r="L163" s="308"/>
      <c r="M163" s="308"/>
      <c r="N163" s="308"/>
      <c r="O163" s="308"/>
      <c r="P163" s="308"/>
      <c r="Q163" s="308"/>
      <c r="R163" s="308"/>
      <c r="S163" s="308"/>
    </row>
    <row r="164" spans="1:19">
      <c r="A164" s="308"/>
      <c r="B164" s="4"/>
      <c r="C164" s="118"/>
      <c r="D164" s="118"/>
      <c r="E164" s="276"/>
      <c r="F164" s="118"/>
      <c r="G164" s="118"/>
      <c r="H164" s="118"/>
      <c r="I164" s="118"/>
      <c r="J164" s="308"/>
      <c r="K164" s="308"/>
      <c r="L164" s="308"/>
      <c r="M164" s="308"/>
      <c r="N164" s="308"/>
      <c r="O164" s="308"/>
      <c r="P164" s="308"/>
      <c r="Q164" s="308"/>
      <c r="R164" s="308"/>
      <c r="S164" s="308"/>
    </row>
    <row r="165" spans="1:19">
      <c r="A165" s="308"/>
      <c r="B165" s="4"/>
      <c r="C165" s="118"/>
      <c r="D165" s="118"/>
      <c r="E165" s="276"/>
      <c r="F165" s="118"/>
      <c r="G165" s="118"/>
      <c r="H165" s="118"/>
      <c r="I165" s="118"/>
      <c r="J165" s="308"/>
      <c r="K165" s="308"/>
      <c r="L165" s="308"/>
      <c r="M165" s="308"/>
      <c r="N165" s="308"/>
      <c r="O165" s="308"/>
      <c r="P165" s="308"/>
      <c r="Q165" s="308"/>
      <c r="R165" s="308"/>
      <c r="S165" s="308"/>
    </row>
    <row r="166" spans="1:19">
      <c r="A166" s="308"/>
      <c r="B166" s="4"/>
      <c r="C166" s="118"/>
      <c r="D166" s="118"/>
      <c r="E166" s="276"/>
      <c r="F166" s="118"/>
      <c r="G166" s="118"/>
      <c r="H166" s="118"/>
      <c r="I166" s="118"/>
      <c r="J166" s="308"/>
      <c r="K166" s="308"/>
      <c r="L166" s="308"/>
      <c r="M166" s="308"/>
      <c r="N166" s="308"/>
      <c r="O166" s="308"/>
      <c r="P166" s="308"/>
      <c r="Q166" s="308"/>
      <c r="R166" s="308"/>
      <c r="S166" s="308"/>
    </row>
    <row r="167" spans="1:19">
      <c r="A167" s="308"/>
      <c r="B167" s="4"/>
      <c r="C167" s="118"/>
      <c r="D167" s="118"/>
      <c r="E167" s="276"/>
      <c r="F167" s="118"/>
      <c r="G167" s="118"/>
      <c r="H167" s="118"/>
      <c r="I167" s="118"/>
      <c r="J167" s="308"/>
      <c r="K167" s="308"/>
      <c r="L167" s="308"/>
      <c r="M167" s="308"/>
      <c r="N167" s="308"/>
      <c r="O167" s="308"/>
      <c r="P167" s="308"/>
      <c r="Q167" s="308"/>
      <c r="R167" s="308"/>
      <c r="S167" s="308"/>
    </row>
    <row r="168" spans="1:19">
      <c r="A168" s="308"/>
      <c r="B168" s="4"/>
      <c r="C168" s="118"/>
      <c r="D168" s="118"/>
      <c r="E168" s="276"/>
      <c r="F168" s="118"/>
      <c r="G168" s="118"/>
      <c r="H168" s="118"/>
      <c r="I168" s="118"/>
      <c r="J168" s="308"/>
      <c r="K168" s="308"/>
      <c r="L168" s="308"/>
      <c r="M168" s="308"/>
      <c r="N168" s="308"/>
      <c r="O168" s="308"/>
      <c r="P168" s="308"/>
      <c r="Q168" s="308"/>
      <c r="R168" s="308"/>
      <c r="S168" s="308"/>
    </row>
    <row r="169" spans="1:19">
      <c r="A169" s="308"/>
      <c r="B169" s="4"/>
      <c r="C169" s="118"/>
      <c r="D169" s="118"/>
      <c r="E169" s="276"/>
      <c r="F169" s="118"/>
      <c r="G169" s="118"/>
      <c r="H169" s="118"/>
      <c r="I169" s="118"/>
      <c r="J169" s="308"/>
      <c r="K169" s="308"/>
      <c r="L169" s="308"/>
      <c r="M169" s="308"/>
      <c r="N169" s="308"/>
      <c r="O169" s="308"/>
      <c r="P169" s="308"/>
      <c r="Q169" s="308"/>
      <c r="R169" s="308"/>
      <c r="S169" s="308"/>
    </row>
    <row r="170" spans="1:19">
      <c r="A170" s="308"/>
      <c r="B170" s="4"/>
      <c r="C170" s="118"/>
      <c r="D170" s="118"/>
      <c r="E170" s="276"/>
      <c r="F170" s="118"/>
      <c r="G170" s="118"/>
      <c r="H170" s="118"/>
      <c r="I170" s="118"/>
      <c r="J170" s="308"/>
      <c r="K170" s="308"/>
      <c r="L170" s="308"/>
      <c r="M170" s="308"/>
      <c r="N170" s="308"/>
      <c r="O170" s="308"/>
      <c r="P170" s="308"/>
      <c r="Q170" s="308"/>
      <c r="R170" s="308"/>
      <c r="S170" s="308"/>
    </row>
    <row r="171" spans="1:19">
      <c r="A171" s="308"/>
      <c r="B171" s="4"/>
      <c r="C171" s="118"/>
      <c r="D171" s="118"/>
      <c r="E171" s="276"/>
      <c r="F171" s="118"/>
      <c r="G171" s="118"/>
      <c r="H171" s="118"/>
      <c r="I171" s="118"/>
      <c r="J171" s="308"/>
      <c r="K171" s="308"/>
      <c r="L171" s="308"/>
      <c r="M171" s="308"/>
      <c r="N171" s="308"/>
      <c r="O171" s="308"/>
      <c r="P171" s="308"/>
      <c r="Q171" s="308"/>
      <c r="R171" s="308"/>
      <c r="S171" s="308"/>
    </row>
    <row r="172" spans="1:19">
      <c r="A172" s="308"/>
      <c r="B172" s="4"/>
      <c r="C172" s="121"/>
      <c r="D172" s="121"/>
      <c r="E172" s="276"/>
      <c r="F172" s="121"/>
      <c r="G172" s="121"/>
      <c r="H172" s="121"/>
      <c r="I172" s="121"/>
    </row>
    <row r="173" spans="1:19">
      <c r="A173" s="308"/>
      <c r="B173" s="4"/>
      <c r="C173" s="121"/>
      <c r="D173" s="121"/>
      <c r="E173" s="276"/>
      <c r="F173" s="121"/>
      <c r="G173" s="121"/>
      <c r="H173" s="121"/>
      <c r="I173" s="121"/>
    </row>
    <row r="174" spans="1:19">
      <c r="A174" s="308"/>
      <c r="B174" s="4"/>
      <c r="C174" s="121"/>
      <c r="D174" s="121"/>
      <c r="E174" s="276"/>
      <c r="F174" s="121"/>
      <c r="G174" s="121"/>
      <c r="H174" s="121"/>
      <c r="I174" s="121"/>
    </row>
    <row r="175" spans="1:19">
      <c r="A175" s="308"/>
      <c r="B175" s="4"/>
      <c r="C175" s="121"/>
      <c r="D175" s="121"/>
      <c r="E175" s="276"/>
      <c r="F175" s="121"/>
      <c r="G175" s="121"/>
      <c r="H175" s="121"/>
      <c r="I175" s="121"/>
    </row>
    <row r="176" spans="1:19">
      <c r="A176" s="308"/>
      <c r="B176" s="4"/>
      <c r="C176" s="121"/>
      <c r="D176" s="121"/>
      <c r="E176" s="276"/>
      <c r="F176" s="121"/>
      <c r="G176" s="121"/>
      <c r="H176" s="121"/>
      <c r="I176" s="121"/>
    </row>
    <row r="177" spans="1:9">
      <c r="A177" s="308"/>
      <c r="B177" s="4"/>
      <c r="C177" s="121"/>
      <c r="D177" s="121"/>
      <c r="E177" s="276"/>
      <c r="F177" s="121"/>
      <c r="G177" s="121"/>
      <c r="H177" s="121"/>
      <c r="I177" s="121"/>
    </row>
    <row r="178" spans="1:9">
      <c r="A178" s="308"/>
      <c r="B178" s="4"/>
      <c r="C178" s="121"/>
      <c r="D178" s="121"/>
      <c r="E178" s="276"/>
      <c r="F178" s="121"/>
      <c r="G178" s="121"/>
      <c r="H178" s="121"/>
      <c r="I178" s="121"/>
    </row>
    <row r="179" spans="1:9">
      <c r="A179" s="308"/>
      <c r="B179" s="4"/>
      <c r="C179" s="121"/>
      <c r="D179" s="121"/>
      <c r="E179" s="276"/>
      <c r="F179" s="121"/>
      <c r="G179" s="121"/>
      <c r="H179" s="121"/>
      <c r="I179" s="121"/>
    </row>
    <row r="180" spans="1:9">
      <c r="A180" s="308"/>
      <c r="B180" s="4"/>
      <c r="C180" s="121"/>
      <c r="D180" s="121"/>
      <c r="E180" s="276"/>
      <c r="F180" s="121"/>
      <c r="G180" s="121"/>
      <c r="H180" s="121"/>
      <c r="I180" s="121"/>
    </row>
    <row r="181" spans="1:9">
      <c r="A181" s="308"/>
      <c r="B181" s="4"/>
      <c r="C181" s="121"/>
      <c r="D181" s="121"/>
      <c r="E181" s="276"/>
      <c r="F181" s="121"/>
      <c r="G181" s="121"/>
      <c r="H181" s="121"/>
      <c r="I181" s="121"/>
    </row>
    <row r="182" spans="1:9">
      <c r="A182" s="308"/>
      <c r="B182" s="4"/>
      <c r="C182" s="121"/>
      <c r="D182" s="121"/>
      <c r="E182" s="276"/>
      <c r="F182" s="121"/>
      <c r="G182" s="121"/>
      <c r="H182" s="121"/>
      <c r="I182" s="121"/>
    </row>
    <row r="183" spans="1:9">
      <c r="A183" s="308"/>
      <c r="B183" s="4"/>
      <c r="C183" s="121"/>
      <c r="D183" s="121"/>
      <c r="E183" s="276"/>
      <c r="F183" s="121"/>
      <c r="G183" s="121"/>
      <c r="H183" s="121"/>
      <c r="I183" s="121"/>
    </row>
    <row r="184" spans="1:9">
      <c r="A184" s="308"/>
      <c r="B184" s="4"/>
      <c r="C184" s="121"/>
      <c r="D184" s="121"/>
      <c r="E184" s="276"/>
      <c r="F184" s="121"/>
      <c r="G184" s="121"/>
      <c r="H184" s="121"/>
      <c r="I184" s="121"/>
    </row>
    <row r="185" spans="1:9">
      <c r="A185" s="308"/>
      <c r="B185" s="4"/>
      <c r="C185" s="121"/>
      <c r="D185" s="121"/>
      <c r="E185" s="276"/>
      <c r="F185" s="121"/>
      <c r="G185" s="121"/>
      <c r="H185" s="121"/>
      <c r="I185" s="121"/>
    </row>
    <row r="186" spans="1:9">
      <c r="A186" s="308"/>
      <c r="B186" s="4"/>
      <c r="C186" s="121"/>
      <c r="D186" s="121"/>
      <c r="E186" s="276"/>
      <c r="F186" s="121"/>
      <c r="G186" s="121"/>
      <c r="H186" s="121"/>
      <c r="I186" s="121"/>
    </row>
    <row r="187" spans="1:9">
      <c r="A187" s="308"/>
      <c r="B187" s="4"/>
      <c r="C187" s="121"/>
      <c r="D187" s="121"/>
      <c r="E187" s="276"/>
      <c r="F187" s="121"/>
      <c r="G187" s="121"/>
      <c r="H187" s="121"/>
      <c r="I187" s="121"/>
    </row>
    <row r="188" spans="1:9">
      <c r="A188" s="308"/>
      <c r="B188" s="4"/>
      <c r="C188" s="121"/>
      <c r="D188" s="121"/>
      <c r="E188" s="276"/>
      <c r="F188" s="121"/>
      <c r="G188" s="121"/>
      <c r="H188" s="121"/>
      <c r="I188" s="121"/>
    </row>
    <row r="189" spans="1:9">
      <c r="A189" s="308"/>
      <c r="B189" s="4"/>
      <c r="C189" s="121"/>
      <c r="D189" s="121"/>
      <c r="E189" s="276"/>
      <c r="F189" s="121"/>
      <c r="G189" s="121"/>
      <c r="H189" s="121"/>
      <c r="I189" s="121"/>
    </row>
    <row r="190" spans="1:9">
      <c r="A190" s="308"/>
      <c r="B190" s="4"/>
      <c r="C190" s="121"/>
      <c r="D190" s="121"/>
      <c r="E190" s="276"/>
      <c r="F190" s="121"/>
      <c r="G190" s="121"/>
      <c r="H190" s="121"/>
      <c r="I190" s="121"/>
    </row>
    <row r="191" spans="1:9">
      <c r="A191" s="308"/>
      <c r="B191" s="4"/>
      <c r="C191" s="121"/>
      <c r="D191" s="121"/>
      <c r="E191" s="276"/>
      <c r="F191" s="121"/>
      <c r="G191" s="121"/>
      <c r="H191" s="121"/>
      <c r="I191" s="121"/>
    </row>
    <row r="192" spans="1:9">
      <c r="A192" s="308"/>
      <c r="B192" s="4"/>
      <c r="C192" s="121"/>
      <c r="D192" s="121"/>
      <c r="E192" s="276"/>
      <c r="F192" s="121"/>
      <c r="G192" s="121"/>
      <c r="H192" s="121"/>
      <c r="I192" s="121"/>
    </row>
    <row r="193" spans="1:9">
      <c r="A193" s="308"/>
      <c r="B193" s="4"/>
      <c r="C193" s="121"/>
      <c r="D193" s="121"/>
      <c r="E193" s="276"/>
      <c r="F193" s="121"/>
      <c r="G193" s="121"/>
      <c r="H193" s="121"/>
      <c r="I193" s="121"/>
    </row>
    <row r="194" spans="1:9">
      <c r="A194" s="308"/>
      <c r="B194" s="4"/>
      <c r="C194" s="121"/>
      <c r="D194" s="121"/>
      <c r="E194" s="276"/>
      <c r="F194" s="121"/>
      <c r="G194" s="121"/>
      <c r="H194" s="121"/>
      <c r="I194" s="121"/>
    </row>
    <row r="195" spans="1:9">
      <c r="A195" s="308"/>
      <c r="B195" s="4"/>
      <c r="C195" s="121"/>
      <c r="D195" s="121"/>
      <c r="E195" s="276"/>
      <c r="F195" s="121"/>
      <c r="G195" s="121"/>
      <c r="H195" s="121"/>
      <c r="I195" s="121"/>
    </row>
    <row r="196" spans="1:9">
      <c r="A196" s="308"/>
      <c r="B196" s="4"/>
      <c r="C196" s="121"/>
      <c r="D196" s="121"/>
      <c r="E196" s="276"/>
      <c r="F196" s="121"/>
      <c r="G196" s="121"/>
      <c r="H196" s="121"/>
      <c r="I196" s="121"/>
    </row>
    <row r="197" spans="1:9">
      <c r="A197" s="308"/>
      <c r="B197" s="4"/>
      <c r="C197" s="121"/>
      <c r="D197" s="121"/>
      <c r="E197" s="276"/>
      <c r="F197" s="121"/>
      <c r="G197" s="121"/>
      <c r="H197" s="121"/>
      <c r="I197" s="121"/>
    </row>
    <row r="198" spans="1:9">
      <c r="A198" s="308"/>
      <c r="B198" s="4"/>
      <c r="C198" s="121"/>
      <c r="D198" s="121"/>
      <c r="E198" s="276"/>
      <c r="F198" s="121"/>
      <c r="G198" s="121"/>
      <c r="H198" s="121"/>
      <c r="I198" s="121"/>
    </row>
    <row r="199" spans="1:9">
      <c r="B199" s="4"/>
      <c r="C199" s="121"/>
      <c r="D199" s="121"/>
      <c r="E199" s="276"/>
      <c r="F199" s="121"/>
      <c r="G199" s="121"/>
      <c r="H199" s="121"/>
      <c r="I199" s="121"/>
    </row>
    <row r="200" spans="1:9">
      <c r="B200" s="4"/>
      <c r="C200" s="121"/>
      <c r="D200" s="121"/>
      <c r="E200" s="276"/>
      <c r="F200" s="121"/>
      <c r="G200" s="121"/>
      <c r="H200" s="121"/>
      <c r="I200" s="121"/>
    </row>
    <row r="201" spans="1:9">
      <c r="B201" s="4"/>
      <c r="C201" s="121"/>
      <c r="D201" s="121"/>
      <c r="E201" s="276"/>
      <c r="F201" s="121"/>
      <c r="G201" s="121"/>
      <c r="H201" s="121"/>
      <c r="I201" s="121"/>
    </row>
    <row r="202" spans="1:9">
      <c r="B202" s="4"/>
      <c r="C202" s="121"/>
      <c r="D202" s="121"/>
      <c r="E202" s="276"/>
      <c r="F202" s="121"/>
      <c r="G202" s="121"/>
      <c r="H202" s="121"/>
      <c r="I202" s="121"/>
    </row>
    <row r="203" spans="1:9">
      <c r="B203" s="4"/>
      <c r="C203" s="121"/>
      <c r="D203" s="121"/>
      <c r="E203" s="276"/>
      <c r="F203" s="121"/>
      <c r="G203" s="121"/>
      <c r="H203" s="121"/>
      <c r="I203" s="121"/>
    </row>
    <row r="204" spans="1:9">
      <c r="B204" s="4"/>
      <c r="C204" s="121"/>
      <c r="D204" s="121"/>
      <c r="E204" s="276"/>
      <c r="F204" s="121"/>
      <c r="G204" s="121"/>
      <c r="H204" s="121"/>
      <c r="I204" s="121"/>
    </row>
    <row r="205" spans="1:9">
      <c r="B205" s="4"/>
      <c r="C205" s="121"/>
      <c r="D205" s="121"/>
      <c r="E205" s="276"/>
      <c r="F205" s="121"/>
      <c r="G205" s="121"/>
      <c r="H205" s="121"/>
      <c r="I205" s="121"/>
    </row>
    <row r="206" spans="1:9">
      <c r="B206" s="4"/>
      <c r="C206" s="121"/>
      <c r="D206" s="121"/>
      <c r="E206" s="276"/>
      <c r="F206" s="121"/>
      <c r="G206" s="121"/>
      <c r="H206" s="121"/>
      <c r="I206" s="121"/>
    </row>
    <row r="207" spans="1:9">
      <c r="B207" s="4"/>
      <c r="C207" s="121"/>
      <c r="D207" s="121"/>
      <c r="E207" s="276"/>
      <c r="F207" s="121"/>
      <c r="G207" s="121"/>
      <c r="H207" s="121"/>
      <c r="I207" s="121"/>
    </row>
    <row r="208" spans="1:9">
      <c r="B208" s="4"/>
      <c r="C208" s="121"/>
      <c r="D208" s="121"/>
      <c r="E208" s="276"/>
      <c r="F208" s="121"/>
      <c r="G208" s="121"/>
      <c r="H208" s="121"/>
      <c r="I208" s="121"/>
    </row>
    <row r="209" spans="2:9">
      <c r="B209" s="4"/>
      <c r="C209" s="121"/>
      <c r="D209" s="121"/>
      <c r="E209" s="276"/>
      <c r="F209" s="121"/>
      <c r="G209" s="121"/>
      <c r="H209" s="121"/>
      <c r="I209" s="121"/>
    </row>
    <row r="210" spans="2:9">
      <c r="B210" s="4"/>
      <c r="C210" s="121"/>
      <c r="D210" s="121"/>
      <c r="E210" s="276"/>
      <c r="F210" s="121"/>
      <c r="G210" s="121"/>
      <c r="H210" s="121"/>
      <c r="I210" s="121"/>
    </row>
    <row r="211" spans="2:9">
      <c r="B211" s="4"/>
      <c r="C211" s="121"/>
      <c r="D211" s="121"/>
      <c r="E211" s="276"/>
      <c r="F211" s="121"/>
      <c r="G211" s="121"/>
      <c r="H211" s="121"/>
      <c r="I211" s="121"/>
    </row>
    <row r="212" spans="2:9">
      <c r="B212" s="4"/>
      <c r="C212" s="121"/>
      <c r="D212" s="121"/>
      <c r="E212" s="276"/>
      <c r="F212" s="121"/>
      <c r="G212" s="121"/>
      <c r="H212" s="121"/>
      <c r="I212" s="121"/>
    </row>
    <row r="213" spans="2:9">
      <c r="B213" s="4"/>
      <c r="C213" s="121"/>
      <c r="D213" s="121"/>
      <c r="E213" s="276"/>
      <c r="F213" s="121"/>
      <c r="G213" s="121"/>
      <c r="H213" s="121"/>
      <c r="I213" s="121"/>
    </row>
    <row r="214" spans="2:9">
      <c r="B214" s="4"/>
      <c r="C214" s="121"/>
      <c r="D214" s="121"/>
      <c r="E214" s="276"/>
      <c r="F214" s="121"/>
      <c r="G214" s="121"/>
      <c r="H214" s="121"/>
      <c r="I214" s="121"/>
    </row>
    <row r="215" spans="2:9">
      <c r="B215" s="4"/>
      <c r="C215" s="121"/>
      <c r="D215" s="121"/>
      <c r="E215" s="276"/>
      <c r="F215" s="121"/>
      <c r="G215" s="121"/>
      <c r="H215" s="121"/>
      <c r="I215" s="121"/>
    </row>
    <row r="216" spans="2:9">
      <c r="B216" s="4"/>
      <c r="C216" s="121"/>
      <c r="D216" s="121"/>
      <c r="E216" s="276"/>
      <c r="F216" s="121"/>
      <c r="G216" s="121"/>
      <c r="H216" s="121"/>
      <c r="I216" s="121"/>
    </row>
    <row r="217" spans="2:9">
      <c r="B217" s="4"/>
      <c r="C217" s="121"/>
      <c r="D217" s="121"/>
      <c r="E217" s="276"/>
      <c r="F217" s="121"/>
      <c r="G217" s="121"/>
      <c r="H217" s="121"/>
      <c r="I217" s="121"/>
    </row>
    <row r="218" spans="2:9">
      <c r="B218" s="4"/>
      <c r="C218" s="121"/>
      <c r="D218" s="121"/>
      <c r="E218" s="276"/>
      <c r="F218" s="121"/>
      <c r="G218" s="121"/>
      <c r="H218" s="121"/>
      <c r="I218" s="121"/>
    </row>
    <row r="219" spans="2:9">
      <c r="B219" s="4"/>
      <c r="C219" s="121"/>
      <c r="D219" s="121"/>
      <c r="E219" s="276"/>
      <c r="F219" s="121"/>
      <c r="G219" s="121"/>
      <c r="H219" s="121"/>
      <c r="I219" s="121"/>
    </row>
    <row r="220" spans="2:9">
      <c r="B220" s="4"/>
      <c r="C220" s="121"/>
      <c r="D220" s="121"/>
      <c r="E220" s="276"/>
      <c r="F220" s="121"/>
      <c r="G220" s="121"/>
      <c r="H220" s="121"/>
      <c r="I220" s="121"/>
    </row>
    <row r="221" spans="2:9">
      <c r="B221" s="4"/>
      <c r="C221" s="121"/>
      <c r="D221" s="121"/>
      <c r="E221" s="276"/>
      <c r="F221" s="121"/>
      <c r="G221" s="121"/>
      <c r="H221" s="121"/>
      <c r="I221" s="121"/>
    </row>
    <row r="222" spans="2:9">
      <c r="B222" s="4"/>
      <c r="C222" s="121"/>
      <c r="D222" s="121"/>
      <c r="E222" s="276"/>
      <c r="F222" s="121"/>
      <c r="G222" s="121"/>
      <c r="H222" s="121"/>
      <c r="I222" s="121"/>
    </row>
    <row r="223" spans="2:9">
      <c r="B223" s="4"/>
      <c r="C223" s="121"/>
      <c r="D223" s="121"/>
      <c r="E223" s="276"/>
      <c r="F223" s="121"/>
      <c r="G223" s="121"/>
      <c r="H223" s="121"/>
      <c r="I223" s="121"/>
    </row>
    <row r="224" spans="2:9">
      <c r="B224" s="4"/>
      <c r="C224" s="121"/>
      <c r="D224" s="121"/>
      <c r="E224" s="276"/>
      <c r="F224" s="121"/>
      <c r="G224" s="121"/>
      <c r="H224" s="121"/>
      <c r="I224" s="121"/>
    </row>
    <row r="225" spans="2:9">
      <c r="B225" s="4"/>
      <c r="C225" s="121"/>
      <c r="D225" s="121"/>
      <c r="E225" s="276"/>
      <c r="F225" s="121"/>
      <c r="G225" s="121"/>
      <c r="H225" s="121"/>
      <c r="I225" s="121"/>
    </row>
    <row r="226" spans="2:9">
      <c r="B226" s="4"/>
      <c r="C226" s="121"/>
      <c r="D226" s="121"/>
      <c r="E226" s="276"/>
      <c r="F226" s="121"/>
      <c r="G226" s="121"/>
      <c r="H226" s="121"/>
      <c r="I226" s="121"/>
    </row>
    <row r="227" spans="2:9">
      <c r="B227" s="4"/>
      <c r="C227" s="121"/>
      <c r="D227" s="121"/>
      <c r="E227" s="276"/>
      <c r="F227" s="121"/>
      <c r="G227" s="121"/>
      <c r="H227" s="121"/>
      <c r="I227" s="121"/>
    </row>
    <row r="228" spans="2:9">
      <c r="B228" s="4"/>
      <c r="C228" s="121"/>
      <c r="D228" s="121"/>
      <c r="E228" s="276"/>
      <c r="F228" s="121"/>
      <c r="G228" s="121"/>
      <c r="H228" s="121"/>
      <c r="I228" s="121"/>
    </row>
    <row r="229" spans="2:9">
      <c r="B229" s="4"/>
      <c r="C229" s="121"/>
      <c r="D229" s="121"/>
      <c r="E229" s="276"/>
      <c r="F229" s="121"/>
      <c r="G229" s="121"/>
      <c r="H229" s="121"/>
      <c r="I229" s="121"/>
    </row>
    <row r="230" spans="2:9">
      <c r="B230" s="4"/>
      <c r="C230" s="121"/>
      <c r="D230" s="121"/>
      <c r="E230" s="276"/>
      <c r="F230" s="121"/>
      <c r="G230" s="121"/>
      <c r="H230" s="121"/>
      <c r="I230" s="121"/>
    </row>
    <row r="231" spans="2:9">
      <c r="B231" s="4"/>
      <c r="C231" s="121"/>
      <c r="D231" s="121"/>
      <c r="E231" s="276"/>
      <c r="F231" s="121"/>
      <c r="G231" s="121"/>
      <c r="H231" s="121"/>
      <c r="I231" s="121"/>
    </row>
    <row r="232" spans="2:9">
      <c r="B232" s="4"/>
      <c r="C232" s="121"/>
      <c r="D232" s="121"/>
      <c r="E232" s="276"/>
      <c r="F232" s="121"/>
      <c r="G232" s="121"/>
      <c r="H232" s="121"/>
      <c r="I232" s="121"/>
    </row>
    <row r="233" spans="2:9">
      <c r="B233" s="4"/>
      <c r="C233" s="121"/>
      <c r="D233" s="121"/>
      <c r="E233" s="276"/>
      <c r="F233" s="121"/>
      <c r="G233" s="121"/>
      <c r="H233" s="121"/>
      <c r="I233" s="121"/>
    </row>
    <row r="234" spans="2:9">
      <c r="B234" s="4"/>
      <c r="C234" s="121"/>
      <c r="D234" s="121"/>
      <c r="E234" s="276"/>
      <c r="F234" s="121"/>
      <c r="G234" s="121"/>
      <c r="H234" s="121"/>
      <c r="I234" s="121"/>
    </row>
    <row r="235" spans="2:9">
      <c r="B235" s="4"/>
      <c r="C235" s="121"/>
      <c r="D235" s="121"/>
      <c r="E235" s="276"/>
      <c r="F235" s="121"/>
      <c r="G235" s="121"/>
      <c r="H235" s="121"/>
      <c r="I235" s="121"/>
    </row>
    <row r="236" spans="2:9">
      <c r="B236" s="4"/>
      <c r="C236" s="121"/>
      <c r="D236" s="121"/>
      <c r="E236" s="276"/>
      <c r="F236" s="121"/>
      <c r="G236" s="121"/>
      <c r="H236" s="121"/>
      <c r="I236" s="121"/>
    </row>
    <row r="237" spans="2:9">
      <c r="B237" s="4"/>
      <c r="C237" s="121"/>
      <c r="D237" s="121"/>
      <c r="E237" s="276"/>
      <c r="F237" s="121"/>
      <c r="G237" s="121"/>
      <c r="H237" s="121"/>
      <c r="I237" s="121"/>
    </row>
    <row r="238" spans="2:9">
      <c r="B238" s="4"/>
      <c r="C238" s="121"/>
      <c r="D238" s="121"/>
      <c r="E238" s="276"/>
      <c r="F238" s="121"/>
      <c r="G238" s="121"/>
      <c r="H238" s="121"/>
      <c r="I238" s="121"/>
    </row>
    <row r="239" spans="2:9">
      <c r="B239" s="4"/>
      <c r="C239" s="121"/>
      <c r="D239" s="121"/>
      <c r="E239" s="276"/>
      <c r="F239" s="121"/>
      <c r="G239" s="121"/>
      <c r="H239" s="121"/>
      <c r="I239" s="121"/>
    </row>
    <row r="240" spans="2:9">
      <c r="B240" s="4"/>
      <c r="C240" s="121"/>
      <c r="D240" s="121"/>
      <c r="E240" s="276"/>
      <c r="F240" s="121"/>
      <c r="G240" s="121"/>
      <c r="H240" s="121"/>
      <c r="I240" s="121"/>
    </row>
    <row r="241" spans="3:9">
      <c r="C241" s="121"/>
      <c r="D241" s="121"/>
      <c r="E241" s="276"/>
      <c r="F241" s="121"/>
      <c r="G241" s="121"/>
      <c r="H241" s="121"/>
      <c r="I241" s="121"/>
    </row>
    <row r="242" spans="3:9">
      <c r="C242" s="121"/>
      <c r="D242" s="121"/>
      <c r="E242" s="276"/>
      <c r="F242" s="121"/>
      <c r="G242" s="121"/>
      <c r="H242" s="121"/>
      <c r="I242" s="121"/>
    </row>
    <row r="243" spans="3:9">
      <c r="C243" s="121"/>
      <c r="D243" s="121"/>
      <c r="E243" s="276"/>
      <c r="F243" s="121"/>
      <c r="G243" s="121"/>
      <c r="H243" s="121"/>
      <c r="I243" s="121"/>
    </row>
    <row r="244" spans="3:9">
      <c r="C244" s="121"/>
      <c r="D244" s="121"/>
      <c r="E244" s="276"/>
      <c r="F244" s="121"/>
      <c r="G244" s="121"/>
      <c r="H244" s="121"/>
      <c r="I244" s="121"/>
    </row>
    <row r="245" spans="3:9">
      <c r="C245" s="121"/>
      <c r="D245" s="121"/>
      <c r="E245" s="276"/>
      <c r="F245" s="121"/>
      <c r="G245" s="121"/>
      <c r="H245" s="121"/>
      <c r="I245" s="121"/>
    </row>
    <row r="246" spans="3:9">
      <c r="C246" s="121"/>
      <c r="D246" s="121"/>
      <c r="E246" s="276"/>
      <c r="F246" s="121"/>
      <c r="G246" s="121"/>
      <c r="H246" s="121"/>
      <c r="I246" s="121"/>
    </row>
    <row r="247" spans="3:9">
      <c r="C247" s="121"/>
      <c r="D247" s="121"/>
      <c r="E247" s="276"/>
      <c r="F247" s="121"/>
      <c r="G247" s="121"/>
      <c r="H247" s="121"/>
      <c r="I247" s="121"/>
    </row>
    <row r="248" spans="3:9">
      <c r="C248" s="121"/>
      <c r="D248" s="121"/>
      <c r="E248" s="276"/>
      <c r="F248" s="121"/>
      <c r="G248" s="121"/>
      <c r="H248" s="121"/>
      <c r="I248" s="121"/>
    </row>
    <row r="249" spans="3:9">
      <c r="C249" s="121"/>
      <c r="D249" s="121"/>
      <c r="E249" s="276"/>
      <c r="F249" s="121"/>
      <c r="G249" s="121"/>
      <c r="H249" s="121"/>
      <c r="I249" s="121"/>
    </row>
    <row r="250" spans="3:9">
      <c r="C250" s="121"/>
      <c r="D250" s="121"/>
      <c r="E250" s="276"/>
      <c r="F250" s="121"/>
      <c r="G250" s="121"/>
      <c r="H250" s="121"/>
      <c r="I250" s="121"/>
    </row>
    <row r="251" spans="3:9">
      <c r="C251" s="121"/>
      <c r="D251" s="121"/>
      <c r="E251" s="276"/>
      <c r="F251" s="121"/>
      <c r="G251" s="121"/>
      <c r="H251" s="121"/>
      <c r="I251" s="121"/>
    </row>
    <row r="252" spans="3:9">
      <c r="C252" s="121"/>
      <c r="D252" s="121"/>
      <c r="E252" s="276"/>
      <c r="F252" s="121"/>
      <c r="G252" s="121"/>
      <c r="H252" s="121"/>
      <c r="I252" s="121"/>
    </row>
    <row r="253" spans="3:9">
      <c r="C253" s="121"/>
      <c r="D253" s="121"/>
      <c r="E253" s="276"/>
      <c r="F253" s="121"/>
      <c r="G253" s="121"/>
      <c r="H253" s="121"/>
      <c r="I253" s="121"/>
    </row>
    <row r="254" spans="3:9">
      <c r="C254" s="121"/>
      <c r="D254" s="121"/>
      <c r="E254" s="276"/>
      <c r="F254" s="121"/>
      <c r="G254" s="121"/>
      <c r="H254" s="121"/>
      <c r="I254" s="121"/>
    </row>
    <row r="255" spans="3:9">
      <c r="C255" s="121"/>
      <c r="D255" s="121"/>
      <c r="E255" s="276"/>
      <c r="F255" s="121"/>
      <c r="G255" s="121"/>
      <c r="H255" s="121"/>
      <c r="I255" s="121"/>
    </row>
    <row r="256" spans="3:9">
      <c r="C256" s="121"/>
      <c r="D256" s="121"/>
      <c r="E256" s="276"/>
      <c r="F256" s="121"/>
      <c r="G256" s="121"/>
      <c r="H256" s="121"/>
      <c r="I256" s="121"/>
    </row>
    <row r="257" spans="3:9">
      <c r="C257" s="121"/>
      <c r="D257" s="121"/>
      <c r="E257" s="276"/>
      <c r="F257" s="121"/>
      <c r="G257" s="121"/>
      <c r="H257" s="121"/>
      <c r="I257" s="121"/>
    </row>
    <row r="258" spans="3:9">
      <c r="C258" s="121"/>
      <c r="D258" s="121"/>
      <c r="E258" s="276"/>
      <c r="F258" s="121"/>
      <c r="G258" s="121"/>
      <c r="H258" s="121"/>
      <c r="I258" s="121"/>
    </row>
    <row r="259" spans="3:9">
      <c r="C259" s="121"/>
      <c r="D259" s="121"/>
      <c r="E259" s="276"/>
      <c r="F259" s="121"/>
      <c r="G259" s="121"/>
      <c r="H259" s="121"/>
      <c r="I259" s="121"/>
    </row>
    <row r="260" spans="3:9">
      <c r="C260" s="121"/>
      <c r="D260" s="121"/>
      <c r="E260" s="276"/>
      <c r="F260" s="121"/>
      <c r="G260" s="121"/>
      <c r="H260" s="121"/>
      <c r="I260" s="121"/>
    </row>
    <row r="261" spans="3:9">
      <c r="C261" s="121"/>
      <c r="D261" s="121"/>
      <c r="E261" s="276"/>
      <c r="F261" s="121"/>
      <c r="G261" s="121"/>
      <c r="H261" s="121"/>
      <c r="I261" s="121"/>
    </row>
    <row r="262" spans="3:9">
      <c r="C262" s="121"/>
      <c r="D262" s="121"/>
      <c r="E262" s="276"/>
      <c r="F262" s="121"/>
      <c r="G262" s="121"/>
      <c r="H262" s="121"/>
      <c r="I262" s="121"/>
    </row>
    <row r="263" spans="3:9">
      <c r="C263" s="121"/>
      <c r="D263" s="121"/>
      <c r="E263" s="276"/>
      <c r="F263" s="121"/>
      <c r="G263" s="121"/>
      <c r="H263" s="121"/>
      <c r="I263" s="121"/>
    </row>
    <row r="264" spans="3:9">
      <c r="C264" s="121"/>
      <c r="D264" s="121"/>
      <c r="E264" s="276"/>
      <c r="F264" s="121"/>
      <c r="G264" s="121"/>
      <c r="H264" s="121"/>
      <c r="I264" s="121"/>
    </row>
    <row r="265" spans="3:9">
      <c r="C265" s="121"/>
      <c r="D265" s="121"/>
      <c r="E265" s="276"/>
      <c r="F265" s="121"/>
      <c r="G265" s="121"/>
      <c r="H265" s="121"/>
      <c r="I265" s="121"/>
    </row>
    <row r="266" spans="3:9">
      <c r="C266" s="121"/>
      <c r="D266" s="121"/>
      <c r="E266" s="276"/>
      <c r="F266" s="121"/>
      <c r="G266" s="121"/>
      <c r="H266" s="121"/>
      <c r="I266" s="121"/>
    </row>
    <row r="267" spans="3:9">
      <c r="C267" s="121"/>
      <c r="D267" s="121"/>
      <c r="E267" s="276"/>
      <c r="F267" s="121"/>
      <c r="G267" s="121"/>
      <c r="H267" s="121"/>
      <c r="I267" s="121"/>
    </row>
    <row r="268" spans="3:9">
      <c r="C268" s="121"/>
      <c r="D268" s="121"/>
      <c r="E268" s="276"/>
      <c r="F268" s="121"/>
      <c r="G268" s="121"/>
      <c r="H268" s="121"/>
      <c r="I268" s="121"/>
    </row>
    <row r="269" spans="3:9">
      <c r="C269" s="121"/>
      <c r="D269" s="121"/>
      <c r="E269" s="276"/>
      <c r="F269" s="121"/>
      <c r="G269" s="121"/>
      <c r="H269" s="121"/>
      <c r="I269" s="121"/>
    </row>
    <row r="270" spans="3:9">
      <c r="C270" s="121"/>
      <c r="D270" s="121"/>
      <c r="E270" s="276"/>
      <c r="F270" s="121"/>
      <c r="G270" s="121"/>
      <c r="H270" s="121"/>
      <c r="I270" s="121"/>
    </row>
    <row r="271" spans="3:9">
      <c r="C271" s="121"/>
      <c r="D271" s="121"/>
      <c r="E271" s="276"/>
      <c r="F271" s="121"/>
      <c r="G271" s="121"/>
      <c r="H271" s="121"/>
      <c r="I271" s="121"/>
    </row>
    <row r="272" spans="3:9">
      <c r="C272" s="121"/>
      <c r="D272" s="121"/>
      <c r="E272" s="276"/>
      <c r="F272" s="121"/>
      <c r="G272" s="121"/>
      <c r="H272" s="121"/>
      <c r="I272" s="121"/>
    </row>
    <row r="273" spans="3:9">
      <c r="C273" s="121"/>
      <c r="D273" s="121"/>
      <c r="E273" s="276"/>
      <c r="F273" s="121"/>
      <c r="G273" s="121"/>
      <c r="H273" s="121"/>
      <c r="I273" s="121"/>
    </row>
    <row r="274" spans="3:9">
      <c r="C274" s="121"/>
      <c r="D274" s="121"/>
      <c r="E274" s="276"/>
      <c r="F274" s="121"/>
      <c r="G274" s="121"/>
      <c r="H274" s="121"/>
      <c r="I274" s="121"/>
    </row>
    <row r="275" spans="3:9">
      <c r="C275" s="121"/>
      <c r="D275" s="121"/>
      <c r="E275" s="276"/>
      <c r="F275" s="121"/>
      <c r="G275" s="121"/>
      <c r="H275" s="121"/>
      <c r="I275" s="121"/>
    </row>
    <row r="276" spans="3:9">
      <c r="C276" s="121"/>
      <c r="D276" s="121"/>
      <c r="E276" s="276"/>
      <c r="F276" s="121"/>
      <c r="G276" s="121"/>
      <c r="H276" s="121"/>
      <c r="I276" s="121"/>
    </row>
    <row r="277" spans="3:9">
      <c r="E277" s="276"/>
    </row>
    <row r="278" spans="3:9">
      <c r="E278" s="276"/>
    </row>
    <row r="279" spans="3:9">
      <c r="E279" s="276"/>
    </row>
    <row r="280" spans="3:9">
      <c r="E280" s="276"/>
    </row>
    <row r="281" spans="3:9">
      <c r="E281" s="276"/>
    </row>
    <row r="282" spans="3:9">
      <c r="E282" s="276"/>
    </row>
    <row r="283" spans="3:9">
      <c r="E283" s="276"/>
    </row>
    <row r="284" spans="3:9">
      <c r="E284" s="276"/>
    </row>
    <row r="285" spans="3:9">
      <c r="E285" s="276"/>
    </row>
    <row r="286" spans="3:9">
      <c r="E286" s="276"/>
    </row>
    <row r="287" spans="3:9">
      <c r="E287" s="276"/>
    </row>
    <row r="288" spans="3:9">
      <c r="E288" s="276"/>
    </row>
    <row r="289" spans="5:5">
      <c r="E289" s="276"/>
    </row>
    <row r="290" spans="5:5">
      <c r="E290" s="276"/>
    </row>
    <row r="291" spans="5:5">
      <c r="E291" s="276"/>
    </row>
    <row r="292" spans="5:5">
      <c r="E292" s="276"/>
    </row>
    <row r="293" spans="5:5">
      <c r="E293" s="276"/>
    </row>
    <row r="294" spans="5:5">
      <c r="E294" s="276"/>
    </row>
    <row r="295" spans="5:5">
      <c r="E295" s="276"/>
    </row>
    <row r="296" spans="5:5">
      <c r="E296" s="276"/>
    </row>
    <row r="297" spans="5:5">
      <c r="E297" s="276"/>
    </row>
    <row r="298" spans="5:5">
      <c r="E298" s="276"/>
    </row>
    <row r="299" spans="5:5">
      <c r="E299" s="276"/>
    </row>
    <row r="300" spans="5:5">
      <c r="E300" s="276"/>
    </row>
    <row r="301" spans="5:5">
      <c r="E301" s="276"/>
    </row>
    <row r="302" spans="5:5">
      <c r="E302" s="276"/>
    </row>
    <row r="303" spans="5:5">
      <c r="E303" s="276"/>
    </row>
    <row r="304" spans="5:5">
      <c r="E304" s="276"/>
    </row>
    <row r="305" spans="5:5">
      <c r="E305" s="276"/>
    </row>
    <row r="306" spans="5:5">
      <c r="E306" s="276"/>
    </row>
    <row r="307" spans="5:5">
      <c r="E307" s="276"/>
    </row>
    <row r="308" spans="5:5">
      <c r="E308" s="276"/>
    </row>
    <row r="309" spans="5:5">
      <c r="E309" s="276"/>
    </row>
    <row r="310" spans="5:5">
      <c r="E310" s="276"/>
    </row>
    <row r="311" spans="5:5">
      <c r="E311" s="276"/>
    </row>
    <row r="312" spans="5:5">
      <c r="E312" s="276"/>
    </row>
    <row r="313" spans="5:5">
      <c r="E313" s="276"/>
    </row>
    <row r="314" spans="5:5">
      <c r="E314" s="276"/>
    </row>
    <row r="315" spans="5:5">
      <c r="E315" s="276"/>
    </row>
    <row r="316" spans="5:5">
      <c r="E316" s="276"/>
    </row>
    <row r="317" spans="5:5">
      <c r="E317" s="276"/>
    </row>
    <row r="318" spans="5:5">
      <c r="E318" s="276"/>
    </row>
    <row r="319" spans="5:5">
      <c r="E319" s="276"/>
    </row>
    <row r="320" spans="5:5">
      <c r="E320" s="276"/>
    </row>
    <row r="321" spans="5:5">
      <c r="E321" s="276"/>
    </row>
    <row r="322" spans="5:5">
      <c r="E322" s="276"/>
    </row>
    <row r="323" spans="5:5">
      <c r="E323" s="276"/>
    </row>
    <row r="324" spans="5:5">
      <c r="E324" s="276"/>
    </row>
    <row r="325" spans="5:5">
      <c r="E325" s="276"/>
    </row>
    <row r="326" spans="5:5">
      <c r="E326" s="276"/>
    </row>
    <row r="327" spans="5:5">
      <c r="E327" s="276"/>
    </row>
    <row r="328" spans="5:5">
      <c r="E328" s="276"/>
    </row>
    <row r="329" spans="5:5">
      <c r="E329" s="276"/>
    </row>
    <row r="330" spans="5:5">
      <c r="E330" s="276"/>
    </row>
    <row r="331" spans="5:5">
      <c r="E331" s="276"/>
    </row>
    <row r="332" spans="5:5">
      <c r="E332" s="276"/>
    </row>
    <row r="333" spans="5:5">
      <c r="E333" s="276"/>
    </row>
    <row r="334" spans="5:5">
      <c r="E334" s="276"/>
    </row>
    <row r="335" spans="5:5">
      <c r="E335" s="276"/>
    </row>
    <row r="336" spans="5:5">
      <c r="E336" s="276"/>
    </row>
    <row r="337" spans="5:5">
      <c r="E337" s="276"/>
    </row>
    <row r="338" spans="5:5">
      <c r="E338" s="276"/>
    </row>
    <row r="339" spans="5:5">
      <c r="E339" s="276"/>
    </row>
    <row r="340" spans="5:5">
      <c r="E340" s="276"/>
    </row>
    <row r="341" spans="5:5">
      <c r="E341" s="276"/>
    </row>
    <row r="342" spans="5:5">
      <c r="E342" s="276"/>
    </row>
    <row r="343" spans="5:5">
      <c r="E343" s="276"/>
    </row>
    <row r="344" spans="5:5">
      <c r="E344" s="276"/>
    </row>
    <row r="345" spans="5:5">
      <c r="E345" s="276"/>
    </row>
    <row r="346" spans="5:5">
      <c r="E346" s="276"/>
    </row>
    <row r="347" spans="5:5">
      <c r="E347" s="276"/>
    </row>
    <row r="348" spans="5:5">
      <c r="E348" s="276"/>
    </row>
    <row r="349" spans="5:5">
      <c r="E349" s="276"/>
    </row>
    <row r="350" spans="5:5">
      <c r="E350" s="276"/>
    </row>
    <row r="351" spans="5:5">
      <c r="E351" s="276"/>
    </row>
    <row r="352" spans="5:5">
      <c r="E352" s="276"/>
    </row>
    <row r="353" spans="5:5">
      <c r="E353" s="276"/>
    </row>
    <row r="354" spans="5:5">
      <c r="E354" s="276"/>
    </row>
    <row r="355" spans="5:5">
      <c r="E355" s="276"/>
    </row>
    <row r="356" spans="5:5">
      <c r="E356" s="276"/>
    </row>
    <row r="357" spans="5:5">
      <c r="E357" s="276"/>
    </row>
    <row r="358" spans="5:5">
      <c r="E358" s="276"/>
    </row>
    <row r="359" spans="5:5">
      <c r="E359" s="276"/>
    </row>
    <row r="360" spans="5:5">
      <c r="E360" s="276"/>
    </row>
    <row r="361" spans="5:5">
      <c r="E361" s="276"/>
    </row>
    <row r="362" spans="5:5">
      <c r="E362" s="276"/>
    </row>
    <row r="363" spans="5:5">
      <c r="E363" s="276"/>
    </row>
    <row r="364" spans="5:5">
      <c r="E364" s="276"/>
    </row>
    <row r="365" spans="5:5">
      <c r="E365" s="276"/>
    </row>
    <row r="366" spans="5:5">
      <c r="E366" s="276"/>
    </row>
    <row r="367" spans="5:5">
      <c r="E367" s="276"/>
    </row>
    <row r="368" spans="5:5">
      <c r="E368" s="276"/>
    </row>
    <row r="369" spans="5:5">
      <c r="E369" s="276"/>
    </row>
    <row r="370" spans="5:5">
      <c r="E370" s="276"/>
    </row>
    <row r="371" spans="5:5">
      <c r="E371" s="276"/>
    </row>
    <row r="372" spans="5:5">
      <c r="E372" s="276"/>
    </row>
    <row r="373" spans="5:5">
      <c r="E373" s="276"/>
    </row>
    <row r="374" spans="5:5">
      <c r="E374" s="276"/>
    </row>
    <row r="375" spans="5:5">
      <c r="E375" s="276"/>
    </row>
    <row r="376" spans="5:5">
      <c r="E376" s="276"/>
    </row>
    <row r="377" spans="5:5">
      <c r="E377" s="276"/>
    </row>
    <row r="378" spans="5:5">
      <c r="E378" s="276"/>
    </row>
    <row r="379" spans="5:5">
      <c r="E379" s="276"/>
    </row>
    <row r="380" spans="5:5">
      <c r="E380" s="276"/>
    </row>
    <row r="381" spans="5:5">
      <c r="E381" s="276"/>
    </row>
    <row r="382" spans="5:5">
      <c r="E382" s="276"/>
    </row>
    <row r="383" spans="5:5">
      <c r="E383" s="276"/>
    </row>
    <row r="384" spans="5:5">
      <c r="E384" s="276"/>
    </row>
    <row r="385" spans="5:5">
      <c r="E385" s="276"/>
    </row>
    <row r="386" spans="5:5">
      <c r="E386" s="276"/>
    </row>
    <row r="387" spans="5:5">
      <c r="E387" s="276"/>
    </row>
    <row r="388" spans="5:5">
      <c r="E388" s="276"/>
    </row>
    <row r="389" spans="5:5">
      <c r="E389" s="276"/>
    </row>
    <row r="390" spans="5:5">
      <c r="E390" s="276"/>
    </row>
    <row r="391" spans="5:5">
      <c r="E391" s="276"/>
    </row>
    <row r="392" spans="5:5">
      <c r="E392" s="276"/>
    </row>
    <row r="393" spans="5:5">
      <c r="E393" s="276"/>
    </row>
    <row r="394" spans="5:5">
      <c r="E394" s="276"/>
    </row>
    <row r="395" spans="5:5">
      <c r="E395" s="276"/>
    </row>
    <row r="396" spans="5:5">
      <c r="E396" s="276"/>
    </row>
    <row r="397" spans="5:5">
      <c r="E397" s="276"/>
    </row>
    <row r="398" spans="5:5">
      <c r="E398" s="276"/>
    </row>
    <row r="399" spans="5:5">
      <c r="E399" s="276"/>
    </row>
    <row r="400" spans="5:5">
      <c r="E400" s="276"/>
    </row>
    <row r="401" spans="5:5">
      <c r="E401" s="276"/>
    </row>
    <row r="402" spans="5:5">
      <c r="E402" s="276"/>
    </row>
    <row r="403" spans="5:5">
      <c r="E403" s="276"/>
    </row>
    <row r="404" spans="5:5">
      <c r="E404" s="276"/>
    </row>
    <row r="405" spans="5:5">
      <c r="E405" s="276"/>
    </row>
    <row r="406" spans="5:5">
      <c r="E406" s="276"/>
    </row>
    <row r="407" spans="5:5">
      <c r="E407" s="276"/>
    </row>
    <row r="408" spans="5:5">
      <c r="E408" s="276"/>
    </row>
    <row r="409" spans="5:5">
      <c r="E409" s="276"/>
    </row>
    <row r="410" spans="5:5">
      <c r="E410" s="276"/>
    </row>
    <row r="411" spans="5:5">
      <c r="E411" s="276"/>
    </row>
    <row r="412" spans="5:5">
      <c r="E412" s="276"/>
    </row>
    <row r="413" spans="5:5">
      <c r="E413" s="276"/>
    </row>
    <row r="414" spans="5:5">
      <c r="E414" s="276"/>
    </row>
    <row r="415" spans="5:5">
      <c r="E415" s="276"/>
    </row>
    <row r="416" spans="5:5">
      <c r="E416" s="276"/>
    </row>
    <row r="417" spans="5:5">
      <c r="E417" s="276"/>
    </row>
    <row r="418" spans="5:5">
      <c r="E418" s="276"/>
    </row>
    <row r="419" spans="5:5">
      <c r="E419" s="276"/>
    </row>
    <row r="420" spans="5:5">
      <c r="E420" s="276"/>
    </row>
    <row r="421" spans="5:5">
      <c r="E421" s="276"/>
    </row>
    <row r="422" spans="5:5">
      <c r="E422" s="276"/>
    </row>
    <row r="423" spans="5:5">
      <c r="E423" s="276"/>
    </row>
    <row r="424" spans="5:5">
      <c r="E424" s="276"/>
    </row>
    <row r="425" spans="5:5">
      <c r="E425" s="276"/>
    </row>
    <row r="426" spans="5:5">
      <c r="E426" s="276"/>
    </row>
    <row r="427" spans="5:5">
      <c r="E427" s="276"/>
    </row>
    <row r="428" spans="5:5">
      <c r="E428" s="276"/>
    </row>
    <row r="429" spans="5:5">
      <c r="E429" s="276"/>
    </row>
    <row r="430" spans="5:5">
      <c r="E430" s="276"/>
    </row>
    <row r="431" spans="5:5">
      <c r="E431" s="276"/>
    </row>
    <row r="432" spans="5:5">
      <c r="E432" s="276"/>
    </row>
    <row r="433" spans="5:5">
      <c r="E433" s="276"/>
    </row>
    <row r="434" spans="5:5">
      <c r="E434" s="276"/>
    </row>
    <row r="435" spans="5:5">
      <c r="E435" s="276"/>
    </row>
    <row r="436" spans="5:5">
      <c r="E436" s="276"/>
    </row>
    <row r="437" spans="5:5">
      <c r="E437" s="276"/>
    </row>
    <row r="438" spans="5:5">
      <c r="E438" s="276"/>
    </row>
    <row r="439" spans="5:5">
      <c r="E439" s="276"/>
    </row>
    <row r="440" spans="5:5">
      <c r="E440" s="276"/>
    </row>
    <row r="441" spans="5:5">
      <c r="E441" s="276"/>
    </row>
    <row r="442" spans="5:5">
      <c r="E442" s="276"/>
    </row>
    <row r="443" spans="5:5">
      <c r="E443" s="276"/>
    </row>
    <row r="444" spans="5:5">
      <c r="E444" s="276"/>
    </row>
    <row r="445" spans="5:5">
      <c r="E445" s="276"/>
    </row>
    <row r="446" spans="5:5">
      <c r="E446" s="276"/>
    </row>
    <row r="447" spans="5:5">
      <c r="E447" s="276"/>
    </row>
    <row r="448" spans="5:5">
      <c r="E448" s="276"/>
    </row>
    <row r="449" spans="5:5">
      <c r="E449" s="276"/>
    </row>
    <row r="450" spans="5:5">
      <c r="E450" s="276"/>
    </row>
    <row r="451" spans="5:5">
      <c r="E451" s="276"/>
    </row>
    <row r="452" spans="5:5">
      <c r="E452" s="276"/>
    </row>
    <row r="453" spans="5:5">
      <c r="E453" s="276"/>
    </row>
    <row r="454" spans="5:5">
      <c r="E454" s="276"/>
    </row>
    <row r="455" spans="5:5">
      <c r="E455" s="276"/>
    </row>
    <row r="456" spans="5:5">
      <c r="E456" s="276"/>
    </row>
    <row r="457" spans="5:5">
      <c r="E457" s="276"/>
    </row>
    <row r="458" spans="5:5">
      <c r="E458" s="276"/>
    </row>
    <row r="459" spans="5:5">
      <c r="E459" s="276"/>
    </row>
    <row r="460" spans="5:5">
      <c r="E460" s="276"/>
    </row>
    <row r="461" spans="5:5">
      <c r="E461" s="276"/>
    </row>
    <row r="462" spans="5:5">
      <c r="E462" s="276"/>
    </row>
    <row r="463" spans="5:5">
      <c r="E463" s="276"/>
    </row>
    <row r="464" spans="5:5">
      <c r="E464" s="276"/>
    </row>
    <row r="465" spans="5:5">
      <c r="E465" s="276"/>
    </row>
    <row r="466" spans="5:5">
      <c r="E466" s="276"/>
    </row>
    <row r="467" spans="5:5">
      <c r="E467" s="276"/>
    </row>
    <row r="468" spans="5:5">
      <c r="E468" s="276"/>
    </row>
    <row r="469" spans="5:5">
      <c r="E469" s="276"/>
    </row>
    <row r="470" spans="5:5">
      <c r="E470" s="276"/>
    </row>
    <row r="471" spans="5:5">
      <c r="E471" s="276"/>
    </row>
    <row r="472" spans="5:5">
      <c r="E472" s="276"/>
    </row>
    <row r="473" spans="5:5">
      <c r="E473" s="276"/>
    </row>
    <row r="474" spans="5:5">
      <c r="E474" s="276"/>
    </row>
    <row r="475" spans="5:5">
      <c r="E475" s="276"/>
    </row>
    <row r="476" spans="5:5">
      <c r="E476" s="276"/>
    </row>
    <row r="477" spans="5:5">
      <c r="E477" s="276"/>
    </row>
    <row r="478" spans="5:5">
      <c r="E478" s="276"/>
    </row>
    <row r="479" spans="5:5">
      <c r="E479" s="276"/>
    </row>
    <row r="480" spans="5:5">
      <c r="E480" s="276"/>
    </row>
    <row r="481" spans="5:5">
      <c r="E481" s="276"/>
    </row>
    <row r="482" spans="5:5">
      <c r="E482" s="276"/>
    </row>
    <row r="483" spans="5:5">
      <c r="E483" s="276"/>
    </row>
    <row r="484" spans="5:5">
      <c r="E484" s="276"/>
    </row>
    <row r="485" spans="5:5">
      <c r="E485" s="276"/>
    </row>
    <row r="486" spans="5:5">
      <c r="E486" s="276"/>
    </row>
    <row r="487" spans="5:5">
      <c r="E487" s="276"/>
    </row>
    <row r="488" spans="5:5">
      <c r="E488" s="276"/>
    </row>
    <row r="489" spans="5:5">
      <c r="E489" s="276"/>
    </row>
    <row r="490" spans="5:5">
      <c r="E490" s="276"/>
    </row>
    <row r="491" spans="5:5">
      <c r="E491" s="276"/>
    </row>
    <row r="492" spans="5:5">
      <c r="E492" s="276"/>
    </row>
    <row r="493" spans="5:5">
      <c r="E493" s="276"/>
    </row>
    <row r="494" spans="5:5">
      <c r="E494" s="276"/>
    </row>
    <row r="495" spans="5:5">
      <c r="E495" s="276"/>
    </row>
    <row r="496" spans="5:5">
      <c r="E496" s="276"/>
    </row>
    <row r="497" spans="5:5">
      <c r="E497" s="276"/>
    </row>
    <row r="498" spans="5:5">
      <c r="E498" s="276"/>
    </row>
    <row r="499" spans="5:5">
      <c r="E499" s="276"/>
    </row>
    <row r="500" spans="5:5">
      <c r="E500" s="276"/>
    </row>
    <row r="501" spans="5:5">
      <c r="E501" s="276"/>
    </row>
    <row r="502" spans="5:5">
      <c r="E502" s="276"/>
    </row>
    <row r="503" spans="5:5">
      <c r="E503" s="276"/>
    </row>
    <row r="504" spans="5:5">
      <c r="E504" s="276"/>
    </row>
    <row r="505" spans="5:5">
      <c r="E505" s="276"/>
    </row>
    <row r="506" spans="5:5">
      <c r="E506" s="276"/>
    </row>
    <row r="507" spans="5:5">
      <c r="E507" s="276"/>
    </row>
    <row r="508" spans="5:5">
      <c r="E508" s="276"/>
    </row>
    <row r="509" spans="5:5">
      <c r="E509" s="276"/>
    </row>
    <row r="510" spans="5:5">
      <c r="E510" s="276"/>
    </row>
    <row r="511" spans="5:5">
      <c r="E511" s="276"/>
    </row>
    <row r="512" spans="5:5">
      <c r="E512" s="276"/>
    </row>
    <row r="513" spans="5:5">
      <c r="E513" s="276"/>
    </row>
    <row r="514" spans="5:5">
      <c r="E514" s="276"/>
    </row>
    <row r="515" spans="5:5">
      <c r="E515" s="276"/>
    </row>
    <row r="516" spans="5:5">
      <c r="E516" s="276"/>
    </row>
    <row r="517" spans="5:5">
      <c r="E517" s="276"/>
    </row>
    <row r="518" spans="5:5">
      <c r="E518" s="276"/>
    </row>
    <row r="519" spans="5:5">
      <c r="E519" s="276"/>
    </row>
    <row r="520" spans="5:5">
      <c r="E520" s="276"/>
    </row>
    <row r="521" spans="5:5">
      <c r="E521" s="276"/>
    </row>
    <row r="522" spans="5:5">
      <c r="E522" s="276"/>
    </row>
    <row r="523" spans="5:5">
      <c r="E523" s="276"/>
    </row>
    <row r="524" spans="5:5">
      <c r="E524" s="276"/>
    </row>
    <row r="525" spans="5:5">
      <c r="E525" s="276"/>
    </row>
    <row r="526" spans="5:5">
      <c r="E526" s="276"/>
    </row>
    <row r="527" spans="5:5">
      <c r="E527" s="276"/>
    </row>
    <row r="528" spans="5:5">
      <c r="E528" s="276"/>
    </row>
    <row r="529" spans="5:5">
      <c r="E529" s="276"/>
    </row>
    <row r="530" spans="5:5">
      <c r="E530" s="276"/>
    </row>
    <row r="531" spans="5:5">
      <c r="E531" s="276"/>
    </row>
    <row r="532" spans="5:5">
      <c r="E532" s="276"/>
    </row>
    <row r="533" spans="5:5">
      <c r="E533" s="276"/>
    </row>
    <row r="534" spans="5:5">
      <c r="E534" s="276"/>
    </row>
    <row r="535" spans="5:5">
      <c r="E535" s="276"/>
    </row>
    <row r="536" spans="5:5">
      <c r="E536" s="276"/>
    </row>
    <row r="537" spans="5:5">
      <c r="E537" s="276"/>
    </row>
    <row r="538" spans="5:5">
      <c r="E538" s="276"/>
    </row>
    <row r="539" spans="5:5">
      <c r="E539" s="276"/>
    </row>
    <row r="540" spans="5:5">
      <c r="E540" s="276"/>
    </row>
    <row r="541" spans="5:5">
      <c r="E541" s="276"/>
    </row>
    <row r="542" spans="5:5">
      <c r="E542" s="276"/>
    </row>
    <row r="543" spans="5:5">
      <c r="E543" s="276"/>
    </row>
    <row r="544" spans="5:5">
      <c r="E544" s="276"/>
    </row>
    <row r="545" spans="5:5">
      <c r="E545" s="276"/>
    </row>
    <row r="546" spans="5:5">
      <c r="E546" s="276"/>
    </row>
    <row r="547" spans="5:5">
      <c r="E547" s="276"/>
    </row>
    <row r="548" spans="5:5">
      <c r="E548" s="276"/>
    </row>
    <row r="549" spans="5:5">
      <c r="E549" s="276"/>
    </row>
    <row r="550" spans="5:5">
      <c r="E550" s="276"/>
    </row>
    <row r="551" spans="5:5">
      <c r="E551" s="276"/>
    </row>
    <row r="552" spans="5:5">
      <c r="E552" s="276"/>
    </row>
    <row r="553" spans="5:5">
      <c r="E553" s="276"/>
    </row>
    <row r="554" spans="5:5">
      <c r="E554" s="276"/>
    </row>
    <row r="555" spans="5:5">
      <c r="E555" s="276"/>
    </row>
    <row r="556" spans="5:5">
      <c r="E556" s="276"/>
    </row>
    <row r="557" spans="5:5">
      <c r="E557" s="276"/>
    </row>
    <row r="558" spans="5:5">
      <c r="E558" s="276"/>
    </row>
    <row r="559" spans="5:5">
      <c r="E559" s="276"/>
    </row>
    <row r="560" spans="5:5">
      <c r="E560" s="276"/>
    </row>
    <row r="561" spans="5:5">
      <c r="E561" s="276"/>
    </row>
    <row r="562" spans="5:5">
      <c r="E562" s="276"/>
    </row>
    <row r="563" spans="5:5">
      <c r="E563" s="276"/>
    </row>
    <row r="564" spans="5:5">
      <c r="E564" s="276"/>
    </row>
    <row r="565" spans="5:5">
      <c r="E565" s="276"/>
    </row>
    <row r="566" spans="5:5">
      <c r="E566" s="276"/>
    </row>
    <row r="567" spans="5:5">
      <c r="E567" s="276"/>
    </row>
    <row r="568" spans="5:5">
      <c r="E568" s="276"/>
    </row>
    <row r="569" spans="5:5">
      <c r="E569" s="276"/>
    </row>
    <row r="570" spans="5:5">
      <c r="E570" s="276"/>
    </row>
    <row r="571" spans="5:5">
      <c r="E571" s="276"/>
    </row>
    <row r="572" spans="5:5">
      <c r="E572" s="276"/>
    </row>
    <row r="573" spans="5:5">
      <c r="E573" s="276"/>
    </row>
    <row r="574" spans="5:5">
      <c r="E574" s="276"/>
    </row>
    <row r="575" spans="5:5">
      <c r="E575" s="276"/>
    </row>
    <row r="576" spans="5:5">
      <c r="E576" s="276"/>
    </row>
    <row r="577" spans="5:5">
      <c r="E577" s="276"/>
    </row>
    <row r="578" spans="5:5">
      <c r="E578" s="276"/>
    </row>
    <row r="579" spans="5:5">
      <c r="E579" s="276"/>
    </row>
    <row r="580" spans="5:5">
      <c r="E580" s="276"/>
    </row>
    <row r="581" spans="5:5">
      <c r="E581" s="276"/>
    </row>
    <row r="582" spans="5:5">
      <c r="E582" s="276"/>
    </row>
    <row r="583" spans="5:5">
      <c r="E583" s="276"/>
    </row>
    <row r="584" spans="5:5">
      <c r="E584" s="276"/>
    </row>
    <row r="585" spans="5:5">
      <c r="E585" s="276"/>
    </row>
    <row r="586" spans="5:5">
      <c r="E586" s="276"/>
    </row>
    <row r="587" spans="5:5">
      <c r="E587" s="276"/>
    </row>
    <row r="588" spans="5:5">
      <c r="E588" s="276"/>
    </row>
    <row r="589" spans="5:5">
      <c r="E589" s="276"/>
    </row>
    <row r="590" spans="5:5">
      <c r="E590" s="276"/>
    </row>
    <row r="591" spans="5:5">
      <c r="E591" s="276"/>
    </row>
    <row r="592" spans="5:5">
      <c r="E592" s="276"/>
    </row>
    <row r="593" spans="5:5">
      <c r="E593" s="276"/>
    </row>
    <row r="594" spans="5:5">
      <c r="E594" s="276"/>
    </row>
    <row r="595" spans="5:5">
      <c r="E595" s="276"/>
    </row>
    <row r="596" spans="5:5">
      <c r="E596" s="276"/>
    </row>
    <row r="597" spans="5:5">
      <c r="E597" s="276"/>
    </row>
    <row r="598" spans="5:5">
      <c r="E598" s="276"/>
    </row>
    <row r="599" spans="5:5">
      <c r="E599" s="276"/>
    </row>
    <row r="600" spans="5:5">
      <c r="E600" s="276"/>
    </row>
    <row r="601" spans="5:5">
      <c r="E601" s="276"/>
    </row>
    <row r="602" spans="5:5">
      <c r="E602" s="276"/>
    </row>
    <row r="603" spans="5:5">
      <c r="E603" s="276"/>
    </row>
    <row r="604" spans="5:5">
      <c r="E604" s="276"/>
    </row>
    <row r="605" spans="5:5">
      <c r="E605" s="276"/>
    </row>
    <row r="606" spans="5:5">
      <c r="E606" s="276"/>
    </row>
    <row r="607" spans="5:5">
      <c r="E607" s="276"/>
    </row>
    <row r="608" spans="5:5">
      <c r="E608" s="276"/>
    </row>
    <row r="609" spans="5:5">
      <c r="E609" s="276"/>
    </row>
    <row r="610" spans="5:5">
      <c r="E610" s="276"/>
    </row>
    <row r="611" spans="5:5">
      <c r="E611" s="276"/>
    </row>
    <row r="612" spans="5:5">
      <c r="E612" s="276"/>
    </row>
    <row r="613" spans="5:5">
      <c r="E613" s="276"/>
    </row>
    <row r="614" spans="5:5">
      <c r="E614" s="276"/>
    </row>
    <row r="615" spans="5:5">
      <c r="E615" s="276"/>
    </row>
    <row r="616" spans="5:5">
      <c r="E616" s="276"/>
    </row>
    <row r="617" spans="5:5">
      <c r="E617" s="276"/>
    </row>
    <row r="618" spans="5:5">
      <c r="E618" s="276"/>
    </row>
    <row r="619" spans="5:5">
      <c r="E619" s="276"/>
    </row>
    <row r="620" spans="5:5">
      <c r="E620" s="276"/>
    </row>
    <row r="621" spans="5:5">
      <c r="E621" s="276"/>
    </row>
    <row r="622" spans="5:5">
      <c r="E622" s="276"/>
    </row>
    <row r="623" spans="5:5">
      <c r="E623" s="276"/>
    </row>
    <row r="624" spans="5:5">
      <c r="E624" s="276"/>
    </row>
    <row r="625" spans="5:5">
      <c r="E625" s="276"/>
    </row>
    <row r="626" spans="5:5">
      <c r="E626" s="276"/>
    </row>
    <row r="627" spans="5:5">
      <c r="E627" s="276"/>
    </row>
    <row r="628" spans="5:5">
      <c r="E628" s="276"/>
    </row>
    <row r="629" spans="5:5">
      <c r="E629" s="276"/>
    </row>
    <row r="630" spans="5:5">
      <c r="E630" s="276"/>
    </row>
    <row r="631" spans="5:5">
      <c r="E631" s="276"/>
    </row>
    <row r="632" spans="5:5">
      <c r="E632" s="276"/>
    </row>
    <row r="633" spans="5:5">
      <c r="E633" s="276"/>
    </row>
    <row r="634" spans="5:5">
      <c r="E634" s="276"/>
    </row>
    <row r="635" spans="5:5">
      <c r="E635" s="276"/>
    </row>
    <row r="636" spans="5:5">
      <c r="E636" s="276"/>
    </row>
    <row r="637" spans="5:5">
      <c r="E637" s="276"/>
    </row>
    <row r="638" spans="5:5">
      <c r="E638" s="276"/>
    </row>
    <row r="639" spans="5:5">
      <c r="E639" s="276"/>
    </row>
    <row r="640" spans="5:5">
      <c r="E640" s="276"/>
    </row>
    <row r="641" spans="5:5">
      <c r="E641" s="276"/>
    </row>
    <row r="642" spans="5:5">
      <c r="E642" s="276"/>
    </row>
    <row r="643" spans="5:5">
      <c r="E643" s="276"/>
    </row>
    <row r="644" spans="5:5">
      <c r="E644" s="276"/>
    </row>
    <row r="645" spans="5:5">
      <c r="E645" s="276"/>
    </row>
    <row r="646" spans="5:5">
      <c r="E646" s="276"/>
    </row>
    <row r="647" spans="5:5">
      <c r="E647" s="276"/>
    </row>
    <row r="648" spans="5:5">
      <c r="E648" s="276"/>
    </row>
    <row r="649" spans="5:5">
      <c r="E649" s="276"/>
    </row>
    <row r="650" spans="5:5">
      <c r="E650" s="276"/>
    </row>
    <row r="651" spans="5:5">
      <c r="E651" s="276"/>
    </row>
    <row r="652" spans="5:5">
      <c r="E652" s="276"/>
    </row>
    <row r="653" spans="5:5">
      <c r="E653" s="276"/>
    </row>
    <row r="654" spans="5:5">
      <c r="E654" s="276"/>
    </row>
    <row r="655" spans="5:5">
      <c r="E655" s="276"/>
    </row>
    <row r="656" spans="5:5">
      <c r="E656" s="276"/>
    </row>
    <row r="657" spans="5:5">
      <c r="E657" s="276"/>
    </row>
    <row r="658" spans="5:5">
      <c r="E658" s="276"/>
    </row>
    <row r="659" spans="5:5">
      <c r="E659" s="276"/>
    </row>
    <row r="660" spans="5:5">
      <c r="E660" s="276"/>
    </row>
    <row r="661" spans="5:5">
      <c r="E661" s="276"/>
    </row>
    <row r="662" spans="5:5">
      <c r="E662" s="276"/>
    </row>
    <row r="663" spans="5:5">
      <c r="E663" s="276"/>
    </row>
    <row r="664" spans="5:5">
      <c r="E664" s="276"/>
    </row>
    <row r="665" spans="5:5">
      <c r="E665" s="276"/>
    </row>
    <row r="666" spans="5:5">
      <c r="E666" s="276"/>
    </row>
    <row r="667" spans="5:5">
      <c r="E667" s="276"/>
    </row>
    <row r="668" spans="5:5">
      <c r="E668" s="276"/>
    </row>
    <row r="669" spans="5:5">
      <c r="E669" s="276"/>
    </row>
    <row r="670" spans="5:5">
      <c r="E670" s="276"/>
    </row>
    <row r="671" spans="5:5">
      <c r="E671" s="276"/>
    </row>
    <row r="672" spans="5:5">
      <c r="E672" s="276"/>
    </row>
    <row r="673" spans="5:5">
      <c r="E673" s="276"/>
    </row>
    <row r="674" spans="5:5">
      <c r="E674" s="276"/>
    </row>
    <row r="675" spans="5:5">
      <c r="E675" s="276"/>
    </row>
    <row r="676" spans="5:5">
      <c r="E676" s="276"/>
    </row>
    <row r="677" spans="5:5">
      <c r="E677" s="276"/>
    </row>
    <row r="678" spans="5:5">
      <c r="E678" s="276"/>
    </row>
    <row r="679" spans="5:5">
      <c r="E679" s="276"/>
    </row>
    <row r="680" spans="5:5">
      <c r="E680" s="276"/>
    </row>
    <row r="681" spans="5:5">
      <c r="E681" s="276"/>
    </row>
    <row r="682" spans="5:5">
      <c r="E682" s="276"/>
    </row>
    <row r="683" spans="5:5">
      <c r="E683" s="276"/>
    </row>
    <row r="684" spans="5:5">
      <c r="E684" s="276"/>
    </row>
    <row r="685" spans="5:5">
      <c r="E685" s="276"/>
    </row>
    <row r="686" spans="5:5">
      <c r="E686" s="276"/>
    </row>
    <row r="687" spans="5:5">
      <c r="E687" s="276"/>
    </row>
    <row r="688" spans="5:5">
      <c r="E688" s="276"/>
    </row>
    <row r="689" spans="5:5">
      <c r="E689" s="276"/>
    </row>
    <row r="690" spans="5:5">
      <c r="E690" s="276"/>
    </row>
    <row r="691" spans="5:5">
      <c r="E691" s="276"/>
    </row>
    <row r="692" spans="5:5">
      <c r="E692" s="276"/>
    </row>
    <row r="693" spans="5:5">
      <c r="E693" s="276"/>
    </row>
    <row r="694" spans="5:5">
      <c r="E694" s="276"/>
    </row>
    <row r="695" spans="5:5">
      <c r="E695" s="276"/>
    </row>
    <row r="696" spans="5:5">
      <c r="E696" s="276"/>
    </row>
    <row r="697" spans="5:5">
      <c r="E697" s="276"/>
    </row>
    <row r="698" spans="5:5">
      <c r="E698" s="276"/>
    </row>
    <row r="699" spans="5:5">
      <c r="E699" s="276"/>
    </row>
    <row r="700" spans="5:5">
      <c r="E700" s="276"/>
    </row>
    <row r="701" spans="5:5">
      <c r="E701" s="276"/>
    </row>
    <row r="702" spans="5:5">
      <c r="E702" s="276"/>
    </row>
    <row r="703" spans="5:5">
      <c r="E703" s="276"/>
    </row>
    <row r="704" spans="5:5">
      <c r="E704" s="276"/>
    </row>
    <row r="705" spans="5:5">
      <c r="E705" s="276"/>
    </row>
    <row r="706" spans="5:5">
      <c r="E706" s="276"/>
    </row>
    <row r="707" spans="5:5">
      <c r="E707" s="276"/>
    </row>
    <row r="708" spans="5:5">
      <c r="E708" s="276"/>
    </row>
    <row r="709" spans="5:5">
      <c r="E709" s="276"/>
    </row>
    <row r="710" spans="5:5">
      <c r="E710" s="276"/>
    </row>
    <row r="711" spans="5:5">
      <c r="E711" s="276"/>
    </row>
    <row r="712" spans="5:5">
      <c r="E712" s="276"/>
    </row>
    <row r="713" spans="5:5">
      <c r="E713" s="276"/>
    </row>
    <row r="714" spans="5:5">
      <c r="E714" s="276"/>
    </row>
    <row r="715" spans="5:5">
      <c r="E715" s="276"/>
    </row>
    <row r="716" spans="5:5">
      <c r="E716" s="276"/>
    </row>
    <row r="717" spans="5:5">
      <c r="E717" s="276"/>
    </row>
    <row r="718" spans="5:5">
      <c r="E718" s="276"/>
    </row>
    <row r="719" spans="5:5">
      <c r="E719" s="276"/>
    </row>
    <row r="720" spans="5:5">
      <c r="E720" s="276"/>
    </row>
    <row r="721" spans="5:5">
      <c r="E721" s="276"/>
    </row>
    <row r="722" spans="5:5">
      <c r="E722" s="276"/>
    </row>
    <row r="723" spans="5:5">
      <c r="E723" s="276"/>
    </row>
    <row r="724" spans="5:5">
      <c r="E724" s="276"/>
    </row>
    <row r="725" spans="5:5">
      <c r="E725" s="276"/>
    </row>
    <row r="726" spans="5:5">
      <c r="E726" s="276"/>
    </row>
    <row r="727" spans="5:5">
      <c r="E727" s="276"/>
    </row>
    <row r="728" spans="5:5">
      <c r="E728" s="276"/>
    </row>
    <row r="729" spans="5:5">
      <c r="E729" s="276"/>
    </row>
    <row r="730" spans="5:5">
      <c r="E730" s="276"/>
    </row>
    <row r="731" spans="5:5">
      <c r="E731" s="276"/>
    </row>
    <row r="732" spans="5:5">
      <c r="E732" s="276"/>
    </row>
    <row r="733" spans="5:5">
      <c r="E733" s="276"/>
    </row>
    <row r="734" spans="5:5">
      <c r="E734" s="276"/>
    </row>
    <row r="735" spans="5:5">
      <c r="E735" s="276"/>
    </row>
    <row r="736" spans="5:5">
      <c r="E736" s="276"/>
    </row>
    <row r="737" spans="5:5">
      <c r="E737" s="276"/>
    </row>
    <row r="738" spans="5:5">
      <c r="E738" s="276"/>
    </row>
    <row r="739" spans="5:5">
      <c r="E739" s="276"/>
    </row>
    <row r="740" spans="5:5">
      <c r="E740" s="276"/>
    </row>
    <row r="741" spans="5:5">
      <c r="E741" s="276"/>
    </row>
    <row r="742" spans="5:5">
      <c r="E742" s="276"/>
    </row>
    <row r="743" spans="5:5">
      <c r="E743" s="276"/>
    </row>
    <row r="744" spans="5:5">
      <c r="E744" s="276"/>
    </row>
    <row r="745" spans="5:5">
      <c r="E745" s="276"/>
    </row>
    <row r="746" spans="5:5">
      <c r="E746" s="276"/>
    </row>
    <row r="747" spans="5:5">
      <c r="E747" s="276"/>
    </row>
    <row r="748" spans="5:5">
      <c r="E748" s="276"/>
    </row>
    <row r="749" spans="5:5">
      <c r="E749" s="276"/>
    </row>
    <row r="750" spans="5:5">
      <c r="E750" s="276"/>
    </row>
    <row r="751" spans="5:5">
      <c r="E751" s="276"/>
    </row>
    <row r="752" spans="5:5">
      <c r="E752" s="276"/>
    </row>
    <row r="753" spans="5:5">
      <c r="E753" s="276"/>
    </row>
    <row r="754" spans="5:5">
      <c r="E754" s="276"/>
    </row>
    <row r="755" spans="5:5">
      <c r="E755" s="276"/>
    </row>
    <row r="756" spans="5:5">
      <c r="E756" s="276"/>
    </row>
    <row r="757" spans="5:5">
      <c r="E757" s="276"/>
    </row>
    <row r="758" spans="5:5">
      <c r="E758" s="276"/>
    </row>
    <row r="759" spans="5:5">
      <c r="E759" s="276"/>
    </row>
    <row r="760" spans="5:5">
      <c r="E760" s="276"/>
    </row>
    <row r="761" spans="5:5">
      <c r="E761" s="276"/>
    </row>
    <row r="762" spans="5:5">
      <c r="E762" s="276"/>
    </row>
    <row r="763" spans="5:5">
      <c r="E763" s="276"/>
    </row>
    <row r="764" spans="5:5">
      <c r="E764" s="276"/>
    </row>
    <row r="765" spans="5:5">
      <c r="E765" s="276"/>
    </row>
    <row r="766" spans="5:5">
      <c r="E766" s="276"/>
    </row>
    <row r="767" spans="5:5">
      <c r="E767" s="276"/>
    </row>
    <row r="768" spans="5:5">
      <c r="E768" s="276"/>
    </row>
    <row r="769" spans="5:5">
      <c r="E769" s="276"/>
    </row>
    <row r="770" spans="5:5">
      <c r="E770" s="276"/>
    </row>
    <row r="771" spans="5:5">
      <c r="E771" s="276"/>
    </row>
    <row r="772" spans="5:5">
      <c r="E772" s="276"/>
    </row>
    <row r="773" spans="5:5">
      <c r="E773" s="276"/>
    </row>
    <row r="774" spans="5:5">
      <c r="E774" s="276"/>
    </row>
    <row r="775" spans="5:5">
      <c r="E775" s="276"/>
    </row>
    <row r="776" spans="5:5">
      <c r="E776" s="276"/>
    </row>
    <row r="777" spans="5:5">
      <c r="E777" s="276"/>
    </row>
    <row r="778" spans="5:5">
      <c r="E778" s="276"/>
    </row>
    <row r="779" spans="5:5">
      <c r="E779" s="276"/>
    </row>
    <row r="780" spans="5:5">
      <c r="E780" s="276"/>
    </row>
    <row r="781" spans="5:5">
      <c r="E781" s="276"/>
    </row>
    <row r="782" spans="5:5">
      <c r="E782" s="276"/>
    </row>
    <row r="783" spans="5:5">
      <c r="E783" s="276"/>
    </row>
    <row r="784" spans="5:5">
      <c r="E784" s="276"/>
    </row>
    <row r="785" spans="5:5">
      <c r="E785" s="276"/>
    </row>
    <row r="786" spans="5:5">
      <c r="E786" s="276"/>
    </row>
    <row r="787" spans="5:5">
      <c r="E787" s="276"/>
    </row>
    <row r="788" spans="5:5">
      <c r="E788" s="276"/>
    </row>
    <row r="789" spans="5:5">
      <c r="E789" s="276"/>
    </row>
    <row r="790" spans="5:5">
      <c r="E790" s="276"/>
    </row>
    <row r="791" spans="5:5">
      <c r="E791" s="276"/>
    </row>
    <row r="792" spans="5:5">
      <c r="E792" s="276"/>
    </row>
    <row r="793" spans="5:5">
      <c r="E793" s="276"/>
    </row>
    <row r="794" spans="5:5">
      <c r="E794" s="276"/>
    </row>
    <row r="795" spans="5:5">
      <c r="E795" s="276"/>
    </row>
    <row r="796" spans="5:5">
      <c r="E796" s="276"/>
    </row>
    <row r="797" spans="5:5">
      <c r="E797" s="276"/>
    </row>
    <row r="798" spans="5:5">
      <c r="E798" s="276"/>
    </row>
    <row r="799" spans="5:5">
      <c r="E799" s="276"/>
    </row>
    <row r="800" spans="5:5">
      <c r="E800" s="276"/>
    </row>
    <row r="801" spans="5:5">
      <c r="E801" s="276"/>
    </row>
    <row r="802" spans="5:5">
      <c r="E802" s="276"/>
    </row>
    <row r="803" spans="5:5">
      <c r="E803" s="276"/>
    </row>
    <row r="804" spans="5:5">
      <c r="E804" s="276"/>
    </row>
    <row r="805" spans="5:5">
      <c r="E805" s="276"/>
    </row>
    <row r="806" spans="5:5">
      <c r="E806" s="276"/>
    </row>
    <row r="807" spans="5:5">
      <c r="E807" s="276"/>
    </row>
    <row r="808" spans="5:5">
      <c r="E808" s="276"/>
    </row>
    <row r="809" spans="5:5">
      <c r="E809" s="276"/>
    </row>
    <row r="810" spans="5:5">
      <c r="E810" s="276"/>
    </row>
    <row r="811" spans="5:5">
      <c r="E811" s="276"/>
    </row>
    <row r="812" spans="5:5">
      <c r="E812" s="276"/>
    </row>
    <row r="813" spans="5:5">
      <c r="E813" s="276"/>
    </row>
    <row r="814" spans="5:5">
      <c r="E814" s="276"/>
    </row>
    <row r="815" spans="5:5">
      <c r="E815" s="276"/>
    </row>
    <row r="816" spans="5:5">
      <c r="E816" s="276"/>
    </row>
    <row r="817" spans="5:5">
      <c r="E817" s="276"/>
    </row>
    <row r="818" spans="5:5">
      <c r="E818" s="276"/>
    </row>
    <row r="819" spans="5:5">
      <c r="E819" s="276"/>
    </row>
    <row r="820" spans="5:5">
      <c r="E820" s="276"/>
    </row>
    <row r="821" spans="5:5">
      <c r="E821" s="276"/>
    </row>
    <row r="822" spans="5:5">
      <c r="E822" s="276"/>
    </row>
    <row r="823" spans="5:5">
      <c r="E823" s="276"/>
    </row>
    <row r="824" spans="5:5">
      <c r="E824" s="276"/>
    </row>
    <row r="825" spans="5:5">
      <c r="E825" s="276"/>
    </row>
    <row r="826" spans="5:5">
      <c r="E826" s="276"/>
    </row>
    <row r="827" spans="5:5">
      <c r="E827" s="276"/>
    </row>
    <row r="828" spans="5:5">
      <c r="E828" s="276"/>
    </row>
    <row r="829" spans="5:5">
      <c r="E829" s="276"/>
    </row>
    <row r="830" spans="5:5">
      <c r="E830" s="276"/>
    </row>
    <row r="831" spans="5:5">
      <c r="E831" s="276"/>
    </row>
    <row r="832" spans="5:5">
      <c r="E832" s="276"/>
    </row>
    <row r="833" spans="5:5">
      <c r="E833" s="276"/>
    </row>
    <row r="834" spans="5:5">
      <c r="E834" s="276"/>
    </row>
    <row r="835" spans="5:5">
      <c r="E835" s="276"/>
    </row>
    <row r="836" spans="5:5">
      <c r="E836" s="276"/>
    </row>
    <row r="837" spans="5:5">
      <c r="E837" s="276"/>
    </row>
    <row r="838" spans="5:5">
      <c r="E838" s="276"/>
    </row>
    <row r="839" spans="5:5">
      <c r="E839" s="276"/>
    </row>
    <row r="840" spans="5:5">
      <c r="E840" s="276"/>
    </row>
    <row r="841" spans="5:5">
      <c r="E841" s="276"/>
    </row>
    <row r="842" spans="5:5">
      <c r="E842" s="276"/>
    </row>
    <row r="843" spans="5:5">
      <c r="E843" s="276"/>
    </row>
    <row r="844" spans="5:5">
      <c r="E844" s="276"/>
    </row>
    <row r="845" spans="5:5">
      <c r="E845" s="276"/>
    </row>
    <row r="846" spans="5:5">
      <c r="E846" s="276"/>
    </row>
    <row r="847" spans="5:5">
      <c r="E847" s="276"/>
    </row>
    <row r="848" spans="5:5">
      <c r="E848" s="276"/>
    </row>
    <row r="849" spans="5:5">
      <c r="E849" s="276"/>
    </row>
    <row r="850" spans="5:5">
      <c r="E850" s="276"/>
    </row>
    <row r="851" spans="5:5">
      <c r="E851" s="276"/>
    </row>
    <row r="852" spans="5:5">
      <c r="E852" s="276"/>
    </row>
    <row r="853" spans="5:5">
      <c r="E853" s="276"/>
    </row>
    <row r="854" spans="5:5">
      <c r="E854" s="276"/>
    </row>
    <row r="855" spans="5:5">
      <c r="E855" s="276"/>
    </row>
    <row r="856" spans="5:5">
      <c r="E856" s="276"/>
    </row>
    <row r="857" spans="5:5">
      <c r="E857" s="276"/>
    </row>
    <row r="858" spans="5:5">
      <c r="E858" s="276"/>
    </row>
    <row r="859" spans="5:5">
      <c r="E859" s="276"/>
    </row>
    <row r="860" spans="5:5">
      <c r="E860" s="276"/>
    </row>
    <row r="861" spans="5:5">
      <c r="E861" s="276"/>
    </row>
    <row r="862" spans="5:5">
      <c r="E862" s="276"/>
    </row>
    <row r="863" spans="5:5">
      <c r="E863" s="276"/>
    </row>
    <row r="864" spans="5:5">
      <c r="E864" s="276"/>
    </row>
    <row r="865" spans="5:5">
      <c r="E865" s="276"/>
    </row>
    <row r="866" spans="5:5">
      <c r="E866" s="276"/>
    </row>
    <row r="867" spans="5:5">
      <c r="E867" s="276"/>
    </row>
    <row r="868" spans="5:5">
      <c r="E868" s="276"/>
    </row>
    <row r="869" spans="5:5">
      <c r="E869" s="276"/>
    </row>
    <row r="870" spans="5:5">
      <c r="E870" s="276"/>
    </row>
    <row r="871" spans="5:5">
      <c r="E871" s="276"/>
    </row>
    <row r="872" spans="5:5">
      <c r="E872" s="276"/>
    </row>
    <row r="873" spans="5:5">
      <c r="E873" s="276"/>
    </row>
    <row r="874" spans="5:5">
      <c r="E874" s="276"/>
    </row>
    <row r="875" spans="5:5">
      <c r="E875" s="276"/>
    </row>
    <row r="876" spans="5:5">
      <c r="E876" s="276"/>
    </row>
    <row r="877" spans="5:5">
      <c r="E877" s="276"/>
    </row>
    <row r="878" spans="5:5">
      <c r="E878" s="276"/>
    </row>
    <row r="879" spans="5:5">
      <c r="E879" s="276"/>
    </row>
    <row r="880" spans="5:5">
      <c r="E880" s="276"/>
    </row>
    <row r="881" spans="5:5">
      <c r="E881" s="276"/>
    </row>
    <row r="882" spans="5:5">
      <c r="E882" s="276"/>
    </row>
    <row r="883" spans="5:5">
      <c r="E883" s="276"/>
    </row>
    <row r="884" spans="5:5">
      <c r="E884" s="276"/>
    </row>
    <row r="885" spans="5:5">
      <c r="E885" s="276"/>
    </row>
    <row r="886" spans="5:5">
      <c r="E886" s="276"/>
    </row>
    <row r="887" spans="5:5">
      <c r="E887" s="276"/>
    </row>
    <row r="888" spans="5:5">
      <c r="E888" s="276"/>
    </row>
    <row r="889" spans="5:5">
      <c r="E889" s="276"/>
    </row>
    <row r="890" spans="5:5">
      <c r="E890" s="276"/>
    </row>
    <row r="891" spans="5:5">
      <c r="E891" s="276"/>
    </row>
    <row r="892" spans="5:5">
      <c r="E892" s="276"/>
    </row>
    <row r="893" spans="5:5">
      <c r="E893" s="276"/>
    </row>
    <row r="894" spans="5:5">
      <c r="E894" s="276"/>
    </row>
    <row r="895" spans="5:5">
      <c r="E895" s="276"/>
    </row>
    <row r="896" spans="5:5">
      <c r="E896" s="276"/>
    </row>
    <row r="897" spans="5:5">
      <c r="E897" s="276"/>
    </row>
    <row r="898" spans="5:5">
      <c r="E898" s="276"/>
    </row>
    <row r="899" spans="5:5">
      <c r="E899" s="276"/>
    </row>
    <row r="900" spans="5:5">
      <c r="E900" s="276"/>
    </row>
    <row r="901" spans="5:5">
      <c r="E901" s="276"/>
    </row>
    <row r="902" spans="5:5">
      <c r="E902" s="276"/>
    </row>
    <row r="903" spans="5:5">
      <c r="E903" s="276"/>
    </row>
    <row r="904" spans="5:5">
      <c r="E904" s="276"/>
    </row>
    <row r="905" spans="5:5">
      <c r="E905" s="276"/>
    </row>
    <row r="906" spans="5:5">
      <c r="E906" s="276"/>
    </row>
    <row r="907" spans="5:5">
      <c r="E907" s="276"/>
    </row>
    <row r="908" spans="5:5">
      <c r="E908" s="276"/>
    </row>
    <row r="909" spans="5:5">
      <c r="E909" s="276"/>
    </row>
    <row r="910" spans="5:5">
      <c r="E910" s="276"/>
    </row>
    <row r="911" spans="5:5">
      <c r="E911" s="276"/>
    </row>
    <row r="912" spans="5:5">
      <c r="E912" s="276"/>
    </row>
    <row r="913" spans="5:5">
      <c r="E913" s="276"/>
    </row>
    <row r="914" spans="5:5">
      <c r="E914" s="276"/>
    </row>
    <row r="915" spans="5:5">
      <c r="E915" s="276"/>
    </row>
    <row r="916" spans="5:5">
      <c r="E916" s="276"/>
    </row>
    <row r="917" spans="5:5">
      <c r="E917" s="276"/>
    </row>
    <row r="918" spans="5:5">
      <c r="E918" s="276"/>
    </row>
    <row r="919" spans="5:5">
      <c r="E919" s="276"/>
    </row>
    <row r="920" spans="5:5">
      <c r="E920" s="276"/>
    </row>
    <row r="921" spans="5:5">
      <c r="E921" s="276"/>
    </row>
    <row r="922" spans="5:5">
      <c r="E922" s="276"/>
    </row>
    <row r="923" spans="5:5">
      <c r="E923" s="276"/>
    </row>
    <row r="924" spans="5:5">
      <c r="E924" s="276"/>
    </row>
    <row r="925" spans="5:5">
      <c r="E925" s="276"/>
    </row>
    <row r="926" spans="5:5">
      <c r="E926" s="276"/>
    </row>
    <row r="927" spans="5:5">
      <c r="E927" s="276"/>
    </row>
    <row r="928" spans="5:5">
      <c r="E928" s="276"/>
    </row>
    <row r="929" spans="5:5">
      <c r="E929" s="276"/>
    </row>
    <row r="930" spans="5:5">
      <c r="E930" s="276"/>
    </row>
    <row r="931" spans="5:5">
      <c r="E931" s="276"/>
    </row>
    <row r="932" spans="5:5">
      <c r="E932" s="276"/>
    </row>
    <row r="933" spans="5:5">
      <c r="E933" s="276"/>
    </row>
    <row r="934" spans="5:5">
      <c r="E934" s="276"/>
    </row>
    <row r="935" spans="5:5">
      <c r="E935" s="276"/>
    </row>
    <row r="936" spans="5:5">
      <c r="E936" s="276"/>
    </row>
    <row r="937" spans="5:5">
      <c r="E937" s="276"/>
    </row>
    <row r="938" spans="5:5">
      <c r="E938" s="276"/>
    </row>
    <row r="939" spans="5:5">
      <c r="E939" s="276"/>
    </row>
    <row r="940" spans="5:5">
      <c r="E940" s="276"/>
    </row>
    <row r="941" spans="5:5">
      <c r="E941" s="276"/>
    </row>
    <row r="942" spans="5:5">
      <c r="E942" s="276"/>
    </row>
    <row r="943" spans="5:5">
      <c r="E943" s="276"/>
    </row>
    <row r="944" spans="5:5">
      <c r="E944" s="276"/>
    </row>
    <row r="945" spans="5:5">
      <c r="E945" s="276"/>
    </row>
    <row r="946" spans="5:5">
      <c r="E946" s="276"/>
    </row>
    <row r="947" spans="5:5">
      <c r="E947" s="276"/>
    </row>
    <row r="948" spans="5:5">
      <c r="E948" s="276"/>
    </row>
    <row r="949" spans="5:5">
      <c r="E949" s="276"/>
    </row>
    <row r="950" spans="5:5">
      <c r="E950" s="276"/>
    </row>
    <row r="951" spans="5:5">
      <c r="E951" s="276"/>
    </row>
    <row r="952" spans="5:5">
      <c r="E952" s="276"/>
    </row>
    <row r="953" spans="5:5">
      <c r="E953" s="276"/>
    </row>
    <row r="954" spans="5:5">
      <c r="E954" s="276"/>
    </row>
    <row r="955" spans="5:5">
      <c r="E955" s="276"/>
    </row>
    <row r="956" spans="5:5">
      <c r="E956" s="276"/>
    </row>
    <row r="957" spans="5:5">
      <c r="E957" s="276"/>
    </row>
    <row r="958" spans="5:5">
      <c r="E958" s="276"/>
    </row>
    <row r="959" spans="5:5">
      <c r="E959" s="276"/>
    </row>
    <row r="960" spans="5:5">
      <c r="E960" s="276"/>
    </row>
    <row r="961" spans="5:5">
      <c r="E961" s="276"/>
    </row>
    <row r="962" spans="5:5">
      <c r="E962" s="276"/>
    </row>
    <row r="963" spans="5:5">
      <c r="E963" s="276"/>
    </row>
    <row r="964" spans="5:5">
      <c r="E964" s="276"/>
    </row>
    <row r="965" spans="5:5">
      <c r="E965" s="276"/>
    </row>
    <row r="966" spans="5:5">
      <c r="E966" s="276"/>
    </row>
    <row r="967" spans="5:5">
      <c r="E967" s="276"/>
    </row>
    <row r="968" spans="5:5">
      <c r="E968" s="276"/>
    </row>
    <row r="969" spans="5:5">
      <c r="E969" s="276"/>
    </row>
    <row r="970" spans="5:5">
      <c r="E970" s="276"/>
    </row>
    <row r="971" spans="5:5">
      <c r="E971" s="276"/>
    </row>
    <row r="972" spans="5:5">
      <c r="E972" s="276"/>
    </row>
    <row r="973" spans="5:5">
      <c r="E973" s="276"/>
    </row>
    <row r="974" spans="5:5">
      <c r="E974" s="276"/>
    </row>
    <row r="975" spans="5:5">
      <c r="E975" s="276"/>
    </row>
    <row r="976" spans="5:5">
      <c r="E976" s="276"/>
    </row>
    <row r="977" spans="5:5">
      <c r="E977" s="276"/>
    </row>
    <row r="978" spans="5:5">
      <c r="E978" s="276"/>
    </row>
    <row r="979" spans="5:5">
      <c r="E979" s="276"/>
    </row>
    <row r="980" spans="5:5">
      <c r="E980" s="276"/>
    </row>
    <row r="981" spans="5:5">
      <c r="E981" s="276"/>
    </row>
    <row r="982" spans="5:5">
      <c r="E982" s="276"/>
    </row>
    <row r="983" spans="5:5">
      <c r="E983" s="276"/>
    </row>
    <row r="984" spans="5:5">
      <c r="E984" s="276"/>
    </row>
    <row r="985" spans="5:5">
      <c r="E985" s="276"/>
    </row>
    <row r="986" spans="5:5">
      <c r="E986" s="276"/>
    </row>
    <row r="987" spans="5:5">
      <c r="E987" s="276"/>
    </row>
    <row r="988" spans="5:5">
      <c r="E988" s="276"/>
    </row>
    <row r="989" spans="5:5">
      <c r="E989" s="276"/>
    </row>
    <row r="990" spans="5:5">
      <c r="E990" s="276"/>
    </row>
    <row r="991" spans="5:5">
      <c r="E991" s="276"/>
    </row>
    <row r="992" spans="5:5">
      <c r="E992" s="276"/>
    </row>
    <row r="993" spans="5:5">
      <c r="E993" s="276"/>
    </row>
    <row r="994" spans="5:5">
      <c r="E994" s="276"/>
    </row>
    <row r="995" spans="5:5">
      <c r="E995" s="276"/>
    </row>
    <row r="996" spans="5:5">
      <c r="E996" s="276"/>
    </row>
    <row r="997" spans="5:5">
      <c r="E997" s="276"/>
    </row>
    <row r="998" spans="5:5">
      <c r="E998" s="276"/>
    </row>
    <row r="999" spans="5:5">
      <c r="E999" s="276"/>
    </row>
    <row r="1000" spans="5:5">
      <c r="E1000" s="276"/>
    </row>
    <row r="1001" spans="5:5">
      <c r="E1001" s="276"/>
    </row>
    <row r="1002" spans="5:5">
      <c r="E1002" s="276"/>
    </row>
    <row r="1003" spans="5:5">
      <c r="E1003" s="276"/>
    </row>
    <row r="1004" spans="5:5">
      <c r="E1004" s="276"/>
    </row>
    <row r="1005" spans="5:5">
      <c r="E1005" s="276"/>
    </row>
    <row r="1006" spans="5:5">
      <c r="E1006" s="276"/>
    </row>
    <row r="1007" spans="5:5">
      <c r="E1007" s="276"/>
    </row>
    <row r="1008" spans="5:5">
      <c r="E1008" s="276"/>
    </row>
    <row r="1009" spans="5:5">
      <c r="E1009" s="276"/>
    </row>
    <row r="1010" spans="5:5">
      <c r="E1010" s="276"/>
    </row>
    <row r="1011" spans="5:5">
      <c r="E1011" s="276"/>
    </row>
    <row r="1012" spans="5:5">
      <c r="E1012" s="276"/>
    </row>
    <row r="1013" spans="5:5">
      <c r="E1013" s="276"/>
    </row>
    <row r="1014" spans="5:5">
      <c r="E1014" s="276"/>
    </row>
    <row r="1015" spans="5:5">
      <c r="E1015" s="276"/>
    </row>
    <row r="1016" spans="5:5">
      <c r="E1016" s="276"/>
    </row>
    <row r="1017" spans="5:5">
      <c r="E1017" s="276"/>
    </row>
    <row r="1018" spans="5:5">
      <c r="E1018" s="276"/>
    </row>
    <row r="1019" spans="5:5">
      <c r="E1019" s="276"/>
    </row>
    <row r="1020" spans="5:5">
      <c r="E1020" s="276"/>
    </row>
    <row r="1021" spans="5:5">
      <c r="E1021" s="276"/>
    </row>
    <row r="1022" spans="5:5">
      <c r="E1022" s="276"/>
    </row>
    <row r="1023" spans="5:5">
      <c r="E1023" s="276"/>
    </row>
    <row r="1024" spans="5:5">
      <c r="E1024" s="276"/>
    </row>
    <row r="1025" spans="5:5">
      <c r="E1025" s="276"/>
    </row>
    <row r="1026" spans="5:5">
      <c r="E1026" s="276"/>
    </row>
    <row r="1027" spans="5:5">
      <c r="E1027" s="276"/>
    </row>
    <row r="1028" spans="5:5">
      <c r="E1028" s="276"/>
    </row>
    <row r="1029" spans="5:5">
      <c r="E1029" s="276"/>
    </row>
    <row r="1030" spans="5:5">
      <c r="E1030" s="276"/>
    </row>
    <row r="1031" spans="5:5">
      <c r="E1031" s="276"/>
    </row>
    <row r="1032" spans="5:5">
      <c r="E1032" s="276"/>
    </row>
    <row r="1033" spans="5:5">
      <c r="E1033" s="276"/>
    </row>
    <row r="1034" spans="5:5">
      <c r="E1034" s="276"/>
    </row>
    <row r="1035" spans="5:5">
      <c r="E1035" s="276"/>
    </row>
    <row r="1036" spans="5:5">
      <c r="E1036" s="276"/>
    </row>
    <row r="1037" spans="5:5">
      <c r="E1037" s="276"/>
    </row>
    <row r="1038" spans="5:5">
      <c r="E1038" s="276"/>
    </row>
    <row r="1039" spans="5:5">
      <c r="E1039" s="276"/>
    </row>
    <row r="1040" spans="5:5">
      <c r="E1040" s="276"/>
    </row>
    <row r="1041" spans="5:5">
      <c r="E1041" s="276"/>
    </row>
    <row r="1042" spans="5:5">
      <c r="E1042" s="276"/>
    </row>
    <row r="1043" spans="5:5">
      <c r="E1043" s="276"/>
    </row>
    <row r="1044" spans="5:5">
      <c r="E1044" s="276"/>
    </row>
    <row r="1045" spans="5:5">
      <c r="E1045" s="276"/>
    </row>
    <row r="1046" spans="5:5">
      <c r="E1046" s="276"/>
    </row>
    <row r="1047" spans="5:5">
      <c r="E1047" s="276"/>
    </row>
    <row r="1048" spans="5:5">
      <c r="E1048" s="276"/>
    </row>
    <row r="1049" spans="5:5">
      <c r="E1049" s="276"/>
    </row>
    <row r="1050" spans="5:5">
      <c r="E1050" s="276"/>
    </row>
    <row r="1051" spans="5:5">
      <c r="E1051" s="276"/>
    </row>
    <row r="1052" spans="5:5">
      <c r="E1052" s="276"/>
    </row>
    <row r="1053" spans="5:5">
      <c r="E1053" s="276"/>
    </row>
    <row r="1054" spans="5:5">
      <c r="E1054" s="276"/>
    </row>
    <row r="1055" spans="5:5">
      <c r="E1055" s="276"/>
    </row>
    <row r="1056" spans="5:5">
      <c r="E1056" s="276"/>
    </row>
    <row r="1057" spans="5:5">
      <c r="E1057" s="276"/>
    </row>
    <row r="1058" spans="5:5">
      <c r="E1058" s="276"/>
    </row>
    <row r="1059" spans="5:5">
      <c r="E1059" s="276"/>
    </row>
    <row r="1060" spans="5:5">
      <c r="E1060" s="276"/>
    </row>
    <row r="1061" spans="5:5">
      <c r="E1061" s="276"/>
    </row>
    <row r="1062" spans="5:5">
      <c r="E1062" s="276"/>
    </row>
    <row r="1063" spans="5:5">
      <c r="E1063" s="276"/>
    </row>
    <row r="1064" spans="5:5">
      <c r="E1064" s="276"/>
    </row>
    <row r="1065" spans="5:5">
      <c r="E1065" s="276"/>
    </row>
    <row r="1066" spans="5:5">
      <c r="E1066" s="276"/>
    </row>
    <row r="1067" spans="5:5">
      <c r="E1067" s="276"/>
    </row>
    <row r="1068" spans="5:5">
      <c r="E1068" s="276"/>
    </row>
    <row r="1069" spans="5:5">
      <c r="E1069" s="276"/>
    </row>
    <row r="1070" spans="5:5">
      <c r="E1070" s="276"/>
    </row>
    <row r="1071" spans="5:5">
      <c r="E1071" s="276"/>
    </row>
    <row r="1072" spans="5:5">
      <c r="E1072" s="276"/>
    </row>
    <row r="1073" spans="5:5">
      <c r="E1073" s="276"/>
    </row>
    <row r="1074" spans="5:5">
      <c r="E1074" s="276"/>
    </row>
    <row r="1075" spans="5:5">
      <c r="E1075" s="276"/>
    </row>
    <row r="1076" spans="5:5">
      <c r="E1076" s="276"/>
    </row>
    <row r="1077" spans="5:5">
      <c r="E1077" s="276"/>
    </row>
    <row r="1078" spans="5:5">
      <c r="E1078" s="276"/>
    </row>
    <row r="1079" spans="5:5">
      <c r="E1079" s="276"/>
    </row>
    <row r="1080" spans="5:5">
      <c r="E1080" s="276"/>
    </row>
    <row r="1081" spans="5:5">
      <c r="E1081" s="276"/>
    </row>
    <row r="1082" spans="5:5">
      <c r="E1082" s="276"/>
    </row>
    <row r="1083" spans="5:5">
      <c r="E1083" s="276"/>
    </row>
    <row r="1084" spans="5:5">
      <c r="E1084" s="276"/>
    </row>
    <row r="1085" spans="5:5">
      <c r="E1085" s="276"/>
    </row>
    <row r="1086" spans="5:5">
      <c r="E1086" s="276"/>
    </row>
    <row r="1087" spans="5:5">
      <c r="E1087" s="276"/>
    </row>
    <row r="1088" spans="5:5">
      <c r="E1088" s="276"/>
    </row>
    <row r="1089" spans="5:5">
      <c r="E1089" s="276"/>
    </row>
    <row r="1090" spans="5:5">
      <c r="E1090" s="276"/>
    </row>
    <row r="1091" spans="5:5">
      <c r="E1091" s="276"/>
    </row>
    <row r="1092" spans="5:5">
      <c r="E1092" s="276"/>
    </row>
    <row r="1093" spans="5:5">
      <c r="E1093" s="276"/>
    </row>
    <row r="1094" spans="5:5">
      <c r="E1094" s="276"/>
    </row>
    <row r="1095" spans="5:5">
      <c r="E1095" s="276"/>
    </row>
    <row r="1096" spans="5:5">
      <c r="E1096" s="276"/>
    </row>
    <row r="1097" spans="5:5">
      <c r="E1097" s="276"/>
    </row>
    <row r="1098" spans="5:5">
      <c r="E1098" s="276"/>
    </row>
    <row r="1099" spans="5:5">
      <c r="E1099" s="276"/>
    </row>
    <row r="1100" spans="5:5">
      <c r="E1100" s="276"/>
    </row>
    <row r="1101" spans="5:5">
      <c r="E1101" s="276"/>
    </row>
    <row r="1102" spans="5:5">
      <c r="E1102" s="276"/>
    </row>
    <row r="1103" spans="5:5">
      <c r="E1103" s="276"/>
    </row>
    <row r="1104" spans="5:5">
      <c r="E1104" s="276"/>
    </row>
    <row r="1105" spans="5:5">
      <c r="E1105" s="276"/>
    </row>
    <row r="1106" spans="5:5">
      <c r="E1106" s="276"/>
    </row>
    <row r="1107" spans="5:5">
      <c r="E1107" s="276"/>
    </row>
    <row r="1108" spans="5:5">
      <c r="E1108" s="276"/>
    </row>
    <row r="1109" spans="5:5">
      <c r="E1109" s="276"/>
    </row>
    <row r="1110" spans="5:5">
      <c r="E1110" s="276"/>
    </row>
    <row r="1111" spans="5:5">
      <c r="E1111" s="276"/>
    </row>
    <row r="1112" spans="5:5">
      <c r="E1112" s="276"/>
    </row>
    <row r="1113" spans="5:5">
      <c r="E1113" s="276"/>
    </row>
    <row r="1114" spans="5:5">
      <c r="E1114" s="276"/>
    </row>
    <row r="1115" spans="5:5">
      <c r="E1115" s="276"/>
    </row>
    <row r="1116" spans="5:5">
      <c r="E1116" s="276"/>
    </row>
    <row r="1117" spans="5:5">
      <c r="E1117" s="276"/>
    </row>
    <row r="1118" spans="5:5">
      <c r="E1118" s="276"/>
    </row>
    <row r="1119" spans="5:5">
      <c r="E1119" s="276"/>
    </row>
    <row r="1120" spans="5:5">
      <c r="E1120" s="276"/>
    </row>
    <row r="1121" spans="5:5">
      <c r="E1121" s="276"/>
    </row>
    <row r="1122" spans="5:5">
      <c r="E1122" s="276"/>
    </row>
    <row r="1123" spans="5:5">
      <c r="E1123" s="276"/>
    </row>
    <row r="1124" spans="5:5">
      <c r="E1124" s="276"/>
    </row>
    <row r="1125" spans="5:5">
      <c r="E1125" s="276"/>
    </row>
    <row r="1126" spans="5:5">
      <c r="E1126" s="276"/>
    </row>
    <row r="1127" spans="5:5">
      <c r="E1127" s="276"/>
    </row>
    <row r="1128" spans="5:5">
      <c r="E1128" s="276"/>
    </row>
    <row r="1129" spans="5:5">
      <c r="E1129" s="276"/>
    </row>
    <row r="1130" spans="5:5">
      <c r="E1130" s="276"/>
    </row>
    <row r="1131" spans="5:5">
      <c r="E1131" s="276"/>
    </row>
    <row r="1132" spans="5:5">
      <c r="E1132" s="276"/>
    </row>
    <row r="1133" spans="5:5">
      <c r="E1133" s="276"/>
    </row>
    <row r="1134" spans="5:5">
      <c r="E1134" s="276"/>
    </row>
    <row r="1135" spans="5:5">
      <c r="E1135" s="276"/>
    </row>
    <row r="1136" spans="5:5">
      <c r="E1136" s="276"/>
    </row>
    <row r="1137" spans="5:5">
      <c r="E1137" s="276"/>
    </row>
    <row r="1138" spans="5:5">
      <c r="E1138" s="276"/>
    </row>
    <row r="1139" spans="5:5">
      <c r="E1139" s="276"/>
    </row>
    <row r="1140" spans="5:5">
      <c r="E1140" s="276"/>
    </row>
    <row r="1141" spans="5:5">
      <c r="E1141" s="276"/>
    </row>
    <row r="1142" spans="5:5">
      <c r="E1142" s="276"/>
    </row>
    <row r="1143" spans="5:5">
      <c r="E1143" s="276"/>
    </row>
    <row r="1144" spans="5:5">
      <c r="E1144" s="276"/>
    </row>
    <row r="1145" spans="5:5">
      <c r="E1145" s="276"/>
    </row>
    <row r="1146" spans="5:5">
      <c r="E1146" s="276"/>
    </row>
    <row r="1147" spans="5:5">
      <c r="E1147" s="276"/>
    </row>
    <row r="1148" spans="5:5">
      <c r="E1148" s="276"/>
    </row>
    <row r="1149" spans="5:5">
      <c r="E1149" s="276"/>
    </row>
    <row r="1150" spans="5:5">
      <c r="E1150" s="276"/>
    </row>
    <row r="1151" spans="5:5">
      <c r="E1151" s="276"/>
    </row>
    <row r="1152" spans="5:5">
      <c r="E1152" s="276"/>
    </row>
    <row r="1153" spans="5:5">
      <c r="E1153" s="276"/>
    </row>
    <row r="1154" spans="5:5">
      <c r="E1154" s="276"/>
    </row>
    <row r="1155" spans="5:5">
      <c r="E1155" s="276"/>
    </row>
    <row r="1156" spans="5:5">
      <c r="E1156" s="276"/>
    </row>
    <row r="1157" spans="5:5">
      <c r="E1157" s="276"/>
    </row>
    <row r="1158" spans="5:5">
      <c r="E1158" s="276"/>
    </row>
    <row r="1159" spans="5:5">
      <c r="E1159" s="276"/>
    </row>
    <row r="1160" spans="5:5">
      <c r="E1160" s="276"/>
    </row>
    <row r="1161" spans="5:5">
      <c r="E1161" s="276"/>
    </row>
    <row r="1162" spans="5:5">
      <c r="E1162" s="276"/>
    </row>
    <row r="1163" spans="5:5">
      <c r="E1163" s="276"/>
    </row>
    <row r="1164" spans="5:5">
      <c r="E1164" s="276"/>
    </row>
    <row r="1165" spans="5:5">
      <c r="E1165" s="276"/>
    </row>
    <row r="1166" spans="5:5">
      <c r="E1166" s="276"/>
    </row>
    <row r="1167" spans="5:5">
      <c r="E1167" s="276"/>
    </row>
    <row r="1168" spans="5:5">
      <c r="E1168" s="276"/>
    </row>
    <row r="1169" spans="5:5">
      <c r="E1169" s="276"/>
    </row>
    <row r="1170" spans="5:5">
      <c r="E1170" s="276"/>
    </row>
    <row r="1171" spans="5:5">
      <c r="E1171" s="276"/>
    </row>
    <row r="1172" spans="5:5">
      <c r="E1172" s="276"/>
    </row>
    <row r="1173" spans="5:5">
      <c r="E1173" s="276"/>
    </row>
    <row r="1174" spans="5:5">
      <c r="E1174" s="276"/>
    </row>
    <row r="1175" spans="5:5">
      <c r="E1175" s="276"/>
    </row>
    <row r="1176" spans="5:5">
      <c r="E1176" s="276"/>
    </row>
    <row r="1177" spans="5:5">
      <c r="E1177" s="276"/>
    </row>
    <row r="1178" spans="5:5">
      <c r="E1178" s="276"/>
    </row>
    <row r="1179" spans="5:5">
      <c r="E1179" s="276"/>
    </row>
    <row r="1180" spans="5:5">
      <c r="E1180" s="276"/>
    </row>
    <row r="1181" spans="5:5">
      <c r="E1181" s="276"/>
    </row>
    <row r="1182" spans="5:5">
      <c r="E1182" s="276"/>
    </row>
    <row r="1183" spans="5:5">
      <c r="E1183" s="276"/>
    </row>
    <row r="1184" spans="5:5">
      <c r="E1184" s="276"/>
    </row>
    <row r="1185" spans="5:5">
      <c r="E1185" s="276"/>
    </row>
    <row r="1186" spans="5:5">
      <c r="E1186" s="276"/>
    </row>
    <row r="1187" spans="5:5">
      <c r="E1187" s="276"/>
    </row>
    <row r="1188" spans="5:5">
      <c r="E1188" s="276"/>
    </row>
    <row r="1189" spans="5:5">
      <c r="E1189" s="276"/>
    </row>
    <row r="1190" spans="5:5">
      <c r="E1190" s="276"/>
    </row>
    <row r="1191" spans="5:5">
      <c r="E1191" s="276"/>
    </row>
    <row r="1192" spans="5:5">
      <c r="E1192" s="276"/>
    </row>
    <row r="1193" spans="5:5">
      <c r="E1193" s="276"/>
    </row>
    <row r="1194" spans="5:5">
      <c r="E1194" s="276"/>
    </row>
    <row r="1195" spans="5:5">
      <c r="E1195" s="276"/>
    </row>
    <row r="1196" spans="5:5">
      <c r="E1196" s="276"/>
    </row>
    <row r="1197" spans="5:5">
      <c r="E1197" s="276"/>
    </row>
    <row r="1198" spans="5:5">
      <c r="E1198" s="276"/>
    </row>
    <row r="1199" spans="5:5">
      <c r="E1199" s="276"/>
    </row>
    <row r="1200" spans="5:5">
      <c r="E1200" s="276"/>
    </row>
    <row r="1201" spans="5:5">
      <c r="E1201" s="276"/>
    </row>
    <row r="1202" spans="5:5">
      <c r="E1202" s="276"/>
    </row>
    <row r="1203" spans="5:5">
      <c r="E1203" s="276"/>
    </row>
    <row r="1204" spans="5:5">
      <c r="E1204" s="276"/>
    </row>
    <row r="1205" spans="5:5">
      <c r="E1205" s="276"/>
    </row>
    <row r="1206" spans="5:5">
      <c r="E1206" s="276"/>
    </row>
    <row r="1207" spans="5:5">
      <c r="E1207" s="276"/>
    </row>
    <row r="1208" spans="5:5">
      <c r="E1208" s="276"/>
    </row>
    <row r="1209" spans="5:5">
      <c r="E1209" s="276"/>
    </row>
    <row r="1210" spans="5:5">
      <c r="E1210" s="276"/>
    </row>
    <row r="1211" spans="5:5">
      <c r="E1211" s="276"/>
    </row>
    <row r="1212" spans="5:5">
      <c r="E1212" s="276"/>
    </row>
    <row r="1213" spans="5:5">
      <c r="E1213" s="276"/>
    </row>
    <row r="1214" spans="5:5">
      <c r="E1214" s="276"/>
    </row>
    <row r="1215" spans="5:5">
      <c r="E1215" s="276"/>
    </row>
    <row r="1216" spans="5:5">
      <c r="E1216" s="276"/>
    </row>
    <row r="1217" spans="5:5">
      <c r="E1217" s="276"/>
    </row>
    <row r="1218" spans="5:5">
      <c r="E1218" s="276"/>
    </row>
    <row r="1219" spans="5:5">
      <c r="E1219" s="276"/>
    </row>
    <row r="1220" spans="5:5">
      <c r="E1220" s="276"/>
    </row>
    <row r="1221" spans="5:5">
      <c r="E1221" s="276"/>
    </row>
    <row r="1222" spans="5:5">
      <c r="E1222" s="276"/>
    </row>
    <row r="1223" spans="5:5">
      <c r="E1223" s="276"/>
    </row>
    <row r="1224" spans="5:5">
      <c r="E1224" s="276"/>
    </row>
    <row r="1225" spans="5:5">
      <c r="E1225" s="276"/>
    </row>
    <row r="1226" spans="5:5">
      <c r="E1226" s="276"/>
    </row>
    <row r="1227" spans="5:5">
      <c r="E1227" s="276"/>
    </row>
    <row r="1228" spans="5:5">
      <c r="E1228" s="276"/>
    </row>
    <row r="1229" spans="5:5">
      <c r="E1229" s="276"/>
    </row>
    <row r="1230" spans="5:5">
      <c r="E1230" s="276"/>
    </row>
    <row r="1231" spans="5:5">
      <c r="E1231" s="276"/>
    </row>
    <row r="1232" spans="5:5">
      <c r="E1232" s="276"/>
    </row>
    <row r="1233" spans="5:5">
      <c r="E1233" s="276"/>
    </row>
    <row r="1234" spans="5:5">
      <c r="E1234" s="276"/>
    </row>
    <row r="1235" spans="5:5">
      <c r="E1235" s="276"/>
    </row>
    <row r="1236" spans="5:5">
      <c r="E1236" s="276"/>
    </row>
    <row r="1237" spans="5:5">
      <c r="E1237" s="276"/>
    </row>
    <row r="1238" spans="5:5">
      <c r="E1238" s="276"/>
    </row>
    <row r="1239" spans="5:5">
      <c r="E1239" s="276"/>
    </row>
    <row r="1240" spans="5:5">
      <c r="E1240" s="276"/>
    </row>
    <row r="1241" spans="5:5">
      <c r="E1241" s="276"/>
    </row>
    <row r="1242" spans="5:5">
      <c r="E1242" s="276"/>
    </row>
    <row r="1243" spans="5:5">
      <c r="E1243" s="276"/>
    </row>
    <row r="1244" spans="5:5">
      <c r="E1244" s="276"/>
    </row>
    <row r="1245" spans="5:5">
      <c r="E1245" s="276"/>
    </row>
    <row r="1246" spans="5:5">
      <c r="E1246" s="276"/>
    </row>
    <row r="1247" spans="5:5">
      <c r="E1247" s="276"/>
    </row>
    <row r="1248" spans="5:5">
      <c r="E1248" s="276"/>
    </row>
    <row r="1249" spans="5:5">
      <c r="E1249" s="276"/>
    </row>
    <row r="1250" spans="5:5">
      <c r="E1250" s="276"/>
    </row>
    <row r="1251" spans="5:5">
      <c r="E1251" s="276"/>
    </row>
    <row r="1252" spans="5:5">
      <c r="E1252" s="276"/>
    </row>
    <row r="1253" spans="5:5">
      <c r="E1253" s="276"/>
    </row>
    <row r="1254" spans="5:5">
      <c r="E1254" s="276"/>
    </row>
    <row r="1255" spans="5:5">
      <c r="E1255" s="276"/>
    </row>
    <row r="1256" spans="5:5">
      <c r="E1256" s="276"/>
    </row>
    <row r="1257" spans="5:5">
      <c r="E1257" s="276"/>
    </row>
    <row r="1258" spans="5:5">
      <c r="E1258" s="276"/>
    </row>
    <row r="1259" spans="5:5">
      <c r="E1259" s="276"/>
    </row>
    <row r="1260" spans="5:5">
      <c r="E1260" s="276"/>
    </row>
    <row r="1261" spans="5:5">
      <c r="E1261" s="276"/>
    </row>
    <row r="1262" spans="5:5">
      <c r="E1262" s="276"/>
    </row>
    <row r="1263" spans="5:5">
      <c r="E1263" s="276"/>
    </row>
    <row r="1264" spans="5:5">
      <c r="E1264" s="276"/>
    </row>
    <row r="1265" spans="5:5">
      <c r="E1265" s="276"/>
    </row>
    <row r="1266" spans="5:5">
      <c r="E1266" s="276"/>
    </row>
    <row r="1267" spans="5:5">
      <c r="E1267" s="276"/>
    </row>
    <row r="1268" spans="5:5">
      <c r="E1268" s="276"/>
    </row>
    <row r="1269" spans="5:5">
      <c r="E1269" s="276"/>
    </row>
    <row r="1270" spans="5:5">
      <c r="E1270" s="276"/>
    </row>
    <row r="1271" spans="5:5">
      <c r="E1271" s="276"/>
    </row>
    <row r="1272" spans="5:5">
      <c r="E1272" s="276"/>
    </row>
    <row r="1273" spans="5:5">
      <c r="E1273" s="276"/>
    </row>
    <row r="1274" spans="5:5">
      <c r="E1274" s="276"/>
    </row>
    <row r="1275" spans="5:5">
      <c r="E1275" s="276"/>
    </row>
    <row r="1276" spans="5:5">
      <c r="E1276" s="276"/>
    </row>
    <row r="1277" spans="5:5">
      <c r="E1277" s="276"/>
    </row>
    <row r="1278" spans="5:5">
      <c r="E1278" s="276"/>
    </row>
    <row r="1279" spans="5:5">
      <c r="E1279" s="276"/>
    </row>
    <row r="1280" spans="5:5">
      <c r="E1280" s="276"/>
    </row>
    <row r="1281" spans="5:5">
      <c r="E1281" s="276"/>
    </row>
    <row r="1282" spans="5:5">
      <c r="E1282" s="276"/>
    </row>
    <row r="1283" spans="5:5">
      <c r="E1283" s="276"/>
    </row>
    <row r="1284" spans="5:5">
      <c r="E1284" s="276"/>
    </row>
    <row r="1285" spans="5:5">
      <c r="E1285" s="276"/>
    </row>
    <row r="1286" spans="5:5">
      <c r="E1286" s="276"/>
    </row>
    <row r="1287" spans="5:5">
      <c r="E1287" s="276"/>
    </row>
    <row r="1288" spans="5:5">
      <c r="E1288" s="276"/>
    </row>
    <row r="1289" spans="5:5">
      <c r="E1289" s="276"/>
    </row>
    <row r="1290" spans="5:5">
      <c r="E1290" s="276"/>
    </row>
    <row r="1291" spans="5:5">
      <c r="E1291" s="276"/>
    </row>
    <row r="1292" spans="5:5">
      <c r="E1292" s="276"/>
    </row>
    <row r="1293" spans="5:5">
      <c r="E1293" s="276"/>
    </row>
    <row r="1294" spans="5:5">
      <c r="E1294" s="276"/>
    </row>
    <row r="1295" spans="5:5">
      <c r="E1295" s="276"/>
    </row>
    <row r="1296" spans="5:5">
      <c r="E1296" s="276"/>
    </row>
    <row r="1297" spans="5:5">
      <c r="E1297" s="276"/>
    </row>
    <row r="1298" spans="5:5">
      <c r="E1298" s="276"/>
    </row>
    <row r="1299" spans="5:5">
      <c r="E1299" s="276"/>
    </row>
    <row r="1300" spans="5:5">
      <c r="E1300" s="276"/>
    </row>
    <row r="1301" spans="5:5">
      <c r="E1301" s="276"/>
    </row>
    <row r="1302" spans="5:5">
      <c r="E1302" s="276"/>
    </row>
    <row r="1303" spans="5:5">
      <c r="E1303" s="276"/>
    </row>
    <row r="1304" spans="5:5">
      <c r="E1304" s="276"/>
    </row>
    <row r="1305" spans="5:5">
      <c r="E1305" s="276"/>
    </row>
    <row r="1306" spans="5:5">
      <c r="E1306" s="276"/>
    </row>
    <row r="1307" spans="5:5">
      <c r="E1307" s="276"/>
    </row>
    <row r="1308" spans="5:5">
      <c r="E1308" s="276"/>
    </row>
    <row r="1309" spans="5:5">
      <c r="E1309" s="276"/>
    </row>
    <row r="1310" spans="5:5">
      <c r="E1310" s="276"/>
    </row>
    <row r="1311" spans="5:5">
      <c r="E1311" s="276"/>
    </row>
    <row r="1312" spans="5:5">
      <c r="E1312" s="276"/>
    </row>
    <row r="1313" spans="5:5">
      <c r="E1313" s="276"/>
    </row>
    <row r="1314" spans="5:5">
      <c r="E1314" s="276"/>
    </row>
    <row r="1315" spans="5:5">
      <c r="E1315" s="276"/>
    </row>
    <row r="1316" spans="5:5">
      <c r="E1316" s="276"/>
    </row>
    <row r="1317" spans="5:5">
      <c r="E1317" s="276"/>
    </row>
    <row r="1318" spans="5:5">
      <c r="E1318" s="276"/>
    </row>
    <row r="1319" spans="5:5">
      <c r="E1319" s="276"/>
    </row>
    <row r="1320" spans="5:5">
      <c r="E1320" s="276"/>
    </row>
    <row r="1321" spans="5:5">
      <c r="E1321" s="276"/>
    </row>
    <row r="1322" spans="5:5">
      <c r="E1322" s="276"/>
    </row>
    <row r="1323" spans="5:5">
      <c r="E1323" s="276"/>
    </row>
    <row r="1324" spans="5:5">
      <c r="E1324" s="276"/>
    </row>
    <row r="1325" spans="5:5">
      <c r="E1325" s="276"/>
    </row>
    <row r="1326" spans="5:5">
      <c r="E1326" s="276"/>
    </row>
    <row r="1327" spans="5:5">
      <c r="E1327" s="276"/>
    </row>
    <row r="1328" spans="5:5">
      <c r="E1328" s="276"/>
    </row>
    <row r="1329" spans="5:5">
      <c r="E1329" s="276"/>
    </row>
    <row r="1330" spans="5:5">
      <c r="E1330" s="276"/>
    </row>
    <row r="1331" spans="5:5">
      <c r="E1331" s="276"/>
    </row>
    <row r="1332" spans="5:5">
      <c r="E1332" s="276"/>
    </row>
    <row r="1333" spans="5:5">
      <c r="E1333" s="276"/>
    </row>
    <row r="1334" spans="5:5">
      <c r="E1334" s="276"/>
    </row>
    <row r="1335" spans="5:5">
      <c r="E1335" s="276"/>
    </row>
    <row r="1336" spans="5:5">
      <c r="E1336" s="276"/>
    </row>
    <row r="1337" spans="5:5">
      <c r="E1337" s="276"/>
    </row>
    <row r="1338" spans="5:5">
      <c r="E1338" s="276"/>
    </row>
    <row r="1339" spans="5:5">
      <c r="E1339" s="276"/>
    </row>
    <row r="1340" spans="5:5">
      <c r="E1340" s="276"/>
    </row>
    <row r="1341" spans="5:5">
      <c r="E1341" s="276"/>
    </row>
    <row r="1342" spans="5:5">
      <c r="E1342" s="276"/>
    </row>
    <row r="1343" spans="5:5">
      <c r="E1343" s="276"/>
    </row>
    <row r="1344" spans="5:5">
      <c r="E1344" s="276"/>
    </row>
    <row r="1345" spans="5:5">
      <c r="E1345" s="276"/>
    </row>
    <row r="1346" spans="5:5">
      <c r="E1346" s="276"/>
    </row>
    <row r="1347" spans="5:5">
      <c r="E1347" s="276"/>
    </row>
    <row r="1348" spans="5:5">
      <c r="E1348" s="276"/>
    </row>
    <row r="1349" spans="5:5">
      <c r="E1349" s="276"/>
    </row>
    <row r="1350" spans="5:5">
      <c r="E1350" s="276"/>
    </row>
    <row r="1351" spans="5:5">
      <c r="E1351" s="276"/>
    </row>
    <row r="1352" spans="5:5">
      <c r="E1352" s="276"/>
    </row>
    <row r="1353" spans="5:5">
      <c r="E1353" s="276"/>
    </row>
    <row r="1354" spans="5:5">
      <c r="E1354" s="276"/>
    </row>
    <row r="1355" spans="5:5">
      <c r="E1355" s="276"/>
    </row>
    <row r="1356" spans="5:5">
      <c r="E1356" s="276"/>
    </row>
    <row r="1357" spans="5:5">
      <c r="E1357" s="276"/>
    </row>
    <row r="1358" spans="5:5">
      <c r="E1358" s="276"/>
    </row>
    <row r="1359" spans="5:5">
      <c r="E1359" s="276"/>
    </row>
    <row r="1360" spans="5:5">
      <c r="E1360" s="276"/>
    </row>
    <row r="1361" spans="5:5">
      <c r="E1361" s="276"/>
    </row>
    <row r="1362" spans="5:5">
      <c r="E1362" s="276"/>
    </row>
    <row r="1363" spans="5:5">
      <c r="E1363" s="276"/>
    </row>
    <row r="1364" spans="5:5">
      <c r="E1364" s="276"/>
    </row>
    <row r="1365" spans="5:5">
      <c r="E1365" s="276"/>
    </row>
    <row r="1366" spans="5:5">
      <c r="E1366" s="276"/>
    </row>
    <row r="1367" spans="5:5">
      <c r="E1367" s="276"/>
    </row>
    <row r="1368" spans="5:5">
      <c r="E1368" s="276"/>
    </row>
    <row r="1369" spans="5:5">
      <c r="E1369" s="276"/>
    </row>
    <row r="1370" spans="5:5">
      <c r="E1370" s="276"/>
    </row>
    <row r="1371" spans="5:5">
      <c r="E1371" s="276"/>
    </row>
    <row r="1372" spans="5:5">
      <c r="E1372" s="276"/>
    </row>
    <row r="1373" spans="5:5">
      <c r="E1373" s="276"/>
    </row>
    <row r="1374" spans="5:5">
      <c r="E1374" s="276"/>
    </row>
    <row r="1375" spans="5:5">
      <c r="E1375" s="276"/>
    </row>
    <row r="1376" spans="5:5">
      <c r="E1376" s="276"/>
    </row>
    <row r="1377" spans="5:5">
      <c r="E1377" s="276"/>
    </row>
    <row r="1378" spans="5:5">
      <c r="E1378" s="276"/>
    </row>
    <row r="1379" spans="5:5">
      <c r="E1379" s="276"/>
    </row>
    <row r="1380" spans="5:5">
      <c r="E1380" s="276"/>
    </row>
    <row r="1381" spans="5:5">
      <c r="E1381" s="276"/>
    </row>
    <row r="1382" spans="5:5">
      <c r="E1382" s="276"/>
    </row>
    <row r="1383" spans="5:5">
      <c r="E1383" s="276"/>
    </row>
    <row r="1384" spans="5:5">
      <c r="E1384" s="276"/>
    </row>
    <row r="1385" spans="5:5">
      <c r="E1385" s="276"/>
    </row>
    <row r="1386" spans="5:5">
      <c r="E1386" s="276"/>
    </row>
    <row r="1387" spans="5:5">
      <c r="E1387" s="276"/>
    </row>
    <row r="1388" spans="5:5">
      <c r="E1388" s="276"/>
    </row>
    <row r="1389" spans="5:5">
      <c r="E1389" s="276"/>
    </row>
    <row r="1390" spans="5:5">
      <c r="E1390" s="276"/>
    </row>
    <row r="1391" spans="5:5">
      <c r="E1391" s="276"/>
    </row>
    <row r="1392" spans="5:5">
      <c r="E1392" s="276"/>
    </row>
    <row r="1393" spans="5:5">
      <c r="E1393" s="276"/>
    </row>
    <row r="1394" spans="5:5">
      <c r="E1394" s="276"/>
    </row>
    <row r="1395" spans="5:5">
      <c r="E1395" s="276"/>
    </row>
    <row r="1396" spans="5:5">
      <c r="E1396" s="276"/>
    </row>
    <row r="1397" spans="5:5">
      <c r="E1397" s="276"/>
    </row>
    <row r="1398" spans="5:5">
      <c r="E1398" s="276"/>
    </row>
    <row r="1399" spans="5:5">
      <c r="E1399" s="276"/>
    </row>
    <row r="1400" spans="5:5">
      <c r="E1400" s="276"/>
    </row>
    <row r="1401" spans="5:5">
      <c r="E1401" s="276"/>
    </row>
    <row r="1402" spans="5:5">
      <c r="E1402" s="276"/>
    </row>
    <row r="1403" spans="5:5">
      <c r="E1403" s="276"/>
    </row>
    <row r="1404" spans="5:5">
      <c r="E1404" s="276"/>
    </row>
    <row r="1405" spans="5:5">
      <c r="E1405" s="276"/>
    </row>
    <row r="1406" spans="5:5">
      <c r="E1406" s="276"/>
    </row>
  </sheetData>
  <mergeCells count="12">
    <mergeCell ref="G7:G10"/>
    <mergeCell ref="I7:I10"/>
    <mergeCell ref="H7:H10"/>
    <mergeCell ref="D7:E10"/>
    <mergeCell ref="A4:B4"/>
    <mergeCell ref="C4:D4"/>
    <mergeCell ref="A5:B5"/>
    <mergeCell ref="F7:F10"/>
    <mergeCell ref="C7:C10"/>
    <mergeCell ref="A7:A10"/>
    <mergeCell ref="B7:B10"/>
    <mergeCell ref="A6:B6"/>
  </mergeCells>
  <phoneticPr fontId="0" type="noConversion"/>
  <printOptions horizontalCentered="1"/>
  <pageMargins left="0.39370078740157483" right="0.39370078740157483" top="0.39370078740157483" bottom="0.39370078740157483" header="0.31496062992125984" footer="0.31496062992125984"/>
  <pageSetup scale="63" fitToHeight="2" pageOrder="overThenDown" orientation="portrait" horizontalDpi="1200" verticalDpi="1200" r:id="rId1"/>
  <headerFooter alignWithMargins="0">
    <oddFooter>&amp;L&amp;"MetaNormalLF-Roman,Standard"&amp;9Statistisches Bundesamt, Fachserie 14, Reihe 2, 1.-3. Vj 2013</oddFooter>
  </headerFooter>
  <rowBreaks count="1" manualBreakCount="1">
    <brk id="76" min="2" max="8"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378"/>
  <sheetViews>
    <sheetView showGridLines="0" zoomScaleNormal="100" zoomScaleSheetLayoutView="100" workbookViewId="0">
      <pane ySplit="10" topLeftCell="A11" activePane="bottomLeft" state="frozen"/>
      <selection activeCell="H7" sqref="H7:H10"/>
      <selection pane="bottomLeft"/>
    </sheetView>
  </sheetViews>
  <sheetFormatPr baseColWidth="10" defaultColWidth="15.7109375" defaultRowHeight="23.25"/>
  <cols>
    <col min="1" max="1" width="5.7109375" style="262" customWidth="1"/>
    <col min="2" max="2" width="45.7109375" style="262" customWidth="1"/>
    <col min="3" max="3" width="15.7109375" style="262" customWidth="1"/>
    <col min="4" max="4" width="13.7109375" style="262" customWidth="1"/>
    <col min="5" max="5" width="1.7109375" style="277" customWidth="1"/>
    <col min="6" max="9" width="15.7109375" style="262" customWidth="1"/>
    <col min="10" max="22" width="18.7109375" style="262" customWidth="1"/>
    <col min="23" max="16384" width="15.7109375" style="262"/>
  </cols>
  <sheetData>
    <row r="1" spans="1:19" s="74" customFormat="1" ht="15.75" customHeight="1">
      <c r="A1" s="359" t="s">
        <v>365</v>
      </c>
      <c r="B1" s="359"/>
      <c r="C1" s="359"/>
      <c r="D1" s="360"/>
      <c r="E1" s="360"/>
      <c r="F1" s="360"/>
      <c r="G1" s="395"/>
      <c r="H1" s="360"/>
      <c r="I1" s="360"/>
    </row>
    <row r="2" spans="1:19" s="283" customFormat="1" ht="15.75" customHeight="1">
      <c r="A2" s="389" t="s">
        <v>303</v>
      </c>
      <c r="B2" s="389"/>
      <c r="C2" s="359"/>
      <c r="D2" s="359"/>
      <c r="E2" s="390"/>
      <c r="F2" s="360"/>
      <c r="G2" s="395"/>
      <c r="H2" s="360"/>
      <c r="I2" s="360"/>
    </row>
    <row r="3" spans="1:19" s="41" customFormat="1" ht="15.75" customHeight="1">
      <c r="A3" s="389" t="s">
        <v>228</v>
      </c>
      <c r="B3" s="394"/>
      <c r="C3" s="390"/>
      <c r="D3" s="390"/>
      <c r="E3" s="390"/>
      <c r="F3" s="360"/>
      <c r="G3" s="395"/>
      <c r="H3" s="360"/>
      <c r="I3" s="360"/>
    </row>
    <row r="4" spans="1:19" s="13" customFormat="1" ht="15.75" customHeight="1">
      <c r="A4" s="1009" t="s">
        <v>193</v>
      </c>
      <c r="B4" s="1009"/>
      <c r="C4" s="1010"/>
      <c r="D4" s="1010"/>
      <c r="E4" s="393"/>
      <c r="F4" s="393"/>
      <c r="G4" s="412"/>
      <c r="H4" s="393"/>
      <c r="I4" s="393"/>
    </row>
    <row r="5" spans="1:19" s="74" customFormat="1" ht="15.75" customHeight="1">
      <c r="A5" s="1009" t="s">
        <v>305</v>
      </c>
      <c r="B5" s="1009"/>
      <c r="C5" s="394"/>
      <c r="D5" s="395"/>
      <c r="E5" s="394"/>
      <c r="F5" s="360"/>
      <c r="G5" s="395"/>
      <c r="H5" s="360"/>
      <c r="I5" s="99"/>
    </row>
    <row r="6" spans="1:19" s="240" customFormat="1" ht="15.75" customHeight="1">
      <c r="A6" s="1011"/>
      <c r="B6" s="1011"/>
      <c r="C6" s="396"/>
      <c r="D6" s="247"/>
      <c r="E6" s="54"/>
      <c r="F6" s="247"/>
      <c r="G6" s="397"/>
      <c r="H6" s="397"/>
      <c r="I6" s="397"/>
    </row>
    <row r="7" spans="1:19" ht="15.75" customHeight="1">
      <c r="A7" s="986" t="s">
        <v>306</v>
      </c>
      <c r="B7" s="989" t="s">
        <v>229</v>
      </c>
      <c r="C7" s="1006" t="s">
        <v>308</v>
      </c>
      <c r="D7" s="1000" t="s">
        <v>309</v>
      </c>
      <c r="E7" s="1001"/>
      <c r="F7" s="992" t="s">
        <v>310</v>
      </c>
      <c r="G7" s="992" t="s">
        <v>311</v>
      </c>
      <c r="H7" s="995" t="s">
        <v>101</v>
      </c>
      <c r="I7" s="992" t="s">
        <v>247</v>
      </c>
      <c r="J7" s="308"/>
      <c r="K7" s="308"/>
      <c r="L7" s="308"/>
      <c r="M7" s="308"/>
      <c r="N7" s="308"/>
      <c r="O7" s="308"/>
      <c r="P7" s="308"/>
      <c r="Q7" s="308"/>
      <c r="R7" s="308"/>
      <c r="S7" s="308"/>
    </row>
    <row r="8" spans="1:19" ht="15.75" customHeight="1">
      <c r="A8" s="987"/>
      <c r="B8" s="990"/>
      <c r="C8" s="1007"/>
      <c r="D8" s="1002"/>
      <c r="E8" s="1003"/>
      <c r="F8" s="993"/>
      <c r="G8" s="993"/>
      <c r="H8" s="996"/>
      <c r="I8" s="993"/>
      <c r="J8" s="308"/>
      <c r="K8" s="308"/>
      <c r="L8" s="308"/>
      <c r="M8" s="308"/>
      <c r="N8" s="308"/>
      <c r="O8" s="308"/>
      <c r="P8" s="308"/>
      <c r="Q8" s="308"/>
      <c r="R8" s="308"/>
      <c r="S8" s="308"/>
    </row>
    <row r="9" spans="1:19" ht="15.75" customHeight="1">
      <c r="A9" s="987"/>
      <c r="B9" s="990"/>
      <c r="C9" s="1007"/>
      <c r="D9" s="1002"/>
      <c r="E9" s="1003"/>
      <c r="F9" s="993"/>
      <c r="G9" s="993"/>
      <c r="H9" s="996"/>
      <c r="I9" s="993"/>
      <c r="J9" s="308"/>
      <c r="K9" s="308"/>
      <c r="L9" s="308"/>
      <c r="M9" s="308"/>
      <c r="N9" s="308"/>
      <c r="O9" s="308"/>
      <c r="P9" s="308"/>
      <c r="Q9" s="308"/>
      <c r="R9" s="308"/>
      <c r="S9" s="308"/>
    </row>
    <row r="10" spans="1:19" ht="15.75" customHeight="1">
      <c r="A10" s="988"/>
      <c r="B10" s="991"/>
      <c r="C10" s="1008"/>
      <c r="D10" s="1004"/>
      <c r="E10" s="1005"/>
      <c r="F10" s="994"/>
      <c r="G10" s="994"/>
      <c r="H10" s="997"/>
      <c r="I10" s="994"/>
      <c r="J10" s="308"/>
      <c r="K10" s="308"/>
      <c r="L10" s="308"/>
      <c r="M10" s="308"/>
      <c r="N10" s="308"/>
      <c r="O10" s="308"/>
      <c r="P10" s="308"/>
      <c r="Q10" s="308"/>
      <c r="R10" s="308"/>
      <c r="S10" s="308"/>
    </row>
    <row r="11" spans="1:19" ht="15" customHeight="1">
      <c r="A11" s="308"/>
      <c r="B11" s="57"/>
      <c r="C11" s="61"/>
      <c r="D11" s="61"/>
      <c r="E11" s="63"/>
      <c r="F11" s="61"/>
      <c r="G11" s="61"/>
      <c r="H11" s="61"/>
      <c r="I11" s="61"/>
      <c r="J11" s="308"/>
      <c r="K11" s="308"/>
      <c r="L11" s="308"/>
      <c r="M11" s="308"/>
      <c r="N11" s="308"/>
      <c r="O11" s="308"/>
      <c r="P11" s="308"/>
      <c r="Q11" s="308"/>
      <c r="R11" s="308"/>
      <c r="S11" s="308"/>
    </row>
    <row r="12" spans="1:19" ht="15" customHeight="1">
      <c r="A12" s="399"/>
      <c r="B12" s="413" t="s">
        <v>267</v>
      </c>
      <c r="C12" s="118"/>
      <c r="D12" s="118"/>
      <c r="E12" s="63"/>
      <c r="F12" s="118"/>
      <c r="G12" s="118"/>
      <c r="H12" s="118"/>
      <c r="I12" s="118"/>
      <c r="J12" s="308"/>
      <c r="K12" s="308"/>
      <c r="L12" s="308"/>
      <c r="M12" s="308"/>
      <c r="N12" s="308"/>
      <c r="O12" s="308"/>
      <c r="P12" s="308"/>
      <c r="Q12" s="308"/>
      <c r="R12" s="308"/>
      <c r="S12" s="308"/>
    </row>
    <row r="13" spans="1:19" ht="15" customHeight="1">
      <c r="A13" s="399"/>
      <c r="B13" s="62"/>
      <c r="C13" s="214"/>
      <c r="D13" s="118"/>
      <c r="E13" s="291"/>
      <c r="F13" s="118"/>
      <c r="G13" s="118"/>
      <c r="H13" s="118"/>
      <c r="I13" s="118"/>
      <c r="J13" s="308"/>
      <c r="K13" s="308"/>
      <c r="L13" s="308"/>
      <c r="M13" s="308"/>
      <c r="N13" s="308"/>
      <c r="O13" s="308"/>
      <c r="P13" s="308"/>
      <c r="Q13" s="308"/>
      <c r="R13" s="308"/>
      <c r="S13" s="308"/>
    </row>
    <row r="14" spans="1:19" ht="15" customHeight="1">
      <c r="A14" s="29">
        <v>56</v>
      </c>
      <c r="B14" s="369" t="s">
        <v>230</v>
      </c>
      <c r="C14" s="214">
        <v>765075.29999999993</v>
      </c>
      <c r="D14" s="118">
        <v>205926.30000000002</v>
      </c>
      <c r="E14" s="223">
        <v>2</v>
      </c>
      <c r="F14" s="118">
        <v>24767.200000000001</v>
      </c>
      <c r="G14" s="118">
        <v>167273.4</v>
      </c>
      <c r="H14" s="118">
        <v>52143.7</v>
      </c>
      <c r="I14" s="118">
        <v>314964.7</v>
      </c>
      <c r="J14" s="308"/>
      <c r="K14" s="308"/>
      <c r="L14" s="308"/>
      <c r="M14" s="308"/>
      <c r="N14" s="308"/>
      <c r="O14" s="308"/>
      <c r="P14" s="308"/>
      <c r="Q14" s="308"/>
      <c r="R14" s="308"/>
      <c r="S14" s="308"/>
    </row>
    <row r="15" spans="1:19" ht="15" customHeight="1">
      <c r="A15" s="29"/>
      <c r="B15" s="4"/>
      <c r="C15" s="118"/>
      <c r="D15" s="118"/>
      <c r="E15" s="402"/>
      <c r="F15" s="118"/>
      <c r="G15" s="118"/>
      <c r="H15" s="118"/>
      <c r="I15" s="118"/>
      <c r="J15" s="308"/>
      <c r="K15" s="308"/>
      <c r="L15" s="308"/>
      <c r="M15" s="308"/>
      <c r="N15" s="308"/>
      <c r="O15" s="308"/>
      <c r="P15" s="308"/>
      <c r="Q15" s="308"/>
      <c r="R15" s="308"/>
      <c r="S15" s="308"/>
    </row>
    <row r="16" spans="1:19" s="74" customFormat="1" ht="15" customHeight="1">
      <c r="A16" s="29">
        <v>57</v>
      </c>
      <c r="B16" s="414" t="s">
        <v>231</v>
      </c>
      <c r="C16" s="118">
        <v>449167.9</v>
      </c>
      <c r="D16" s="118">
        <v>205644.1</v>
      </c>
      <c r="E16" s="118"/>
      <c r="F16" s="118">
        <v>24767.200000000001</v>
      </c>
      <c r="G16" s="118">
        <v>166646.5</v>
      </c>
      <c r="H16" s="118">
        <v>52110.1</v>
      </c>
      <c r="I16" s="118">
        <v>0</v>
      </c>
      <c r="J16" s="308"/>
      <c r="K16" s="308"/>
    </row>
    <row r="17" spans="1:19" s="74" customFormat="1" ht="15" customHeight="1">
      <c r="A17" s="29"/>
      <c r="B17" s="414"/>
      <c r="C17" s="118"/>
      <c r="D17" s="118"/>
      <c r="E17" s="118"/>
      <c r="F17" s="118"/>
      <c r="G17" s="118"/>
      <c r="H17" s="118"/>
      <c r="I17" s="118"/>
      <c r="J17" s="308"/>
      <c r="K17" s="308"/>
    </row>
    <row r="18" spans="1:19" s="74" customFormat="1" ht="15" customHeight="1">
      <c r="A18" s="29">
        <v>58</v>
      </c>
      <c r="B18" s="414" t="s">
        <v>232</v>
      </c>
      <c r="C18" s="118">
        <v>315907.40000000002</v>
      </c>
      <c r="D18" s="118">
        <v>282.2</v>
      </c>
      <c r="E18" s="118"/>
      <c r="F18" s="118">
        <v>0</v>
      </c>
      <c r="G18" s="118">
        <v>626.9</v>
      </c>
      <c r="H18" s="118">
        <v>33.6</v>
      </c>
      <c r="I18" s="118">
        <v>314964.7</v>
      </c>
      <c r="J18" s="308"/>
      <c r="K18" s="308"/>
    </row>
    <row r="19" spans="1:19" s="74" customFormat="1" ht="15" customHeight="1">
      <c r="A19" s="29"/>
      <c r="B19" s="414"/>
      <c r="C19" s="118"/>
      <c r="D19" s="118"/>
      <c r="E19" s="118"/>
      <c r="F19" s="118"/>
      <c r="G19" s="118"/>
      <c r="H19" s="118"/>
      <c r="I19" s="118"/>
      <c r="J19" s="308"/>
      <c r="K19" s="308"/>
    </row>
    <row r="20" spans="1:19" s="74" customFormat="1" ht="15" customHeight="1">
      <c r="A20" s="29"/>
      <c r="B20" s="4"/>
      <c r="C20" s="118"/>
      <c r="D20" s="118"/>
      <c r="E20" s="118"/>
      <c r="F20" s="118"/>
      <c r="G20" s="118"/>
      <c r="H20" s="118"/>
      <c r="I20" s="118"/>
      <c r="J20" s="308"/>
      <c r="K20" s="308"/>
    </row>
    <row r="21" spans="1:19" ht="15" customHeight="1">
      <c r="A21" s="29">
        <v>59</v>
      </c>
      <c r="B21" s="369" t="s">
        <v>233</v>
      </c>
      <c r="C21" s="118">
        <v>15409.1</v>
      </c>
      <c r="D21" s="118">
        <v>2427.8000000000002</v>
      </c>
      <c r="E21" s="118"/>
      <c r="F21" s="118">
        <v>0</v>
      </c>
      <c r="G21" s="118">
        <v>5330</v>
      </c>
      <c r="H21" s="118">
        <v>7492</v>
      </c>
      <c r="I21" s="118">
        <v>159.30000000000001</v>
      </c>
      <c r="J21" s="308"/>
      <c r="K21" s="308"/>
      <c r="L21" s="308"/>
      <c r="M21" s="308"/>
      <c r="N21" s="308"/>
      <c r="O21" s="308"/>
      <c r="P21" s="308"/>
      <c r="Q21" s="308"/>
      <c r="R21" s="308"/>
      <c r="S21" s="308"/>
    </row>
    <row r="22" spans="1:19" ht="15" customHeight="1">
      <c r="A22" s="29"/>
      <c r="B22" s="4"/>
      <c r="C22" s="118"/>
      <c r="D22" s="118"/>
      <c r="E22" s="118"/>
      <c r="F22" s="118"/>
      <c r="G22" s="118"/>
      <c r="H22" s="118"/>
      <c r="I22" s="118"/>
      <c r="J22" s="308"/>
      <c r="K22" s="308"/>
      <c r="L22" s="308"/>
      <c r="M22" s="308"/>
      <c r="N22" s="308"/>
      <c r="O22" s="308"/>
      <c r="P22" s="308"/>
      <c r="Q22" s="308"/>
      <c r="R22" s="308"/>
      <c r="S22" s="308"/>
    </row>
    <row r="23" spans="1:19" ht="15" customHeight="1">
      <c r="A23" s="29"/>
      <c r="B23" s="4" t="s">
        <v>455</v>
      </c>
      <c r="C23" s="118"/>
      <c r="D23" s="118"/>
      <c r="E23" s="118"/>
      <c r="F23" s="118"/>
      <c r="G23" s="118"/>
      <c r="H23" s="118"/>
      <c r="I23" s="118"/>
      <c r="J23" s="308"/>
      <c r="K23" s="308"/>
      <c r="L23" s="308"/>
      <c r="M23" s="308"/>
      <c r="N23" s="308"/>
      <c r="O23" s="308"/>
      <c r="P23" s="308"/>
      <c r="Q23" s="308"/>
      <c r="R23" s="308"/>
      <c r="S23" s="308"/>
    </row>
    <row r="24" spans="1:19" ht="15" customHeight="1">
      <c r="A24" s="29">
        <v>60</v>
      </c>
      <c r="B24" s="369" t="s">
        <v>234</v>
      </c>
      <c r="C24" s="118">
        <v>12097.400000000001</v>
      </c>
      <c r="D24" s="118">
        <v>7702.2</v>
      </c>
      <c r="E24" s="118"/>
      <c r="F24" s="118">
        <v>0</v>
      </c>
      <c r="G24" s="118">
        <v>3124.3</v>
      </c>
      <c r="H24" s="118">
        <v>591</v>
      </c>
      <c r="I24" s="118">
        <v>679.9</v>
      </c>
      <c r="J24" s="308"/>
      <c r="K24" s="308"/>
      <c r="L24" s="308"/>
      <c r="M24" s="308"/>
      <c r="N24" s="308"/>
      <c r="O24" s="308"/>
      <c r="P24" s="308"/>
      <c r="Q24" s="308"/>
      <c r="R24" s="308"/>
      <c r="S24" s="308"/>
    </row>
    <row r="25" spans="1:19" ht="15" customHeight="1">
      <c r="A25" s="29"/>
      <c r="B25" s="4"/>
      <c r="C25" s="118"/>
      <c r="D25" s="118"/>
      <c r="E25" s="118"/>
      <c r="F25" s="118"/>
      <c r="G25" s="118"/>
      <c r="H25" s="118"/>
      <c r="I25" s="118"/>
      <c r="J25" s="308"/>
      <c r="K25" s="308"/>
      <c r="L25" s="308"/>
      <c r="M25" s="308"/>
      <c r="N25" s="308"/>
      <c r="O25" s="308"/>
      <c r="P25" s="308"/>
      <c r="Q25" s="308"/>
      <c r="R25" s="308"/>
      <c r="S25" s="308"/>
    </row>
    <row r="26" spans="1:19" ht="15" customHeight="1">
      <c r="A26" s="29">
        <v>61</v>
      </c>
      <c r="B26" s="414" t="s">
        <v>235</v>
      </c>
      <c r="C26" s="118">
        <v>614.5</v>
      </c>
      <c r="D26" s="118">
        <v>66.599999999999994</v>
      </c>
      <c r="E26" s="118"/>
      <c r="F26" s="118">
        <v>0</v>
      </c>
      <c r="G26" s="118">
        <v>481.8</v>
      </c>
      <c r="H26" s="118">
        <v>64.7</v>
      </c>
      <c r="I26" s="118">
        <v>1.4</v>
      </c>
      <c r="J26" s="308"/>
      <c r="K26" s="308"/>
      <c r="L26" s="308"/>
      <c r="M26" s="308"/>
      <c r="N26" s="308"/>
      <c r="O26" s="308"/>
      <c r="P26" s="308"/>
      <c r="Q26" s="308"/>
      <c r="R26" s="308"/>
      <c r="S26" s="308"/>
    </row>
    <row r="27" spans="1:19" ht="15" customHeight="1">
      <c r="A27" s="29"/>
      <c r="B27" s="414"/>
      <c r="C27" s="118"/>
      <c r="D27" s="118"/>
      <c r="E27" s="118"/>
      <c r="F27" s="118"/>
      <c r="G27" s="118"/>
      <c r="H27" s="118"/>
      <c r="I27" s="118"/>
      <c r="J27" s="308"/>
      <c r="K27" s="308"/>
      <c r="L27" s="308"/>
      <c r="M27" s="308"/>
      <c r="N27" s="308"/>
      <c r="O27" s="308"/>
      <c r="P27" s="308"/>
      <c r="Q27" s="308"/>
      <c r="R27" s="308"/>
      <c r="S27" s="308"/>
    </row>
    <row r="28" spans="1:19" ht="15" customHeight="1">
      <c r="A28" s="29">
        <v>62</v>
      </c>
      <c r="B28" s="414" t="s">
        <v>236</v>
      </c>
      <c r="C28" s="118">
        <v>11482.9</v>
      </c>
      <c r="D28" s="118">
        <v>7635.6</v>
      </c>
      <c r="E28" s="118"/>
      <c r="F28" s="118">
        <v>0</v>
      </c>
      <c r="G28" s="118">
        <v>2642.5</v>
      </c>
      <c r="H28" s="118">
        <v>526.29999999999995</v>
      </c>
      <c r="I28" s="118">
        <v>678.5</v>
      </c>
      <c r="J28" s="308"/>
      <c r="K28" s="308"/>
      <c r="L28" s="308"/>
      <c r="M28" s="308"/>
      <c r="N28" s="308"/>
      <c r="O28" s="308"/>
      <c r="P28" s="308"/>
      <c r="Q28" s="308"/>
      <c r="R28" s="308"/>
      <c r="S28" s="308"/>
    </row>
    <row r="29" spans="1:19" ht="15" customHeight="1">
      <c r="A29" s="29"/>
      <c r="B29" s="4"/>
      <c r="C29" s="118"/>
      <c r="D29" s="118"/>
      <c r="E29" s="118"/>
      <c r="F29" s="118"/>
      <c r="G29" s="118"/>
      <c r="H29" s="118"/>
      <c r="I29" s="118"/>
      <c r="J29" s="308"/>
      <c r="K29" s="308"/>
      <c r="L29" s="308"/>
      <c r="M29" s="308"/>
      <c r="N29" s="308"/>
      <c r="O29" s="308"/>
      <c r="P29" s="308"/>
      <c r="Q29" s="308"/>
      <c r="R29" s="308"/>
      <c r="S29" s="308"/>
    </row>
    <row r="30" spans="1:19" ht="15" customHeight="1">
      <c r="A30" s="29"/>
      <c r="B30" s="415"/>
      <c r="C30" s="118"/>
      <c r="D30" s="118"/>
      <c r="E30" s="118"/>
      <c r="F30" s="118"/>
      <c r="G30" s="118"/>
      <c r="H30" s="118"/>
      <c r="I30" s="118"/>
      <c r="J30" s="308"/>
      <c r="K30" s="308"/>
      <c r="L30" s="308"/>
      <c r="M30" s="308"/>
      <c r="N30" s="308"/>
      <c r="O30" s="308"/>
      <c r="P30" s="308"/>
      <c r="Q30" s="308"/>
      <c r="R30" s="308"/>
      <c r="S30" s="308"/>
    </row>
    <row r="31" spans="1:19" ht="15" customHeight="1">
      <c r="A31" s="29">
        <v>63</v>
      </c>
      <c r="B31" s="369" t="s">
        <v>253</v>
      </c>
      <c r="C31" s="118">
        <v>411845.7</v>
      </c>
      <c r="D31" s="118">
        <v>28435.3</v>
      </c>
      <c r="E31" s="118"/>
      <c r="F31" s="118">
        <v>-780.8</v>
      </c>
      <c r="G31" s="118">
        <v>66633.5</v>
      </c>
      <c r="H31" s="118">
        <v>88224.3</v>
      </c>
      <c r="I31" s="118">
        <v>229333.40000000002</v>
      </c>
      <c r="J31" s="308"/>
      <c r="K31" s="308"/>
      <c r="L31" s="308"/>
      <c r="M31" s="308"/>
      <c r="N31" s="308"/>
      <c r="O31" s="308"/>
      <c r="P31" s="308"/>
      <c r="Q31" s="308"/>
      <c r="R31" s="308"/>
      <c r="S31" s="308"/>
    </row>
    <row r="32" spans="1:19" ht="15" customHeight="1">
      <c r="A32" s="29"/>
      <c r="B32" s="415"/>
      <c r="C32" s="118"/>
      <c r="D32" s="118"/>
      <c r="E32" s="118"/>
      <c r="F32" s="118"/>
      <c r="G32" s="118"/>
      <c r="H32" s="118"/>
      <c r="I32" s="118"/>
      <c r="J32" s="308"/>
      <c r="K32" s="308"/>
      <c r="L32" s="308"/>
      <c r="M32" s="308"/>
      <c r="N32" s="308"/>
      <c r="O32" s="308"/>
      <c r="P32" s="308"/>
      <c r="Q32" s="308"/>
      <c r="R32" s="308"/>
      <c r="S32" s="308"/>
    </row>
    <row r="33" spans="1:19" ht="15" customHeight="1">
      <c r="A33" s="29">
        <v>64</v>
      </c>
      <c r="B33" s="414" t="s">
        <v>235</v>
      </c>
      <c r="C33" s="118">
        <v>390994.1</v>
      </c>
      <c r="D33" s="118">
        <v>22753.3</v>
      </c>
      <c r="E33" s="118"/>
      <c r="F33" s="118">
        <v>0</v>
      </c>
      <c r="G33" s="118">
        <v>59803.5</v>
      </c>
      <c r="H33" s="118">
        <v>81165.100000000006</v>
      </c>
      <c r="I33" s="118">
        <v>227272.2</v>
      </c>
      <c r="J33" s="308"/>
      <c r="K33" s="308"/>
      <c r="L33" s="308"/>
      <c r="M33" s="308"/>
      <c r="N33" s="308"/>
      <c r="O33" s="308"/>
      <c r="P33" s="308"/>
      <c r="Q33" s="308"/>
      <c r="R33" s="308"/>
      <c r="S33" s="308"/>
    </row>
    <row r="34" spans="1:19" s="74" customFormat="1" ht="15" customHeight="1">
      <c r="A34" s="29"/>
      <c r="B34" s="369"/>
      <c r="C34" s="118"/>
      <c r="D34" s="416"/>
      <c r="E34" s="416"/>
      <c r="F34" s="416"/>
      <c r="G34" s="416"/>
      <c r="H34" s="416"/>
      <c r="I34" s="416"/>
      <c r="J34" s="308"/>
      <c r="K34" s="308"/>
    </row>
    <row r="35" spans="1:19" s="74" customFormat="1" ht="15" customHeight="1">
      <c r="A35" s="29">
        <v>65</v>
      </c>
      <c r="B35" s="403" t="s">
        <v>309</v>
      </c>
      <c r="C35" s="118">
        <v>121194.5</v>
      </c>
      <c r="D35" s="118">
        <v>11791.2</v>
      </c>
      <c r="E35" s="118"/>
      <c r="F35" s="118">
        <v>0</v>
      </c>
      <c r="G35" s="118">
        <v>31755.200000000001</v>
      </c>
      <c r="H35" s="118">
        <v>2125.0000000000005</v>
      </c>
      <c r="I35" s="118">
        <v>75523.100000000006</v>
      </c>
      <c r="J35" s="308"/>
      <c r="K35" s="308"/>
    </row>
    <row r="36" spans="1:19" s="74" customFormat="1" ht="15" customHeight="1">
      <c r="A36" s="29"/>
      <c r="B36" s="403"/>
      <c r="C36" s="118"/>
      <c r="D36" s="118"/>
      <c r="E36" s="118"/>
      <c r="F36" s="118"/>
      <c r="G36" s="118"/>
      <c r="H36" s="118"/>
      <c r="I36" s="118"/>
      <c r="J36" s="308"/>
      <c r="K36" s="308"/>
    </row>
    <row r="37" spans="1:19" s="74" customFormat="1" ht="15" customHeight="1">
      <c r="A37" s="29">
        <v>66</v>
      </c>
      <c r="B37" s="403" t="s">
        <v>311</v>
      </c>
      <c r="C37" s="118">
        <v>70565</v>
      </c>
      <c r="D37" s="118">
        <v>2011.2</v>
      </c>
      <c r="E37" s="118"/>
      <c r="F37" s="118">
        <v>0</v>
      </c>
      <c r="G37" s="118">
        <v>21216.699999999997</v>
      </c>
      <c r="H37" s="118">
        <v>47305.7</v>
      </c>
      <c r="I37" s="118">
        <v>31.4</v>
      </c>
      <c r="J37" s="308"/>
      <c r="K37" s="308"/>
    </row>
    <row r="38" spans="1:19" s="74" customFormat="1" ht="15" customHeight="1">
      <c r="A38" s="29"/>
      <c r="B38" s="403"/>
      <c r="C38" s="118"/>
      <c r="D38" s="118"/>
      <c r="E38" s="118"/>
      <c r="F38" s="118"/>
      <c r="G38" s="118"/>
      <c r="H38" s="118"/>
      <c r="I38" s="118"/>
      <c r="J38" s="308"/>
      <c r="K38" s="308"/>
    </row>
    <row r="39" spans="1:19" s="74" customFormat="1" ht="15" customHeight="1">
      <c r="A39" s="29">
        <v>67</v>
      </c>
      <c r="B39" s="406" t="s">
        <v>213</v>
      </c>
      <c r="C39" s="118">
        <v>199234.59999999998</v>
      </c>
      <c r="D39" s="118">
        <v>8950.9</v>
      </c>
      <c r="E39" s="118"/>
      <c r="F39" s="118">
        <v>0</v>
      </c>
      <c r="G39" s="118">
        <v>6831.5999999999995</v>
      </c>
      <c r="H39" s="118">
        <v>31734.399999999998</v>
      </c>
      <c r="I39" s="118">
        <v>151717.69999999998</v>
      </c>
      <c r="J39" s="308"/>
      <c r="K39" s="308"/>
    </row>
    <row r="40" spans="1:19" s="74" customFormat="1" ht="15" customHeight="1">
      <c r="A40" s="29"/>
      <c r="B40" s="369"/>
      <c r="C40" s="118"/>
      <c r="D40" s="118"/>
      <c r="E40" s="118"/>
      <c r="F40" s="118"/>
      <c r="G40" s="118"/>
      <c r="H40" s="118"/>
      <c r="I40" s="118"/>
      <c r="J40" s="308"/>
      <c r="K40" s="308"/>
    </row>
    <row r="41" spans="1:19" ht="15" customHeight="1">
      <c r="A41" s="29">
        <v>68</v>
      </c>
      <c r="B41" s="417" t="s">
        <v>586</v>
      </c>
      <c r="C41" s="118">
        <v>20851.599999999999</v>
      </c>
      <c r="D41" s="118">
        <v>5682</v>
      </c>
      <c r="E41" s="118"/>
      <c r="F41" s="118">
        <v>-780.8</v>
      </c>
      <c r="G41" s="118">
        <v>6830</v>
      </c>
      <c r="H41" s="118">
        <v>7059.1999999999989</v>
      </c>
      <c r="I41" s="118">
        <v>2061.1999999999998</v>
      </c>
      <c r="J41" s="308"/>
      <c r="K41" s="308"/>
      <c r="L41" s="308"/>
      <c r="M41" s="308"/>
      <c r="N41" s="308"/>
      <c r="O41" s="308"/>
      <c r="P41" s="308"/>
      <c r="Q41" s="308"/>
      <c r="R41" s="308"/>
      <c r="S41" s="308"/>
    </row>
    <row r="42" spans="1:19" ht="15" customHeight="1">
      <c r="A42" s="29"/>
      <c r="B42" s="415"/>
      <c r="C42" s="118"/>
      <c r="D42" s="118"/>
      <c r="E42" s="118"/>
      <c r="F42" s="118"/>
      <c r="G42" s="118"/>
      <c r="H42" s="118"/>
      <c r="I42" s="118"/>
      <c r="J42" s="308"/>
      <c r="K42" s="308"/>
      <c r="L42" s="308"/>
      <c r="M42" s="308"/>
      <c r="N42" s="308"/>
      <c r="O42" s="308"/>
      <c r="P42" s="308"/>
      <c r="Q42" s="308"/>
      <c r="R42" s="308"/>
      <c r="S42" s="308"/>
    </row>
    <row r="43" spans="1:19" ht="15" customHeight="1">
      <c r="A43" s="29"/>
      <c r="B43" s="415"/>
      <c r="C43" s="118"/>
      <c r="D43" s="118"/>
      <c r="E43" s="118"/>
      <c r="F43" s="118"/>
      <c r="G43" s="118"/>
      <c r="H43" s="118"/>
      <c r="I43" s="118"/>
      <c r="J43" s="308"/>
      <c r="K43" s="308"/>
      <c r="L43" s="308"/>
      <c r="M43" s="308"/>
      <c r="N43" s="308"/>
      <c r="O43" s="308"/>
      <c r="P43" s="308"/>
      <c r="Q43" s="308"/>
      <c r="R43" s="308"/>
      <c r="S43" s="308"/>
    </row>
    <row r="44" spans="1:19" ht="15" customHeight="1">
      <c r="A44" s="29">
        <v>69</v>
      </c>
      <c r="B44" s="369" t="s">
        <v>271</v>
      </c>
      <c r="C44" s="118">
        <v>41887.800000000003</v>
      </c>
      <c r="D44" s="118">
        <v>9553.6</v>
      </c>
      <c r="E44" s="118"/>
      <c r="F44" s="118">
        <v>0</v>
      </c>
      <c r="G44" s="118">
        <v>12603.6</v>
      </c>
      <c r="H44" s="118">
        <v>18248.5</v>
      </c>
      <c r="I44" s="118">
        <v>1482.1</v>
      </c>
      <c r="J44" s="308"/>
      <c r="K44" s="308"/>
      <c r="L44" s="308"/>
      <c r="M44" s="308"/>
      <c r="N44" s="308"/>
      <c r="O44" s="308"/>
      <c r="P44" s="308"/>
      <c r="Q44" s="308"/>
      <c r="R44" s="308"/>
      <c r="S44" s="308"/>
    </row>
    <row r="45" spans="1:19" ht="15" customHeight="1">
      <c r="A45" s="29"/>
      <c r="B45" s="417"/>
      <c r="C45" s="118"/>
      <c r="D45" s="118"/>
      <c r="E45" s="118"/>
      <c r="F45" s="118"/>
      <c r="G45" s="118"/>
      <c r="H45" s="118"/>
      <c r="I45" s="118"/>
      <c r="J45" s="308"/>
      <c r="K45" s="308"/>
      <c r="L45" s="308"/>
      <c r="M45" s="308"/>
      <c r="N45" s="308"/>
      <c r="O45" s="308"/>
      <c r="P45" s="308"/>
      <c r="Q45" s="308"/>
      <c r="R45" s="308"/>
      <c r="S45" s="308"/>
    </row>
    <row r="46" spans="1:19" s="74" customFormat="1" ht="15" customHeight="1">
      <c r="A46" s="29">
        <v>70</v>
      </c>
      <c r="B46" s="414" t="s">
        <v>237</v>
      </c>
      <c r="C46" s="118">
        <v>38478.300000000003</v>
      </c>
      <c r="D46" s="118">
        <v>9040.1</v>
      </c>
      <c r="E46" s="63"/>
      <c r="F46" s="118">
        <v>0</v>
      </c>
      <c r="G46" s="118">
        <v>11353.1</v>
      </c>
      <c r="H46" s="63">
        <v>16920.3</v>
      </c>
      <c r="I46" s="118">
        <v>1164.8</v>
      </c>
      <c r="J46" s="308"/>
      <c r="K46" s="308"/>
    </row>
    <row r="47" spans="1:19" s="74" customFormat="1" ht="15" customHeight="1">
      <c r="A47" s="29"/>
      <c r="B47" s="414"/>
      <c r="C47" s="118"/>
      <c r="D47" s="118"/>
      <c r="E47" s="63"/>
      <c r="F47" s="118"/>
      <c r="G47" s="118"/>
      <c r="H47" s="63"/>
      <c r="I47" s="118"/>
      <c r="J47" s="308"/>
      <c r="K47" s="308"/>
    </row>
    <row r="48" spans="1:19" s="74" customFormat="1" ht="15" customHeight="1">
      <c r="A48" s="29">
        <v>71</v>
      </c>
      <c r="B48" s="414" t="s">
        <v>238</v>
      </c>
      <c r="C48" s="118">
        <v>3409.5</v>
      </c>
      <c r="D48" s="118">
        <v>513.5</v>
      </c>
      <c r="E48" s="63"/>
      <c r="F48" s="118">
        <v>0</v>
      </c>
      <c r="G48" s="118">
        <v>1250.5</v>
      </c>
      <c r="H48" s="63">
        <v>1328.2</v>
      </c>
      <c r="I48" s="118">
        <v>317.3</v>
      </c>
      <c r="J48" s="308"/>
      <c r="K48" s="308"/>
    </row>
    <row r="49" spans="1:19" s="74" customFormat="1" ht="15" customHeight="1">
      <c r="A49" s="29"/>
      <c r="B49" s="4"/>
      <c r="C49" s="63"/>
      <c r="D49" s="118"/>
      <c r="E49" s="63"/>
      <c r="F49" s="118"/>
      <c r="G49" s="118"/>
      <c r="H49" s="63"/>
      <c r="I49" s="118"/>
      <c r="J49" s="308"/>
      <c r="K49" s="308"/>
    </row>
    <row r="50" spans="1:19" s="74" customFormat="1" ht="15" customHeight="1">
      <c r="A50" s="29"/>
      <c r="B50" s="4"/>
      <c r="C50" s="63"/>
      <c r="D50" s="63"/>
      <c r="E50" s="63"/>
      <c r="F50" s="63"/>
      <c r="G50" s="63"/>
      <c r="H50" s="63"/>
      <c r="I50" s="63"/>
      <c r="J50" s="308"/>
      <c r="K50" s="308"/>
    </row>
    <row r="51" spans="1:19" ht="15" customHeight="1">
      <c r="A51" s="29">
        <v>72</v>
      </c>
      <c r="B51" s="369" t="s">
        <v>254</v>
      </c>
      <c r="C51" s="118">
        <v>395968.4</v>
      </c>
      <c r="D51" s="118">
        <v>20949.2</v>
      </c>
      <c r="E51" s="118"/>
      <c r="F51" s="118">
        <v>0</v>
      </c>
      <c r="G51" s="118">
        <v>23778.6</v>
      </c>
      <c r="H51" s="118">
        <v>30948.799999999999</v>
      </c>
      <c r="I51" s="118">
        <v>152101.4</v>
      </c>
      <c r="J51" s="308"/>
      <c r="K51" s="308"/>
      <c r="L51" s="308"/>
      <c r="M51" s="308"/>
      <c r="N51" s="308"/>
      <c r="O51" s="308"/>
      <c r="P51" s="308"/>
      <c r="Q51" s="308"/>
      <c r="R51" s="308"/>
      <c r="S51" s="308"/>
    </row>
    <row r="52" spans="1:19" ht="15" customHeight="1">
      <c r="A52" s="29"/>
      <c r="B52" s="415"/>
      <c r="C52" s="118"/>
      <c r="D52" s="118"/>
      <c r="E52" s="118"/>
      <c r="F52" s="118"/>
      <c r="G52" s="118"/>
      <c r="H52" s="118"/>
      <c r="I52" s="118"/>
      <c r="J52" s="308"/>
      <c r="K52" s="308"/>
      <c r="L52" s="308"/>
      <c r="M52" s="308"/>
      <c r="N52" s="308"/>
      <c r="O52" s="308"/>
      <c r="P52" s="308"/>
      <c r="Q52" s="308"/>
      <c r="R52" s="308"/>
      <c r="S52" s="308"/>
    </row>
    <row r="53" spans="1:19" ht="15" customHeight="1">
      <c r="A53" s="29"/>
      <c r="B53" s="415"/>
      <c r="C53" s="118"/>
      <c r="D53" s="118"/>
      <c r="E53" s="118"/>
      <c r="F53" s="118"/>
      <c r="G53" s="118"/>
      <c r="H53" s="118"/>
      <c r="I53" s="118"/>
      <c r="J53" s="308"/>
      <c r="K53" s="308"/>
      <c r="L53" s="308"/>
      <c r="M53" s="308"/>
      <c r="N53" s="308"/>
      <c r="O53" s="308"/>
      <c r="P53" s="308"/>
      <c r="Q53" s="308"/>
      <c r="R53" s="308"/>
      <c r="S53" s="308"/>
    </row>
    <row r="54" spans="1:19" ht="15" customHeight="1">
      <c r="A54" s="29">
        <v>73</v>
      </c>
      <c r="B54" s="398" t="s">
        <v>273</v>
      </c>
      <c r="C54" s="298">
        <v>850346.9</v>
      </c>
      <c r="D54" s="295">
        <v>233096</v>
      </c>
      <c r="E54" s="295"/>
      <c r="F54" s="295">
        <v>23986.400000000001</v>
      </c>
      <c r="G54" s="295">
        <v>231186.19999999998</v>
      </c>
      <c r="H54" s="295">
        <v>135750.70000000001</v>
      </c>
      <c r="I54" s="295">
        <v>394518</v>
      </c>
      <c r="J54" s="308"/>
      <c r="K54" s="308"/>
      <c r="L54" s="308"/>
      <c r="M54" s="308"/>
      <c r="N54" s="308"/>
      <c r="O54" s="308"/>
      <c r="P54" s="308"/>
      <c r="Q54" s="308"/>
      <c r="R54" s="308"/>
      <c r="S54" s="308"/>
    </row>
    <row r="55" spans="1:19" ht="15" customHeight="1">
      <c r="A55" s="29"/>
      <c r="B55" s="415"/>
      <c r="C55" s="295"/>
      <c r="D55" s="295"/>
      <c r="E55" s="295"/>
      <c r="F55" s="295"/>
      <c r="G55" s="295"/>
      <c r="H55" s="295"/>
      <c r="I55" s="295"/>
      <c r="J55" s="308"/>
      <c r="K55" s="308"/>
      <c r="L55" s="308"/>
      <c r="M55" s="308"/>
      <c r="N55" s="308"/>
      <c r="O55" s="308"/>
      <c r="P55" s="308"/>
      <c r="Q55" s="308"/>
      <c r="R55" s="308"/>
      <c r="S55" s="308"/>
    </row>
    <row r="56" spans="1:19" ht="15" customHeight="1">
      <c r="A56" s="29"/>
      <c r="B56" s="415"/>
      <c r="C56" s="118"/>
      <c r="D56" s="118"/>
      <c r="E56" s="118"/>
      <c r="F56" s="118"/>
      <c r="G56" s="118"/>
      <c r="H56" s="118"/>
      <c r="I56" s="118"/>
      <c r="J56" s="308"/>
      <c r="K56" s="308"/>
      <c r="L56" s="308"/>
      <c r="M56" s="308"/>
      <c r="N56" s="308"/>
      <c r="O56" s="308"/>
      <c r="P56" s="308"/>
      <c r="Q56" s="308"/>
      <c r="R56" s="308"/>
      <c r="S56" s="308"/>
    </row>
    <row r="57" spans="1:19" ht="15" customHeight="1">
      <c r="A57" s="29">
        <v>74</v>
      </c>
      <c r="B57" s="369" t="s">
        <v>274</v>
      </c>
      <c r="C57" s="118">
        <v>9177.1</v>
      </c>
      <c r="D57" s="118">
        <v>4846.3</v>
      </c>
      <c r="E57" s="118"/>
      <c r="F57" s="118">
        <v>0</v>
      </c>
      <c r="G57" s="118">
        <v>979.6</v>
      </c>
      <c r="H57" s="118">
        <v>3235.4</v>
      </c>
      <c r="I57" s="118">
        <v>115.8</v>
      </c>
      <c r="J57" s="308"/>
      <c r="K57" s="308"/>
      <c r="L57" s="308"/>
      <c r="M57" s="308"/>
      <c r="N57" s="308"/>
      <c r="O57" s="308"/>
      <c r="P57" s="308"/>
      <c r="Q57" s="308"/>
      <c r="R57" s="308"/>
      <c r="S57" s="308"/>
    </row>
    <row r="58" spans="1:19" ht="15" customHeight="1">
      <c r="A58" s="29"/>
      <c r="B58" s="415"/>
      <c r="C58" s="118"/>
      <c r="D58" s="118"/>
      <c r="E58" s="118"/>
      <c r="F58" s="118"/>
      <c r="G58" s="118"/>
      <c r="H58" s="118"/>
      <c r="I58" s="118"/>
      <c r="J58" s="308"/>
      <c r="K58" s="308"/>
      <c r="L58" s="308"/>
      <c r="M58" s="308"/>
      <c r="N58" s="308"/>
      <c r="O58" s="308"/>
      <c r="P58" s="308"/>
      <c r="Q58" s="308"/>
      <c r="R58" s="308"/>
      <c r="S58" s="308"/>
    </row>
    <row r="59" spans="1:19" s="74" customFormat="1" ht="15" customHeight="1">
      <c r="A59" s="29">
        <v>75</v>
      </c>
      <c r="B59" s="414" t="s">
        <v>239</v>
      </c>
      <c r="C59" s="118">
        <v>4095.7000000000003</v>
      </c>
      <c r="D59" s="118">
        <v>878.9</v>
      </c>
      <c r="E59" s="63"/>
      <c r="F59" s="118">
        <v>0</v>
      </c>
      <c r="G59" s="118">
        <v>383.4</v>
      </c>
      <c r="H59" s="63">
        <v>2725.3</v>
      </c>
      <c r="I59" s="118">
        <v>108.1</v>
      </c>
      <c r="J59" s="308"/>
      <c r="K59" s="308"/>
    </row>
    <row r="60" spans="1:19" s="74" customFormat="1" ht="15" customHeight="1">
      <c r="A60" s="29"/>
      <c r="B60" s="414"/>
      <c r="C60" s="118"/>
      <c r="D60" s="118"/>
      <c r="E60" s="63"/>
      <c r="F60" s="118"/>
      <c r="G60" s="118"/>
      <c r="H60" s="63"/>
      <c r="I60" s="118"/>
      <c r="J60" s="308"/>
      <c r="K60" s="308"/>
    </row>
    <row r="61" spans="1:19" s="74" customFormat="1" ht="15" customHeight="1">
      <c r="A61" s="29">
        <v>76</v>
      </c>
      <c r="B61" s="414" t="s">
        <v>240</v>
      </c>
      <c r="C61" s="118">
        <v>5081.4000000000005</v>
      </c>
      <c r="D61" s="118">
        <v>3967.4</v>
      </c>
      <c r="E61" s="63"/>
      <c r="F61" s="118">
        <v>0</v>
      </c>
      <c r="G61" s="118">
        <v>596.20000000000005</v>
      </c>
      <c r="H61" s="63">
        <v>510.1</v>
      </c>
      <c r="I61" s="118">
        <v>7.7</v>
      </c>
      <c r="J61" s="308"/>
      <c r="K61" s="308"/>
    </row>
    <row r="62" spans="1:19" s="74" customFormat="1" ht="15" customHeight="1">
      <c r="A62" s="29"/>
      <c r="B62" s="414"/>
      <c r="C62" s="118"/>
      <c r="D62" s="118"/>
      <c r="E62" s="63"/>
      <c r="F62" s="118"/>
      <c r="G62" s="118"/>
      <c r="H62" s="63"/>
      <c r="I62" s="118"/>
      <c r="J62" s="308"/>
      <c r="K62" s="308"/>
    </row>
    <row r="63" spans="1:19" s="74" customFormat="1" ht="15" customHeight="1">
      <c r="A63" s="29"/>
      <c r="B63" s="4"/>
      <c r="C63" s="118"/>
      <c r="D63" s="118"/>
      <c r="E63" s="63"/>
      <c r="F63" s="118"/>
      <c r="G63" s="118"/>
      <c r="H63" s="63"/>
      <c r="I63" s="118"/>
      <c r="J63" s="308"/>
      <c r="K63" s="308"/>
    </row>
    <row r="64" spans="1:19" s="74" customFormat="1" ht="15" customHeight="1">
      <c r="A64" s="29">
        <v>77</v>
      </c>
      <c r="B64" s="369" t="s">
        <v>223</v>
      </c>
      <c r="C64" s="118">
        <v>14365.9</v>
      </c>
      <c r="D64" s="118">
        <v>315</v>
      </c>
      <c r="E64" s="118"/>
      <c r="F64" s="118">
        <v>0</v>
      </c>
      <c r="G64" s="118">
        <v>8112.2</v>
      </c>
      <c r="H64" s="118">
        <v>5937</v>
      </c>
      <c r="I64" s="118">
        <v>1.7</v>
      </c>
      <c r="J64" s="308"/>
      <c r="K64" s="308"/>
    </row>
    <row r="65" spans="1:11" s="74" customFormat="1" ht="15" customHeight="1">
      <c r="A65" s="29"/>
      <c r="B65" s="4"/>
      <c r="C65" s="118"/>
      <c r="D65" s="118"/>
      <c r="E65" s="118"/>
      <c r="F65" s="118"/>
      <c r="G65" s="118"/>
      <c r="H65" s="118"/>
      <c r="I65" s="118"/>
      <c r="J65" s="308"/>
      <c r="K65" s="308"/>
    </row>
    <row r="66" spans="1:11" s="74" customFormat="1" ht="15" customHeight="1">
      <c r="A66" s="29">
        <v>78</v>
      </c>
      <c r="B66" s="414" t="s">
        <v>224</v>
      </c>
      <c r="C66" s="118">
        <v>14294.600000000002</v>
      </c>
      <c r="D66" s="118">
        <v>246.8</v>
      </c>
      <c r="E66" s="118"/>
      <c r="F66" s="118">
        <v>0</v>
      </c>
      <c r="G66" s="118">
        <v>8109.2000000000007</v>
      </c>
      <c r="H66" s="118">
        <v>5936.9000000000005</v>
      </c>
      <c r="I66" s="118">
        <v>1.7</v>
      </c>
      <c r="J66" s="308"/>
      <c r="K66" s="308"/>
    </row>
    <row r="67" spans="1:11" s="74" customFormat="1" ht="15" customHeight="1">
      <c r="A67" s="29"/>
      <c r="B67" s="4"/>
      <c r="J67" s="308"/>
      <c r="K67" s="308"/>
    </row>
    <row r="68" spans="1:11" s="74" customFormat="1" ht="15" customHeight="1">
      <c r="A68" s="29">
        <v>79</v>
      </c>
      <c r="B68" s="403" t="s">
        <v>235</v>
      </c>
      <c r="C68" s="118">
        <v>11070.400000000001</v>
      </c>
      <c r="D68" s="118">
        <v>0</v>
      </c>
      <c r="E68" s="63"/>
      <c r="F68" s="118">
        <v>0</v>
      </c>
      <c r="G68" s="118">
        <v>6321.1</v>
      </c>
      <c r="H68" s="118">
        <v>4747.6000000000004</v>
      </c>
      <c r="I68" s="118">
        <v>1.7</v>
      </c>
      <c r="J68" s="308"/>
      <c r="K68" s="308"/>
    </row>
    <row r="69" spans="1:11" s="74" customFormat="1" ht="15" customHeight="1">
      <c r="A69" s="29"/>
      <c r="B69" s="4"/>
      <c r="C69" s="118"/>
      <c r="D69" s="118"/>
      <c r="E69" s="118"/>
      <c r="F69" s="118"/>
      <c r="G69" s="118"/>
      <c r="H69" s="118"/>
      <c r="I69" s="118"/>
      <c r="J69" s="308"/>
      <c r="K69" s="308"/>
    </row>
    <row r="70" spans="1:11" s="74" customFormat="1" ht="15" customHeight="1">
      <c r="A70" s="29">
        <v>80</v>
      </c>
      <c r="B70" s="418" t="s">
        <v>309</v>
      </c>
      <c r="C70" s="118">
        <v>3712.2999999999997</v>
      </c>
      <c r="D70" s="118">
        <v>0</v>
      </c>
      <c r="E70" s="118"/>
      <c r="F70" s="118">
        <v>0</v>
      </c>
      <c r="G70" s="118">
        <v>3560.1</v>
      </c>
      <c r="H70" s="118">
        <v>152.19999999999999</v>
      </c>
      <c r="I70" s="118">
        <v>0</v>
      </c>
      <c r="J70" s="308"/>
      <c r="K70" s="308"/>
    </row>
    <row r="71" spans="1:11" s="74" customFormat="1" ht="15" customHeight="1">
      <c r="A71" s="29"/>
      <c r="B71" s="418"/>
      <c r="C71" s="118"/>
      <c r="D71" s="118"/>
      <c r="E71" s="118"/>
      <c r="F71" s="118"/>
      <c r="G71" s="118"/>
      <c r="H71" s="118"/>
      <c r="I71" s="118"/>
      <c r="J71" s="308"/>
      <c r="K71" s="308"/>
    </row>
    <row r="72" spans="1:11" s="74" customFormat="1" ht="15" customHeight="1">
      <c r="A72" s="29">
        <v>81</v>
      </c>
      <c r="B72" s="418" t="s">
        <v>311</v>
      </c>
      <c r="C72" s="118">
        <v>6082.7000000000007</v>
      </c>
      <c r="D72" s="118">
        <v>0</v>
      </c>
      <c r="E72" s="63"/>
      <c r="F72" s="118">
        <v>0</v>
      </c>
      <c r="G72" s="118">
        <v>1825.1</v>
      </c>
      <c r="H72" s="118">
        <v>4257.6000000000004</v>
      </c>
      <c r="I72" s="118">
        <v>0</v>
      </c>
      <c r="J72" s="308"/>
      <c r="K72" s="308"/>
    </row>
    <row r="73" spans="1:11" s="74" customFormat="1" ht="15" customHeight="1">
      <c r="A73" s="29"/>
      <c r="B73" s="418"/>
      <c r="C73" s="118"/>
      <c r="D73" s="118"/>
      <c r="E73" s="63"/>
      <c r="F73" s="118"/>
      <c r="G73" s="118"/>
      <c r="H73" s="118"/>
      <c r="I73" s="118"/>
      <c r="J73" s="308"/>
      <c r="K73" s="308"/>
    </row>
    <row r="74" spans="1:11" s="74" customFormat="1" ht="15" customHeight="1">
      <c r="A74" s="29">
        <v>82</v>
      </c>
      <c r="B74" s="418" t="s">
        <v>336</v>
      </c>
      <c r="C74" s="118">
        <v>861.5</v>
      </c>
      <c r="D74" s="118">
        <v>0</v>
      </c>
      <c r="E74" s="63"/>
      <c r="F74" s="118">
        <v>0</v>
      </c>
      <c r="G74" s="118">
        <v>556.1</v>
      </c>
      <c r="H74" s="118">
        <v>305.39999999999998</v>
      </c>
      <c r="I74" s="118">
        <v>0</v>
      </c>
      <c r="J74" s="308"/>
      <c r="K74" s="308"/>
    </row>
    <row r="75" spans="1:11" s="74" customFormat="1" ht="15" customHeight="1">
      <c r="A75" s="29"/>
      <c r="B75" s="4"/>
      <c r="C75" s="118"/>
      <c r="D75" s="118"/>
      <c r="E75" s="63"/>
      <c r="F75" s="118"/>
      <c r="G75" s="118"/>
      <c r="H75" s="118"/>
      <c r="I75" s="118"/>
      <c r="J75" s="308"/>
      <c r="K75" s="308"/>
    </row>
    <row r="76" spans="1:11" s="74" customFormat="1" ht="15" customHeight="1">
      <c r="A76" s="29">
        <v>83</v>
      </c>
      <c r="B76" s="409" t="s">
        <v>213</v>
      </c>
      <c r="C76" s="118">
        <v>413.9</v>
      </c>
      <c r="D76" s="118">
        <v>0</v>
      </c>
      <c r="E76" s="118"/>
      <c r="F76" s="118">
        <v>0</v>
      </c>
      <c r="G76" s="118">
        <v>379.8</v>
      </c>
      <c r="H76" s="118">
        <v>32.4</v>
      </c>
      <c r="I76" s="118">
        <v>1.7</v>
      </c>
      <c r="J76" s="308"/>
      <c r="K76" s="308"/>
    </row>
    <row r="77" spans="1:11" s="74" customFormat="1" ht="15" customHeight="1">
      <c r="A77" s="29"/>
      <c r="B77" s="4"/>
      <c r="C77" s="118"/>
      <c r="D77" s="118"/>
      <c r="E77" s="63"/>
      <c r="F77" s="118"/>
      <c r="G77" s="118"/>
      <c r="H77" s="118"/>
      <c r="I77" s="118"/>
      <c r="J77" s="308"/>
      <c r="K77" s="308"/>
    </row>
    <row r="78" spans="1:11" s="74" customFormat="1" ht="15" customHeight="1">
      <c r="A78" s="29">
        <v>84</v>
      </c>
      <c r="B78" s="403" t="s">
        <v>241</v>
      </c>
      <c r="C78" s="118">
        <v>3224.2</v>
      </c>
      <c r="D78" s="118">
        <v>246.8</v>
      </c>
      <c r="E78" s="118"/>
      <c r="F78" s="118">
        <v>0</v>
      </c>
      <c r="G78" s="118">
        <v>1788.1</v>
      </c>
      <c r="H78" s="118">
        <v>1189.3000000000002</v>
      </c>
      <c r="I78" s="118">
        <v>0</v>
      </c>
      <c r="J78" s="308"/>
      <c r="K78" s="308"/>
    </row>
    <row r="79" spans="1:11" s="74" customFormat="1" ht="15" customHeight="1">
      <c r="A79" s="29"/>
      <c r="B79" s="4"/>
      <c r="C79" s="118"/>
      <c r="D79" s="118"/>
      <c r="E79" s="118"/>
      <c r="F79" s="118"/>
      <c r="G79" s="118"/>
      <c r="H79" s="118"/>
      <c r="I79" s="118"/>
      <c r="J79" s="308"/>
      <c r="K79" s="308"/>
    </row>
    <row r="80" spans="1:11" s="74" customFormat="1" ht="15" customHeight="1">
      <c r="A80" s="29">
        <v>85</v>
      </c>
      <c r="B80" s="414" t="s">
        <v>225</v>
      </c>
      <c r="C80" s="118">
        <v>71.2</v>
      </c>
      <c r="D80" s="118">
        <v>68.2</v>
      </c>
      <c r="E80" s="118"/>
      <c r="F80" s="118">
        <v>0</v>
      </c>
      <c r="G80" s="118">
        <v>3</v>
      </c>
      <c r="H80" s="118">
        <v>0</v>
      </c>
      <c r="I80" s="118">
        <v>0</v>
      </c>
      <c r="J80" s="308"/>
      <c r="K80" s="308"/>
    </row>
    <row r="81" spans="1:19" s="74" customFormat="1" ht="15" customHeight="1">
      <c r="A81" s="29"/>
      <c r="B81" s="4"/>
      <c r="C81" s="118"/>
      <c r="D81" s="118"/>
      <c r="E81" s="118"/>
      <c r="F81" s="118"/>
      <c r="G81" s="118"/>
      <c r="H81" s="118"/>
      <c r="I81" s="118"/>
      <c r="J81" s="308"/>
      <c r="K81" s="308"/>
    </row>
    <row r="82" spans="1:19" s="74" customFormat="1" ht="15" customHeight="1">
      <c r="A82" s="29">
        <v>86</v>
      </c>
      <c r="B82" s="403" t="s">
        <v>235</v>
      </c>
      <c r="C82" s="118">
        <v>3.5</v>
      </c>
      <c r="D82" s="118">
        <v>3.5</v>
      </c>
      <c r="E82" s="118"/>
      <c r="F82" s="118">
        <v>0</v>
      </c>
      <c r="G82" s="118">
        <v>0</v>
      </c>
      <c r="H82" s="118">
        <v>0</v>
      </c>
      <c r="I82" s="118">
        <v>0</v>
      </c>
      <c r="J82" s="308"/>
      <c r="K82" s="308"/>
    </row>
    <row r="83" spans="1:19" s="74" customFormat="1" ht="15" customHeight="1">
      <c r="A83" s="29"/>
      <c r="B83" s="403"/>
      <c r="C83" s="118"/>
      <c r="D83" s="118"/>
      <c r="E83" s="118"/>
      <c r="F83" s="118"/>
      <c r="G83" s="118"/>
      <c r="H83" s="118"/>
      <c r="I83" s="118"/>
      <c r="J83" s="308"/>
      <c r="K83" s="308"/>
    </row>
    <row r="84" spans="1:19" s="74" customFormat="1" ht="15" customHeight="1">
      <c r="A84" s="29">
        <v>87</v>
      </c>
      <c r="B84" s="403" t="s">
        <v>241</v>
      </c>
      <c r="C84" s="118">
        <v>67.7</v>
      </c>
      <c r="D84" s="118">
        <v>64.7</v>
      </c>
      <c r="E84" s="118"/>
      <c r="F84" s="118">
        <v>0</v>
      </c>
      <c r="G84" s="118">
        <v>3</v>
      </c>
      <c r="H84" s="118">
        <v>0</v>
      </c>
      <c r="I84" s="118">
        <v>0</v>
      </c>
      <c r="J84" s="308"/>
      <c r="K84" s="308"/>
    </row>
    <row r="85" spans="1:19" s="74" customFormat="1" ht="15" customHeight="1">
      <c r="B85" s="403"/>
      <c r="C85" s="118"/>
      <c r="D85" s="118"/>
      <c r="E85" s="118"/>
      <c r="F85" s="118"/>
      <c r="G85" s="118"/>
      <c r="H85" s="118"/>
      <c r="I85" s="118"/>
      <c r="J85" s="308"/>
      <c r="K85" s="308"/>
    </row>
    <row r="86" spans="1:19" s="74" customFormat="1" ht="15" customHeight="1">
      <c r="A86" s="29"/>
      <c r="B86" s="4"/>
      <c r="C86" s="118"/>
      <c r="D86" s="118"/>
      <c r="E86" s="118"/>
      <c r="F86" s="118"/>
      <c r="G86" s="118"/>
      <c r="H86" s="118"/>
      <c r="I86" s="118"/>
      <c r="J86" s="308"/>
      <c r="K86" s="308"/>
    </row>
    <row r="87" spans="1:19" s="74" customFormat="1" ht="15" customHeight="1">
      <c r="A87" s="29">
        <v>88</v>
      </c>
      <c r="B87" s="369" t="s">
        <v>242</v>
      </c>
      <c r="C87" s="118">
        <v>6153.8</v>
      </c>
      <c r="D87" s="118">
        <v>1507.1</v>
      </c>
      <c r="E87" s="118"/>
      <c r="F87" s="118">
        <v>0</v>
      </c>
      <c r="G87" s="118">
        <v>3911</v>
      </c>
      <c r="H87" s="118">
        <v>694.7</v>
      </c>
      <c r="I87" s="118">
        <v>41</v>
      </c>
      <c r="J87" s="308"/>
      <c r="K87" s="308"/>
    </row>
    <row r="88" spans="1:19" s="74" customFormat="1" ht="15" customHeight="1">
      <c r="A88" s="399"/>
      <c r="B88" s="4"/>
      <c r="C88" s="118"/>
      <c r="D88" s="118"/>
      <c r="E88" s="118"/>
      <c r="F88" s="118"/>
      <c r="G88" s="118"/>
      <c r="H88" s="118"/>
      <c r="I88" s="118"/>
      <c r="J88" s="308"/>
      <c r="K88" s="308"/>
    </row>
    <row r="89" spans="1:19" ht="15" customHeight="1">
      <c r="A89" s="29">
        <v>89</v>
      </c>
      <c r="B89" s="417" t="s">
        <v>2</v>
      </c>
      <c r="C89" s="118">
        <v>1386.3999999999999</v>
      </c>
      <c r="D89" s="118">
        <v>472.4</v>
      </c>
      <c r="E89" s="118"/>
      <c r="F89" s="118">
        <v>0</v>
      </c>
      <c r="G89" s="118">
        <v>856.4</v>
      </c>
      <c r="H89" s="118">
        <v>57.599999999999994</v>
      </c>
      <c r="I89" s="118">
        <v>0</v>
      </c>
      <c r="J89" s="308"/>
      <c r="K89" s="308"/>
      <c r="L89" s="308"/>
      <c r="M89" s="308"/>
      <c r="N89" s="308"/>
      <c r="O89" s="308"/>
      <c r="P89" s="308"/>
      <c r="Q89" s="308"/>
      <c r="R89" s="308"/>
      <c r="S89" s="308"/>
    </row>
    <row r="90" spans="1:19" ht="15" customHeight="1">
      <c r="A90" s="29"/>
      <c r="B90" s="415"/>
      <c r="C90" s="118"/>
      <c r="D90" s="118"/>
      <c r="E90" s="118"/>
      <c r="F90" s="118"/>
      <c r="G90" s="118"/>
      <c r="H90" s="118"/>
      <c r="I90" s="118"/>
      <c r="J90" s="308"/>
      <c r="K90" s="308"/>
      <c r="L90" s="308"/>
      <c r="M90" s="308"/>
      <c r="N90" s="308"/>
      <c r="O90" s="308"/>
      <c r="P90" s="308"/>
      <c r="Q90" s="308"/>
      <c r="R90" s="308"/>
      <c r="S90" s="308"/>
    </row>
    <row r="91" spans="1:19" s="74" customFormat="1" ht="15" customHeight="1">
      <c r="A91" s="29">
        <v>90</v>
      </c>
      <c r="B91" s="403" t="s">
        <v>311</v>
      </c>
      <c r="C91" s="118">
        <v>1207.8</v>
      </c>
      <c r="D91" s="118">
        <v>472.4</v>
      </c>
      <c r="E91" s="118"/>
      <c r="F91" s="118">
        <v>0</v>
      </c>
      <c r="G91" s="118">
        <v>717.1</v>
      </c>
      <c r="H91" s="118">
        <v>18.3</v>
      </c>
      <c r="I91" s="118">
        <v>0</v>
      </c>
      <c r="J91" s="308"/>
      <c r="K91" s="308"/>
    </row>
    <row r="92" spans="1:19" s="74" customFormat="1" ht="15" customHeight="1">
      <c r="A92" s="29"/>
      <c r="B92" s="403"/>
      <c r="C92" s="118"/>
      <c r="D92" s="118"/>
      <c r="E92" s="118"/>
      <c r="F92" s="118"/>
      <c r="G92" s="118"/>
      <c r="H92" s="118"/>
      <c r="I92" s="118"/>
      <c r="J92" s="308"/>
      <c r="K92" s="308"/>
    </row>
    <row r="93" spans="1:19" s="74" customFormat="1" ht="15" customHeight="1">
      <c r="A93" s="29">
        <v>91</v>
      </c>
      <c r="B93" s="403" t="s">
        <v>336</v>
      </c>
      <c r="C93" s="118">
        <v>127.6</v>
      </c>
      <c r="D93" s="118">
        <v>0</v>
      </c>
      <c r="E93" s="118"/>
      <c r="F93" s="118">
        <v>0</v>
      </c>
      <c r="G93" s="118">
        <v>98.2</v>
      </c>
      <c r="H93" s="118">
        <v>29.4</v>
      </c>
      <c r="I93" s="118">
        <v>0</v>
      </c>
      <c r="J93" s="308"/>
      <c r="K93" s="308"/>
    </row>
    <row r="94" spans="1:19" s="74" customFormat="1" ht="15" customHeight="1">
      <c r="A94" s="29"/>
      <c r="B94" s="403"/>
      <c r="C94" s="118"/>
      <c r="D94" s="118"/>
      <c r="E94" s="118"/>
      <c r="F94" s="118"/>
      <c r="G94" s="118"/>
      <c r="H94" s="118"/>
      <c r="I94" s="118"/>
      <c r="J94" s="308"/>
      <c r="K94" s="308"/>
    </row>
    <row r="95" spans="1:19" s="74" customFormat="1" ht="15" customHeight="1">
      <c r="A95" s="29">
        <v>92</v>
      </c>
      <c r="B95" s="406" t="s">
        <v>213</v>
      </c>
      <c r="C95" s="118">
        <v>51</v>
      </c>
      <c r="D95" s="118">
        <v>0</v>
      </c>
      <c r="E95" s="118"/>
      <c r="F95" s="118">
        <v>0</v>
      </c>
      <c r="G95" s="118">
        <v>41.1</v>
      </c>
      <c r="H95" s="118">
        <v>9.9</v>
      </c>
      <c r="I95" s="118">
        <v>0</v>
      </c>
      <c r="J95" s="308"/>
      <c r="K95" s="308"/>
    </row>
    <row r="96" spans="1:19" s="74" customFormat="1" ht="15" customHeight="1">
      <c r="A96" s="29"/>
      <c r="B96" s="4"/>
      <c r="C96" s="63"/>
      <c r="D96" s="118"/>
      <c r="E96" s="118"/>
      <c r="F96" s="118"/>
      <c r="G96" s="118"/>
      <c r="H96" s="118"/>
      <c r="I96" s="118"/>
      <c r="J96" s="308"/>
      <c r="K96" s="308"/>
    </row>
    <row r="97" spans="1:19" ht="15" customHeight="1">
      <c r="A97" s="29">
        <v>93</v>
      </c>
      <c r="B97" s="417" t="s">
        <v>11</v>
      </c>
      <c r="C97" s="118">
        <v>4767.4000000000005</v>
      </c>
      <c r="D97" s="118">
        <v>1034.7</v>
      </c>
      <c r="E97" s="118"/>
      <c r="F97" s="118">
        <v>0</v>
      </c>
      <c r="G97" s="118">
        <v>3054.6</v>
      </c>
      <c r="H97" s="118">
        <v>637.1</v>
      </c>
      <c r="I97" s="118">
        <v>41</v>
      </c>
      <c r="J97" s="308"/>
      <c r="K97" s="308"/>
      <c r="L97" s="308"/>
      <c r="M97" s="308"/>
      <c r="N97" s="308"/>
      <c r="O97" s="308"/>
      <c r="P97" s="308"/>
      <c r="Q97" s="308"/>
      <c r="R97" s="308"/>
      <c r="S97" s="308"/>
    </row>
    <row r="98" spans="1:19" ht="15" customHeight="1">
      <c r="B98" s="415"/>
      <c r="C98" s="118"/>
      <c r="D98" s="118"/>
      <c r="E98" s="118"/>
      <c r="F98" s="118"/>
      <c r="G98" s="118"/>
      <c r="H98" s="118"/>
      <c r="I98" s="118"/>
      <c r="J98" s="308"/>
      <c r="K98" s="308"/>
      <c r="L98" s="308"/>
      <c r="M98" s="308"/>
      <c r="N98" s="308"/>
      <c r="O98" s="308"/>
      <c r="P98" s="308"/>
      <c r="Q98" s="308"/>
      <c r="R98" s="308"/>
      <c r="S98" s="308"/>
    </row>
    <row r="99" spans="1:19" ht="15" customHeight="1">
      <c r="A99" s="29"/>
      <c r="B99" s="415"/>
      <c r="C99" s="118"/>
      <c r="D99" s="118"/>
      <c r="E99" s="118"/>
      <c r="F99" s="118"/>
      <c r="G99" s="118"/>
      <c r="H99" s="118"/>
      <c r="I99" s="118"/>
      <c r="J99" s="308"/>
      <c r="K99" s="308"/>
      <c r="L99" s="308"/>
      <c r="M99" s="308"/>
      <c r="N99" s="308"/>
      <c r="O99" s="308"/>
      <c r="P99" s="308"/>
      <c r="Q99" s="308"/>
      <c r="R99" s="308"/>
      <c r="S99" s="308"/>
    </row>
    <row r="100" spans="1:19" ht="15" customHeight="1">
      <c r="A100" s="29">
        <v>94</v>
      </c>
      <c r="B100" s="369" t="s">
        <v>276</v>
      </c>
      <c r="C100" s="118">
        <v>820.2</v>
      </c>
      <c r="D100" s="118">
        <v>0</v>
      </c>
      <c r="E100" s="118"/>
      <c r="F100" s="118">
        <v>0</v>
      </c>
      <c r="G100" s="118">
        <v>710.1</v>
      </c>
      <c r="H100" s="118">
        <v>110.1</v>
      </c>
      <c r="I100" s="118">
        <v>0</v>
      </c>
      <c r="J100" s="308"/>
      <c r="K100" s="308"/>
      <c r="L100" s="308"/>
      <c r="M100" s="308"/>
      <c r="N100" s="308"/>
      <c r="O100" s="308"/>
      <c r="P100" s="308"/>
      <c r="Q100" s="308"/>
      <c r="R100" s="308"/>
      <c r="S100" s="308"/>
    </row>
    <row r="101" spans="1:19" ht="15" customHeight="1">
      <c r="B101" s="415"/>
      <c r="C101" s="118"/>
      <c r="D101" s="118"/>
      <c r="E101" s="118"/>
      <c r="F101" s="118"/>
      <c r="G101" s="118"/>
      <c r="H101" s="118"/>
      <c r="I101" s="118"/>
      <c r="J101" s="308"/>
      <c r="K101" s="308"/>
      <c r="L101" s="308"/>
      <c r="M101" s="308"/>
      <c r="N101" s="308"/>
      <c r="O101" s="308"/>
      <c r="P101" s="308"/>
      <c r="Q101" s="308"/>
      <c r="R101" s="308"/>
      <c r="S101" s="308"/>
    </row>
    <row r="102" spans="1:19" ht="15" customHeight="1">
      <c r="A102" s="29"/>
      <c r="B102" s="415"/>
      <c r="C102" s="118"/>
      <c r="D102" s="118"/>
      <c r="E102" s="118"/>
      <c r="F102" s="118"/>
      <c r="G102" s="118"/>
      <c r="H102" s="118"/>
      <c r="I102" s="118"/>
      <c r="J102" s="308"/>
      <c r="K102" s="308"/>
      <c r="L102" s="308"/>
      <c r="M102" s="308"/>
      <c r="N102" s="308"/>
      <c r="O102" s="308"/>
      <c r="P102" s="308"/>
      <c r="Q102" s="308"/>
      <c r="R102" s="308"/>
      <c r="S102" s="308"/>
    </row>
    <row r="103" spans="1:19" ht="15" customHeight="1">
      <c r="A103" s="29">
        <v>95</v>
      </c>
      <c r="B103" s="369" t="s">
        <v>254</v>
      </c>
      <c r="C103" s="118">
        <v>13202.8</v>
      </c>
      <c r="D103" s="118">
        <v>19.100000000000001</v>
      </c>
      <c r="E103" s="118"/>
      <c r="F103" s="118">
        <v>0</v>
      </c>
      <c r="G103" s="118">
        <v>3374.4</v>
      </c>
      <c r="H103" s="118">
        <v>348.79999999999995</v>
      </c>
      <c r="I103" s="118">
        <v>1.7</v>
      </c>
      <c r="J103" s="308"/>
      <c r="K103" s="308"/>
      <c r="L103" s="308"/>
      <c r="M103" s="308"/>
      <c r="N103" s="308"/>
      <c r="O103" s="308"/>
      <c r="P103" s="308"/>
      <c r="Q103" s="308"/>
      <c r="R103" s="308"/>
      <c r="S103" s="308"/>
    </row>
    <row r="104" spans="1:19" ht="15" customHeight="1">
      <c r="B104" s="62"/>
      <c r="C104" s="118"/>
      <c r="D104" s="118"/>
      <c r="E104" s="118"/>
      <c r="F104" s="118"/>
      <c r="G104" s="118"/>
      <c r="H104" s="118"/>
      <c r="I104" s="118"/>
      <c r="J104" s="308"/>
      <c r="K104" s="308"/>
      <c r="L104" s="308"/>
      <c r="M104" s="308"/>
      <c r="N104" s="308"/>
      <c r="O104" s="308"/>
      <c r="P104" s="308"/>
      <c r="Q104" s="308"/>
      <c r="R104" s="308"/>
      <c r="S104" s="308"/>
    </row>
    <row r="105" spans="1:19" ht="15" customHeight="1">
      <c r="A105" s="29"/>
      <c r="B105" s="62"/>
      <c r="C105" s="118"/>
      <c r="D105" s="118"/>
      <c r="E105" s="118"/>
      <c r="F105" s="118"/>
      <c r="G105" s="118"/>
      <c r="H105" s="118"/>
      <c r="I105" s="118"/>
      <c r="J105" s="308"/>
      <c r="K105" s="308"/>
      <c r="L105" s="308"/>
      <c r="M105" s="308"/>
      <c r="N105" s="308"/>
      <c r="O105" s="308"/>
      <c r="P105" s="308"/>
      <c r="Q105" s="308"/>
      <c r="R105" s="308"/>
      <c r="S105" s="308"/>
    </row>
    <row r="106" spans="1:19" ht="15" customHeight="1">
      <c r="A106" s="29">
        <v>96</v>
      </c>
      <c r="B106" s="413" t="s">
        <v>277</v>
      </c>
      <c r="C106" s="295">
        <v>17314.100000000006</v>
      </c>
      <c r="D106" s="295">
        <v>6649.2999999999993</v>
      </c>
      <c r="E106" s="295"/>
      <c r="F106" s="295">
        <v>0</v>
      </c>
      <c r="G106" s="295">
        <v>10338.500000000002</v>
      </c>
      <c r="H106" s="295">
        <v>9628.3000000000011</v>
      </c>
      <c r="I106" s="295">
        <v>156.80000000000001</v>
      </c>
      <c r="J106" s="308"/>
      <c r="K106" s="308"/>
      <c r="L106" s="308"/>
      <c r="M106" s="308"/>
      <c r="N106" s="308"/>
      <c r="O106" s="308"/>
      <c r="P106" s="308"/>
      <c r="Q106" s="308"/>
      <c r="R106" s="308"/>
      <c r="S106" s="308"/>
    </row>
    <row r="107" spans="1:19" ht="15" customHeight="1">
      <c r="A107" s="152"/>
      <c r="B107" s="60"/>
      <c r="C107" s="118"/>
      <c r="D107" s="118"/>
      <c r="E107" s="63"/>
      <c r="F107" s="118"/>
      <c r="G107" s="118"/>
      <c r="H107" s="118"/>
      <c r="I107" s="118"/>
      <c r="J107" s="308"/>
      <c r="K107" s="308"/>
      <c r="L107" s="308"/>
      <c r="M107" s="308"/>
      <c r="N107" s="308"/>
      <c r="O107" s="308"/>
      <c r="P107" s="308"/>
      <c r="Q107" s="308"/>
      <c r="R107" s="308"/>
      <c r="S107" s="308"/>
    </row>
    <row r="108" spans="1:19" ht="15" customHeight="1">
      <c r="B108" s="60"/>
      <c r="C108" s="118"/>
      <c r="D108" s="118"/>
      <c r="E108" s="63"/>
      <c r="F108" s="118"/>
      <c r="G108" s="118"/>
      <c r="H108" s="118"/>
      <c r="I108" s="118"/>
      <c r="J108" s="308"/>
      <c r="K108" s="308"/>
      <c r="L108" s="308"/>
      <c r="M108" s="308"/>
      <c r="N108" s="308"/>
      <c r="O108" s="308"/>
      <c r="P108" s="308"/>
      <c r="Q108" s="308"/>
      <c r="R108" s="308"/>
      <c r="S108" s="308"/>
    </row>
    <row r="109" spans="1:19" ht="20.100000000000001" customHeight="1">
      <c r="A109" s="411">
        <v>97</v>
      </c>
      <c r="B109" s="66" t="s">
        <v>278</v>
      </c>
      <c r="C109" s="72">
        <v>867661</v>
      </c>
      <c r="D109" s="127">
        <v>239745.3</v>
      </c>
      <c r="E109" s="72"/>
      <c r="F109" s="127">
        <v>23986.400000000001</v>
      </c>
      <c r="G109" s="127">
        <v>241524.7</v>
      </c>
      <c r="H109" s="127">
        <v>145379</v>
      </c>
      <c r="I109" s="127">
        <v>394674.8</v>
      </c>
      <c r="J109" s="308"/>
      <c r="K109" s="308"/>
      <c r="L109" s="308"/>
      <c r="M109" s="308"/>
      <c r="N109" s="308"/>
      <c r="O109" s="308"/>
      <c r="P109" s="308"/>
      <c r="Q109" s="308"/>
      <c r="R109" s="308"/>
      <c r="S109" s="308"/>
    </row>
    <row r="110" spans="1:19" ht="15" customHeight="1">
      <c r="A110" s="399"/>
      <c r="B110" s="60"/>
      <c r="C110" s="118"/>
      <c r="D110" s="118"/>
      <c r="E110" s="71"/>
      <c r="F110" s="118"/>
      <c r="G110" s="118"/>
      <c r="H110" s="118"/>
      <c r="I110" s="118"/>
      <c r="J110" s="308"/>
      <c r="K110" s="308"/>
      <c r="L110" s="308"/>
      <c r="M110" s="308"/>
      <c r="N110" s="308"/>
      <c r="O110" s="308"/>
      <c r="P110" s="308"/>
      <c r="Q110" s="308"/>
      <c r="R110" s="308"/>
      <c r="S110" s="308"/>
    </row>
    <row r="111" spans="1:19" ht="15" customHeight="1">
      <c r="A111" s="432" t="s">
        <v>631</v>
      </c>
      <c r="B111" s="432"/>
      <c r="C111" s="419"/>
      <c r="D111" s="419"/>
      <c r="E111" s="276"/>
      <c r="F111" s="118"/>
      <c r="G111" s="118"/>
      <c r="H111" s="118"/>
      <c r="I111" s="118"/>
      <c r="J111" s="308"/>
      <c r="K111" s="308"/>
      <c r="L111" s="308"/>
      <c r="M111" s="308"/>
      <c r="N111" s="308"/>
      <c r="O111" s="308"/>
      <c r="P111" s="308"/>
      <c r="Q111" s="308"/>
      <c r="R111" s="308"/>
      <c r="S111" s="308"/>
    </row>
    <row r="112" spans="1:19" ht="15" customHeight="1">
      <c r="A112" s="308" t="s">
        <v>10</v>
      </c>
      <c r="B112" s="308"/>
      <c r="C112" s="118"/>
      <c r="D112" s="118"/>
      <c r="E112" s="276"/>
      <c r="F112" s="118"/>
      <c r="G112" s="118"/>
      <c r="H112" s="118"/>
      <c r="I112" s="118"/>
      <c r="J112" s="308"/>
      <c r="K112" s="308"/>
      <c r="L112" s="308"/>
      <c r="M112" s="308"/>
      <c r="N112" s="308"/>
      <c r="O112" s="308"/>
      <c r="P112" s="308"/>
      <c r="Q112" s="308"/>
      <c r="R112" s="308"/>
      <c r="S112" s="308"/>
    </row>
    <row r="113" spans="1:19">
      <c r="A113" s="308"/>
      <c r="B113" s="308"/>
      <c r="C113" s="118"/>
      <c r="D113" s="118"/>
      <c r="E113" s="276"/>
      <c r="F113" s="118"/>
      <c r="G113" s="118"/>
      <c r="H113" s="118"/>
      <c r="I113" s="118"/>
      <c r="J113" s="308"/>
      <c r="K113" s="308"/>
      <c r="L113" s="308"/>
      <c r="M113" s="308"/>
      <c r="N113" s="308"/>
      <c r="O113" s="308"/>
      <c r="P113" s="308"/>
      <c r="Q113" s="308"/>
      <c r="R113" s="308"/>
      <c r="S113" s="308"/>
    </row>
    <row r="114" spans="1:19">
      <c r="A114" s="308"/>
      <c r="B114" s="308"/>
      <c r="C114" s="118"/>
      <c r="D114" s="118"/>
      <c r="E114" s="276"/>
      <c r="F114" s="118"/>
      <c r="G114" s="118"/>
      <c r="H114" s="118"/>
      <c r="I114" s="118"/>
      <c r="J114" s="308"/>
      <c r="K114" s="308"/>
      <c r="L114" s="308"/>
      <c r="M114" s="308"/>
      <c r="N114" s="308"/>
      <c r="O114" s="308"/>
      <c r="P114" s="308"/>
      <c r="Q114" s="308"/>
      <c r="R114" s="308"/>
      <c r="S114" s="308"/>
    </row>
    <row r="115" spans="1:19">
      <c r="A115" s="308"/>
      <c r="B115" s="308"/>
      <c r="C115" s="118"/>
      <c r="D115" s="118"/>
      <c r="E115" s="276"/>
      <c r="F115" s="118"/>
      <c r="G115" s="118"/>
      <c r="H115" s="118"/>
      <c r="I115" s="118"/>
      <c r="J115" s="308"/>
      <c r="K115" s="308"/>
      <c r="L115" s="308"/>
      <c r="M115" s="308"/>
      <c r="N115" s="308"/>
      <c r="O115" s="308"/>
      <c r="P115" s="308"/>
      <c r="Q115" s="308"/>
      <c r="R115" s="308"/>
      <c r="S115" s="308"/>
    </row>
    <row r="116" spans="1:19">
      <c r="A116" s="308"/>
      <c r="B116" s="308"/>
      <c r="C116" s="118"/>
      <c r="D116" s="118"/>
      <c r="E116" s="276"/>
      <c r="F116" s="118"/>
      <c r="G116" s="118"/>
      <c r="H116" s="118"/>
      <c r="I116" s="118"/>
      <c r="J116" s="308"/>
      <c r="K116" s="308"/>
      <c r="L116" s="308"/>
      <c r="M116" s="308"/>
      <c r="N116" s="308"/>
      <c r="O116" s="308"/>
      <c r="P116" s="308"/>
      <c r="Q116" s="308"/>
      <c r="R116" s="308"/>
      <c r="S116" s="308"/>
    </row>
    <row r="117" spans="1:19">
      <c r="A117" s="308"/>
      <c r="B117" s="308"/>
      <c r="C117" s="118"/>
      <c r="D117" s="118"/>
      <c r="E117" s="276"/>
      <c r="F117" s="118"/>
      <c r="G117" s="118"/>
      <c r="H117" s="118"/>
      <c r="I117" s="118"/>
      <c r="J117" s="308"/>
      <c r="K117" s="308"/>
      <c r="L117" s="308"/>
      <c r="M117" s="308"/>
      <c r="N117" s="308"/>
      <c r="O117" s="308"/>
      <c r="P117" s="308"/>
      <c r="Q117" s="308"/>
      <c r="R117" s="308"/>
      <c r="S117" s="308"/>
    </row>
    <row r="118" spans="1:19">
      <c r="A118" s="308"/>
      <c r="B118" s="308"/>
      <c r="C118" s="118"/>
      <c r="D118" s="118"/>
      <c r="E118" s="276"/>
      <c r="F118" s="118"/>
      <c r="G118" s="118"/>
      <c r="H118" s="118"/>
      <c r="I118" s="118"/>
      <c r="J118" s="308"/>
      <c r="K118" s="308"/>
      <c r="L118" s="308"/>
      <c r="M118" s="308"/>
      <c r="N118" s="308"/>
      <c r="O118" s="308"/>
      <c r="P118" s="308"/>
      <c r="Q118" s="308"/>
      <c r="R118" s="308"/>
      <c r="S118" s="308"/>
    </row>
    <row r="119" spans="1:19">
      <c r="A119" s="308"/>
      <c r="B119" s="308"/>
      <c r="C119" s="118"/>
      <c r="D119" s="118"/>
      <c r="E119" s="276"/>
      <c r="F119" s="118"/>
      <c r="G119" s="118"/>
      <c r="H119" s="118"/>
      <c r="I119" s="118"/>
      <c r="J119" s="308"/>
      <c r="K119" s="308"/>
      <c r="L119" s="308"/>
      <c r="M119" s="308"/>
      <c r="N119" s="308"/>
      <c r="O119" s="308"/>
      <c r="P119" s="308"/>
      <c r="Q119" s="308"/>
      <c r="R119" s="308"/>
      <c r="S119" s="308"/>
    </row>
    <row r="120" spans="1:19">
      <c r="A120" s="308"/>
      <c r="B120" s="308"/>
      <c r="C120" s="118"/>
      <c r="D120" s="118"/>
      <c r="E120" s="276"/>
      <c r="F120" s="118"/>
      <c r="G120" s="118"/>
      <c r="H120" s="118"/>
      <c r="I120" s="118"/>
      <c r="J120" s="308"/>
      <c r="K120" s="308"/>
      <c r="L120" s="308"/>
      <c r="M120" s="308"/>
      <c r="N120" s="308"/>
      <c r="O120" s="308"/>
      <c r="P120" s="308"/>
      <c r="Q120" s="308"/>
      <c r="R120" s="308"/>
      <c r="S120" s="308"/>
    </row>
    <row r="121" spans="1:19">
      <c r="A121" s="308"/>
      <c r="B121" s="308"/>
      <c r="C121" s="118"/>
      <c r="D121" s="118"/>
      <c r="E121" s="276"/>
      <c r="F121" s="118"/>
      <c r="G121" s="118"/>
      <c r="H121" s="118"/>
      <c r="I121" s="118"/>
      <c r="J121" s="308"/>
      <c r="K121" s="308"/>
      <c r="L121" s="308"/>
      <c r="M121" s="308"/>
      <c r="N121" s="308"/>
      <c r="O121" s="308"/>
      <c r="P121" s="308"/>
      <c r="Q121" s="308"/>
      <c r="R121" s="308"/>
      <c r="S121" s="308"/>
    </row>
    <row r="122" spans="1:19">
      <c r="A122" s="308"/>
      <c r="B122" s="308"/>
      <c r="C122" s="118"/>
      <c r="D122" s="118"/>
      <c r="E122" s="276"/>
      <c r="F122" s="118"/>
      <c r="G122" s="118"/>
      <c r="H122" s="118"/>
      <c r="I122" s="118"/>
      <c r="J122" s="308"/>
      <c r="K122" s="308"/>
      <c r="L122" s="308"/>
      <c r="M122" s="308"/>
      <c r="N122" s="308"/>
      <c r="O122" s="308"/>
      <c r="P122" s="308"/>
      <c r="Q122" s="308"/>
      <c r="R122" s="308"/>
      <c r="S122" s="308"/>
    </row>
    <row r="123" spans="1:19">
      <c r="A123" s="308"/>
      <c r="B123" s="308"/>
      <c r="C123" s="118"/>
      <c r="D123" s="118"/>
      <c r="E123" s="276"/>
      <c r="F123" s="118"/>
      <c r="G123" s="118"/>
      <c r="H123" s="118"/>
      <c r="I123" s="118"/>
      <c r="J123" s="308"/>
      <c r="K123" s="308"/>
      <c r="L123" s="308"/>
      <c r="M123" s="308"/>
      <c r="N123" s="308"/>
      <c r="O123" s="308"/>
      <c r="P123" s="308"/>
      <c r="Q123" s="308"/>
      <c r="R123" s="308"/>
      <c r="S123" s="308"/>
    </row>
    <row r="124" spans="1:19">
      <c r="A124" s="308"/>
      <c r="B124" s="308"/>
      <c r="C124" s="118"/>
      <c r="D124" s="118"/>
      <c r="E124" s="276"/>
      <c r="F124" s="118"/>
      <c r="G124" s="118"/>
      <c r="H124" s="118"/>
      <c r="I124" s="118"/>
      <c r="J124" s="308"/>
      <c r="K124" s="308"/>
      <c r="L124" s="308"/>
      <c r="M124" s="308"/>
      <c r="N124" s="308"/>
      <c r="O124" s="308"/>
      <c r="P124" s="308"/>
      <c r="Q124" s="308"/>
      <c r="R124" s="308"/>
      <c r="S124" s="308"/>
    </row>
    <row r="125" spans="1:19">
      <c r="A125" s="308"/>
      <c r="B125" s="308"/>
      <c r="C125" s="118"/>
      <c r="D125" s="118"/>
      <c r="E125" s="276"/>
      <c r="F125" s="118"/>
      <c r="G125" s="118"/>
      <c r="H125" s="118"/>
      <c r="I125" s="118"/>
      <c r="J125" s="308"/>
      <c r="K125" s="308"/>
      <c r="L125" s="308"/>
      <c r="M125" s="308"/>
      <c r="N125" s="308"/>
      <c r="O125" s="308"/>
      <c r="P125" s="308"/>
      <c r="Q125" s="308"/>
      <c r="R125" s="308"/>
      <c r="S125" s="308"/>
    </row>
    <row r="126" spans="1:19">
      <c r="A126" s="308"/>
      <c r="B126" s="308"/>
      <c r="C126" s="118"/>
      <c r="D126" s="118"/>
      <c r="E126" s="276"/>
      <c r="F126" s="118"/>
      <c r="G126" s="118"/>
      <c r="H126" s="118"/>
      <c r="I126" s="118"/>
      <c r="J126" s="308"/>
      <c r="K126" s="308"/>
      <c r="L126" s="308"/>
      <c r="M126" s="308"/>
      <c r="N126" s="308"/>
      <c r="O126" s="308"/>
      <c r="P126" s="308"/>
      <c r="Q126" s="308"/>
      <c r="R126" s="308"/>
      <c r="S126" s="308"/>
    </row>
    <row r="127" spans="1:19">
      <c r="A127" s="308"/>
      <c r="B127" s="308"/>
      <c r="C127" s="118"/>
      <c r="D127" s="118"/>
      <c r="E127" s="276"/>
      <c r="F127" s="118"/>
      <c r="G127" s="118"/>
      <c r="H127" s="118"/>
      <c r="I127" s="118"/>
      <c r="J127" s="308"/>
      <c r="K127" s="308"/>
      <c r="L127" s="308"/>
      <c r="M127" s="308"/>
      <c r="N127" s="308"/>
      <c r="O127" s="308"/>
      <c r="P127" s="308"/>
      <c r="Q127" s="308"/>
      <c r="R127" s="308"/>
      <c r="S127" s="308"/>
    </row>
    <row r="128" spans="1:19">
      <c r="A128" s="308"/>
      <c r="B128" s="308"/>
      <c r="C128" s="118"/>
      <c r="D128" s="118"/>
      <c r="E128" s="276"/>
      <c r="F128" s="118"/>
      <c r="G128" s="118"/>
      <c r="H128" s="118"/>
      <c r="I128" s="118"/>
      <c r="J128" s="308"/>
      <c r="K128" s="308"/>
      <c r="L128" s="308"/>
      <c r="M128" s="308"/>
      <c r="N128" s="308"/>
      <c r="O128" s="308"/>
      <c r="P128" s="308"/>
      <c r="Q128" s="308"/>
      <c r="R128" s="308"/>
      <c r="S128" s="308"/>
    </row>
    <row r="129" spans="1:19">
      <c r="A129" s="308"/>
      <c r="B129" s="308"/>
      <c r="C129" s="118"/>
      <c r="D129" s="118"/>
      <c r="E129" s="276"/>
      <c r="F129" s="118"/>
      <c r="G129" s="118"/>
      <c r="H129" s="118"/>
      <c r="I129" s="118"/>
      <c r="J129" s="308"/>
      <c r="K129" s="308"/>
      <c r="L129" s="308"/>
      <c r="M129" s="308"/>
      <c r="N129" s="308"/>
      <c r="O129" s="308"/>
      <c r="P129" s="308"/>
      <c r="Q129" s="308"/>
      <c r="R129" s="308"/>
      <c r="S129" s="308"/>
    </row>
    <row r="130" spans="1:19">
      <c r="A130" s="308"/>
      <c r="B130" s="308"/>
      <c r="C130" s="118"/>
      <c r="D130" s="118"/>
      <c r="E130" s="276"/>
      <c r="F130" s="118"/>
      <c r="G130" s="118"/>
      <c r="H130" s="118"/>
      <c r="I130" s="118"/>
      <c r="J130" s="308"/>
      <c r="K130" s="308"/>
      <c r="L130" s="308"/>
      <c r="M130" s="308"/>
      <c r="N130" s="308"/>
      <c r="O130" s="308"/>
      <c r="P130" s="308"/>
      <c r="Q130" s="308"/>
      <c r="R130" s="308"/>
      <c r="S130" s="308"/>
    </row>
    <row r="131" spans="1:19">
      <c r="A131" s="308"/>
      <c r="B131" s="308"/>
      <c r="C131" s="118"/>
      <c r="D131" s="118"/>
      <c r="E131" s="276"/>
      <c r="F131" s="118"/>
      <c r="G131" s="118"/>
      <c r="H131" s="118"/>
      <c r="I131" s="118"/>
      <c r="J131" s="308"/>
      <c r="K131" s="308"/>
      <c r="L131" s="308"/>
      <c r="M131" s="308"/>
      <c r="N131" s="308"/>
      <c r="O131" s="308"/>
      <c r="P131" s="308"/>
      <c r="Q131" s="308"/>
      <c r="R131" s="308"/>
      <c r="S131" s="308"/>
    </row>
    <row r="132" spans="1:19">
      <c r="A132" s="308"/>
      <c r="B132" s="308"/>
      <c r="C132" s="118"/>
      <c r="D132" s="118"/>
      <c r="E132" s="276"/>
      <c r="F132" s="118"/>
      <c r="G132" s="118"/>
      <c r="H132" s="118"/>
      <c r="I132" s="118"/>
      <c r="J132" s="308"/>
      <c r="K132" s="308"/>
      <c r="L132" s="308"/>
      <c r="M132" s="308"/>
      <c r="N132" s="308"/>
      <c r="O132" s="308"/>
      <c r="P132" s="308"/>
      <c r="Q132" s="308"/>
      <c r="R132" s="308"/>
      <c r="S132" s="308"/>
    </row>
    <row r="133" spans="1:19">
      <c r="A133" s="308"/>
      <c r="B133" s="308"/>
      <c r="C133" s="118"/>
      <c r="D133" s="118"/>
      <c r="E133" s="276"/>
      <c r="F133" s="118"/>
      <c r="G133" s="118"/>
      <c r="H133" s="118"/>
      <c r="I133" s="118"/>
      <c r="J133" s="308"/>
      <c r="K133" s="308"/>
      <c r="L133" s="308"/>
      <c r="M133" s="308"/>
      <c r="N133" s="308"/>
      <c r="O133" s="308"/>
      <c r="P133" s="308"/>
      <c r="Q133" s="308"/>
      <c r="R133" s="308"/>
      <c r="S133" s="308"/>
    </row>
    <row r="134" spans="1:19">
      <c r="A134" s="308"/>
      <c r="B134" s="308"/>
      <c r="C134" s="118"/>
      <c r="D134" s="118"/>
      <c r="E134" s="276"/>
      <c r="F134" s="118"/>
      <c r="G134" s="118"/>
      <c r="H134" s="118"/>
      <c r="I134" s="118"/>
      <c r="J134" s="308"/>
      <c r="K134" s="308"/>
      <c r="L134" s="308"/>
      <c r="M134" s="308"/>
      <c r="N134" s="308"/>
      <c r="O134" s="308"/>
      <c r="P134" s="308"/>
      <c r="Q134" s="308"/>
      <c r="R134" s="308"/>
      <c r="S134" s="308"/>
    </row>
    <row r="135" spans="1:19">
      <c r="A135" s="308"/>
      <c r="B135" s="308"/>
      <c r="C135" s="118"/>
      <c r="D135" s="118"/>
      <c r="E135" s="276"/>
      <c r="F135" s="118"/>
      <c r="G135" s="118"/>
      <c r="H135" s="118"/>
      <c r="I135" s="118"/>
      <c r="J135" s="308"/>
      <c r="K135" s="308"/>
      <c r="L135" s="308"/>
      <c r="M135" s="308"/>
      <c r="N135" s="308"/>
      <c r="O135" s="308"/>
      <c r="P135" s="308"/>
      <c r="Q135" s="308"/>
      <c r="R135" s="308"/>
      <c r="S135" s="308"/>
    </row>
    <row r="136" spans="1:19">
      <c r="A136" s="308"/>
      <c r="B136" s="308"/>
      <c r="C136" s="118"/>
      <c r="D136" s="118"/>
      <c r="E136" s="276"/>
      <c r="F136" s="118"/>
      <c r="G136" s="118"/>
      <c r="H136" s="118"/>
      <c r="I136" s="118"/>
      <c r="J136" s="308"/>
      <c r="K136" s="308"/>
      <c r="L136" s="308"/>
      <c r="M136" s="308"/>
      <c r="N136" s="308"/>
      <c r="O136" s="308"/>
      <c r="P136" s="308"/>
      <c r="Q136" s="308"/>
      <c r="R136" s="308"/>
      <c r="S136" s="308"/>
    </row>
    <row r="137" spans="1:19">
      <c r="A137" s="308"/>
      <c r="B137" s="308"/>
      <c r="C137" s="118"/>
      <c r="D137" s="118"/>
      <c r="E137" s="276"/>
      <c r="F137" s="118"/>
      <c r="G137" s="118"/>
      <c r="H137" s="118"/>
      <c r="I137" s="118"/>
      <c r="J137" s="308"/>
      <c r="K137" s="308"/>
      <c r="L137" s="308"/>
      <c r="M137" s="308"/>
      <c r="N137" s="308"/>
      <c r="O137" s="308"/>
      <c r="P137" s="308"/>
      <c r="Q137" s="308"/>
      <c r="R137" s="308"/>
      <c r="S137" s="308"/>
    </row>
    <row r="138" spans="1:19">
      <c r="A138" s="308"/>
      <c r="B138" s="308"/>
      <c r="C138" s="118"/>
      <c r="D138" s="118"/>
      <c r="E138" s="276"/>
      <c r="F138" s="118"/>
      <c r="G138" s="118"/>
      <c r="H138" s="118"/>
      <c r="I138" s="118"/>
      <c r="J138" s="308"/>
      <c r="K138" s="308"/>
      <c r="L138" s="308"/>
      <c r="M138" s="308"/>
      <c r="N138" s="308"/>
      <c r="O138" s="308"/>
      <c r="P138" s="308"/>
      <c r="Q138" s="308"/>
      <c r="R138" s="308"/>
      <c r="S138" s="308"/>
    </row>
    <row r="139" spans="1:19">
      <c r="A139" s="308"/>
      <c r="B139" s="308"/>
      <c r="C139" s="118"/>
      <c r="D139" s="118"/>
      <c r="E139" s="276"/>
      <c r="F139" s="118"/>
      <c r="G139" s="118"/>
      <c r="H139" s="118"/>
      <c r="I139" s="118"/>
      <c r="J139" s="308"/>
      <c r="K139" s="308"/>
      <c r="L139" s="308"/>
      <c r="M139" s="308"/>
      <c r="N139" s="308"/>
      <c r="O139" s="308"/>
      <c r="P139" s="308"/>
      <c r="Q139" s="308"/>
      <c r="R139" s="308"/>
      <c r="S139" s="308"/>
    </row>
    <row r="140" spans="1:19">
      <c r="A140" s="308"/>
      <c r="B140" s="308"/>
      <c r="C140" s="118"/>
      <c r="D140" s="118"/>
      <c r="E140" s="276"/>
      <c r="F140" s="118"/>
      <c r="G140" s="118"/>
      <c r="H140" s="118"/>
      <c r="I140" s="118"/>
      <c r="J140" s="308"/>
      <c r="K140" s="308"/>
      <c r="L140" s="308"/>
      <c r="M140" s="308"/>
      <c r="N140" s="308"/>
      <c r="O140" s="308"/>
      <c r="P140" s="308"/>
      <c r="Q140" s="308"/>
      <c r="R140" s="308"/>
      <c r="S140" s="308"/>
    </row>
    <row r="141" spans="1:19">
      <c r="A141" s="308"/>
      <c r="B141" s="308"/>
      <c r="C141" s="118"/>
      <c r="D141" s="118"/>
      <c r="E141" s="276"/>
      <c r="F141" s="118"/>
      <c r="G141" s="118"/>
      <c r="H141" s="118"/>
      <c r="I141" s="118"/>
      <c r="J141" s="308"/>
      <c r="K141" s="308"/>
      <c r="L141" s="308"/>
      <c r="M141" s="308"/>
      <c r="N141" s="308"/>
      <c r="O141" s="308"/>
      <c r="P141" s="308"/>
      <c r="Q141" s="308"/>
      <c r="R141" s="308"/>
      <c r="S141" s="308"/>
    </row>
    <row r="142" spans="1:19">
      <c r="A142" s="308"/>
      <c r="B142" s="308"/>
      <c r="C142" s="118"/>
      <c r="D142" s="118"/>
      <c r="E142" s="276"/>
      <c r="F142" s="118"/>
      <c r="G142" s="118"/>
      <c r="H142" s="118"/>
      <c r="I142" s="118"/>
      <c r="J142" s="308"/>
      <c r="K142" s="308"/>
      <c r="L142" s="308"/>
      <c r="M142" s="308"/>
      <c r="N142" s="308"/>
      <c r="O142" s="308"/>
      <c r="P142" s="308"/>
      <c r="Q142" s="308"/>
      <c r="R142" s="308"/>
      <c r="S142" s="308"/>
    </row>
    <row r="143" spans="1:19">
      <c r="A143" s="308"/>
      <c r="B143" s="308"/>
      <c r="C143" s="118"/>
      <c r="D143" s="118"/>
      <c r="E143" s="276"/>
      <c r="F143" s="118"/>
      <c r="G143" s="118"/>
      <c r="H143" s="118"/>
      <c r="I143" s="118"/>
      <c r="J143" s="308"/>
      <c r="K143" s="308"/>
      <c r="L143" s="308"/>
      <c r="M143" s="308"/>
      <c r="N143" s="308"/>
      <c r="O143" s="308"/>
      <c r="P143" s="308"/>
      <c r="Q143" s="308"/>
      <c r="R143" s="308"/>
      <c r="S143" s="308"/>
    </row>
    <row r="144" spans="1:19">
      <c r="A144" s="308"/>
      <c r="B144" s="308"/>
      <c r="C144" s="121"/>
      <c r="D144" s="121"/>
      <c r="E144" s="276"/>
      <c r="F144" s="121"/>
      <c r="G144" s="121"/>
      <c r="H144" s="121"/>
      <c r="I144" s="121"/>
    </row>
    <row r="145" spans="1:9">
      <c r="A145" s="308"/>
      <c r="B145" s="308"/>
      <c r="C145" s="121"/>
      <c r="D145" s="121"/>
      <c r="E145" s="276"/>
      <c r="F145" s="121"/>
      <c r="G145" s="121"/>
      <c r="H145" s="121"/>
      <c r="I145" s="121"/>
    </row>
    <row r="146" spans="1:9">
      <c r="A146" s="308"/>
      <c r="B146" s="308"/>
      <c r="C146" s="121"/>
      <c r="D146" s="121"/>
      <c r="E146" s="276"/>
      <c r="F146" s="121"/>
      <c r="G146" s="121"/>
      <c r="H146" s="121"/>
      <c r="I146" s="121"/>
    </row>
    <row r="147" spans="1:9">
      <c r="A147" s="308"/>
      <c r="B147" s="308"/>
      <c r="C147" s="121"/>
      <c r="D147" s="121"/>
      <c r="E147" s="276"/>
      <c r="F147" s="121"/>
      <c r="G147" s="121"/>
      <c r="H147" s="121"/>
      <c r="I147" s="121"/>
    </row>
    <row r="148" spans="1:9">
      <c r="A148" s="308"/>
      <c r="B148" s="308"/>
      <c r="C148" s="121"/>
      <c r="D148" s="121"/>
      <c r="E148" s="276"/>
      <c r="F148" s="121"/>
      <c r="G148" s="121"/>
      <c r="H148" s="121"/>
      <c r="I148" s="121"/>
    </row>
    <row r="149" spans="1:9">
      <c r="A149" s="308"/>
      <c r="B149" s="308"/>
      <c r="C149" s="121"/>
      <c r="D149" s="121"/>
      <c r="E149" s="276"/>
      <c r="F149" s="121"/>
      <c r="G149" s="121"/>
      <c r="H149" s="121"/>
      <c r="I149" s="121"/>
    </row>
    <row r="150" spans="1:9">
      <c r="A150" s="308"/>
      <c r="B150" s="308"/>
      <c r="C150" s="121"/>
      <c r="D150" s="121"/>
      <c r="E150" s="276"/>
      <c r="F150" s="121"/>
      <c r="G150" s="121"/>
      <c r="H150" s="121"/>
      <c r="I150" s="121"/>
    </row>
    <row r="151" spans="1:9">
      <c r="A151" s="308"/>
      <c r="B151" s="308"/>
      <c r="C151" s="121"/>
      <c r="D151" s="121"/>
      <c r="E151" s="276"/>
      <c r="F151" s="121"/>
      <c r="G151" s="121"/>
      <c r="H151" s="121"/>
      <c r="I151" s="121"/>
    </row>
    <row r="152" spans="1:9">
      <c r="A152" s="308"/>
      <c r="B152" s="308"/>
      <c r="C152" s="121"/>
      <c r="D152" s="121"/>
      <c r="E152" s="276"/>
      <c r="F152" s="121"/>
      <c r="G152" s="121"/>
      <c r="H152" s="121"/>
      <c r="I152" s="121"/>
    </row>
    <row r="153" spans="1:9">
      <c r="A153" s="308"/>
      <c r="B153" s="308"/>
      <c r="C153" s="121"/>
      <c r="D153" s="121"/>
      <c r="E153" s="276"/>
      <c r="F153" s="121"/>
      <c r="G153" s="121"/>
      <c r="H153" s="121"/>
      <c r="I153" s="121"/>
    </row>
    <row r="154" spans="1:9">
      <c r="A154" s="308"/>
      <c r="B154" s="308"/>
      <c r="C154" s="121"/>
      <c r="D154" s="121"/>
      <c r="E154" s="276"/>
      <c r="F154" s="121"/>
      <c r="G154" s="121"/>
      <c r="H154" s="121"/>
      <c r="I154" s="121"/>
    </row>
    <row r="155" spans="1:9">
      <c r="A155" s="308"/>
      <c r="B155" s="308"/>
      <c r="C155" s="121"/>
      <c r="D155" s="121"/>
      <c r="E155" s="276"/>
      <c r="F155" s="121"/>
      <c r="G155" s="121"/>
      <c r="H155" s="121"/>
      <c r="I155" s="121"/>
    </row>
    <row r="156" spans="1:9">
      <c r="A156" s="308"/>
      <c r="B156" s="308"/>
      <c r="C156" s="121"/>
      <c r="D156" s="121"/>
      <c r="E156" s="276"/>
      <c r="F156" s="121"/>
      <c r="G156" s="121"/>
      <c r="H156" s="121"/>
      <c r="I156" s="121"/>
    </row>
    <row r="157" spans="1:9">
      <c r="A157" s="308"/>
      <c r="B157" s="308"/>
      <c r="C157" s="121"/>
      <c r="D157" s="121"/>
      <c r="E157" s="276"/>
      <c r="F157" s="121"/>
      <c r="G157" s="121"/>
      <c r="H157" s="121"/>
      <c r="I157" s="121"/>
    </row>
    <row r="158" spans="1:9">
      <c r="A158" s="308"/>
      <c r="B158" s="308"/>
      <c r="C158" s="121"/>
      <c r="D158" s="121"/>
      <c r="E158" s="276"/>
      <c r="F158" s="121"/>
      <c r="G158" s="121"/>
      <c r="H158" s="121"/>
      <c r="I158" s="121"/>
    </row>
    <row r="159" spans="1:9">
      <c r="A159" s="308"/>
      <c r="B159" s="308"/>
      <c r="C159" s="121"/>
      <c r="D159" s="121"/>
      <c r="E159" s="276"/>
      <c r="F159" s="121"/>
      <c r="G159" s="121"/>
      <c r="H159" s="121"/>
      <c r="I159" s="121"/>
    </row>
    <row r="160" spans="1:9">
      <c r="A160" s="308"/>
      <c r="B160" s="308"/>
      <c r="C160" s="121"/>
      <c r="D160" s="121"/>
      <c r="E160" s="276"/>
      <c r="F160" s="121"/>
      <c r="G160" s="121"/>
      <c r="H160" s="121"/>
      <c r="I160" s="121"/>
    </row>
    <row r="161" spans="1:9">
      <c r="A161" s="308"/>
      <c r="B161" s="308"/>
      <c r="C161" s="121"/>
      <c r="D161" s="121"/>
      <c r="E161" s="276"/>
      <c r="F161" s="121"/>
      <c r="G161" s="121"/>
      <c r="H161" s="121"/>
      <c r="I161" s="121"/>
    </row>
    <row r="162" spans="1:9">
      <c r="A162" s="308"/>
      <c r="B162" s="308"/>
      <c r="C162" s="121"/>
      <c r="D162" s="121"/>
      <c r="E162" s="276"/>
      <c r="F162" s="121"/>
      <c r="G162" s="121"/>
      <c r="H162" s="121"/>
      <c r="I162" s="121"/>
    </row>
    <row r="163" spans="1:9">
      <c r="A163" s="308"/>
      <c r="B163" s="308"/>
      <c r="C163" s="121"/>
      <c r="D163" s="121"/>
      <c r="E163" s="276"/>
      <c r="F163" s="121"/>
      <c r="G163" s="121"/>
      <c r="H163" s="121"/>
      <c r="I163" s="121"/>
    </row>
    <row r="164" spans="1:9">
      <c r="A164" s="308"/>
      <c r="B164" s="308"/>
      <c r="C164" s="121"/>
      <c r="D164" s="121"/>
      <c r="E164" s="276"/>
      <c r="F164" s="121"/>
      <c r="G164" s="121"/>
      <c r="H164" s="121"/>
      <c r="I164" s="121"/>
    </row>
    <row r="165" spans="1:9">
      <c r="A165" s="308"/>
      <c r="B165" s="308"/>
      <c r="C165" s="121"/>
      <c r="D165" s="121"/>
      <c r="E165" s="276"/>
      <c r="F165" s="121"/>
      <c r="G165" s="121"/>
      <c r="H165" s="121"/>
      <c r="I165" s="121"/>
    </row>
    <row r="166" spans="1:9">
      <c r="A166" s="308"/>
      <c r="B166" s="308"/>
      <c r="C166" s="121"/>
      <c r="D166" s="121"/>
      <c r="E166" s="276"/>
      <c r="F166" s="121"/>
      <c r="G166" s="121"/>
      <c r="H166" s="121"/>
      <c r="I166" s="121"/>
    </row>
    <row r="167" spans="1:9">
      <c r="A167" s="308"/>
      <c r="B167" s="308"/>
      <c r="C167" s="121"/>
      <c r="D167" s="121"/>
      <c r="E167" s="276"/>
      <c r="F167" s="121"/>
      <c r="G167" s="121"/>
      <c r="H167" s="121"/>
      <c r="I167" s="121"/>
    </row>
    <row r="168" spans="1:9">
      <c r="A168" s="308"/>
      <c r="B168" s="308"/>
      <c r="C168" s="121"/>
      <c r="D168" s="121"/>
      <c r="E168" s="276"/>
      <c r="F168" s="121"/>
      <c r="G168" s="121"/>
      <c r="H168" s="121"/>
      <c r="I168" s="121"/>
    </row>
    <row r="169" spans="1:9">
      <c r="A169" s="308"/>
      <c r="B169" s="308"/>
      <c r="C169" s="121"/>
      <c r="D169" s="121"/>
      <c r="E169" s="276"/>
      <c r="F169" s="121"/>
      <c r="G169" s="121"/>
      <c r="H169" s="121"/>
      <c r="I169" s="121"/>
    </row>
    <row r="170" spans="1:9">
      <c r="A170" s="308"/>
      <c r="B170" s="308"/>
      <c r="C170" s="121"/>
      <c r="D170" s="121"/>
      <c r="E170" s="276"/>
      <c r="F170" s="121"/>
      <c r="G170" s="121"/>
      <c r="H170" s="121"/>
      <c r="I170" s="121"/>
    </row>
    <row r="171" spans="1:9">
      <c r="C171" s="121"/>
      <c r="D171" s="121"/>
      <c r="E171" s="276"/>
      <c r="F171" s="121"/>
      <c r="G171" s="121"/>
      <c r="H171" s="121"/>
      <c r="I171" s="121"/>
    </row>
    <row r="172" spans="1:9">
      <c r="C172" s="121"/>
      <c r="D172" s="121"/>
      <c r="E172" s="276"/>
      <c r="F172" s="121"/>
      <c r="G172" s="121"/>
      <c r="H172" s="121"/>
      <c r="I172" s="121"/>
    </row>
    <row r="173" spans="1:9">
      <c r="C173" s="121"/>
      <c r="D173" s="121"/>
      <c r="E173" s="276"/>
      <c r="F173" s="121"/>
      <c r="G173" s="121"/>
      <c r="H173" s="121"/>
      <c r="I173" s="121"/>
    </row>
    <row r="174" spans="1:9">
      <c r="C174" s="121"/>
      <c r="D174" s="121"/>
      <c r="E174" s="276"/>
      <c r="F174" s="121"/>
      <c r="G174" s="121"/>
      <c r="H174" s="121"/>
      <c r="I174" s="121"/>
    </row>
    <row r="175" spans="1:9">
      <c r="C175" s="121"/>
      <c r="D175" s="121"/>
      <c r="E175" s="276"/>
      <c r="F175" s="121"/>
      <c r="G175" s="121"/>
      <c r="H175" s="121"/>
      <c r="I175" s="121"/>
    </row>
    <row r="176" spans="1:9">
      <c r="C176" s="121"/>
      <c r="D176" s="121"/>
      <c r="E176" s="276"/>
      <c r="F176" s="121"/>
      <c r="G176" s="121"/>
      <c r="H176" s="121"/>
      <c r="I176" s="121"/>
    </row>
    <row r="177" spans="3:9">
      <c r="C177" s="121"/>
      <c r="D177" s="121"/>
      <c r="E177" s="276"/>
      <c r="F177" s="121"/>
      <c r="G177" s="121"/>
      <c r="H177" s="121"/>
      <c r="I177" s="121"/>
    </row>
    <row r="178" spans="3:9">
      <c r="C178" s="121"/>
      <c r="D178" s="121"/>
      <c r="E178" s="276"/>
      <c r="F178" s="121"/>
      <c r="G178" s="121"/>
      <c r="H178" s="121"/>
      <c r="I178" s="121"/>
    </row>
    <row r="179" spans="3:9">
      <c r="C179" s="121"/>
      <c r="D179" s="121"/>
      <c r="E179" s="276"/>
      <c r="F179" s="121"/>
      <c r="G179" s="121"/>
      <c r="H179" s="121"/>
      <c r="I179" s="121"/>
    </row>
    <row r="180" spans="3:9">
      <c r="C180" s="121"/>
      <c r="D180" s="121"/>
      <c r="E180" s="276"/>
      <c r="F180" s="121"/>
      <c r="G180" s="121"/>
      <c r="H180" s="121"/>
      <c r="I180" s="121"/>
    </row>
    <row r="181" spans="3:9">
      <c r="C181" s="121"/>
      <c r="D181" s="121"/>
      <c r="E181" s="276"/>
      <c r="F181" s="121"/>
      <c r="G181" s="121"/>
      <c r="H181" s="121"/>
      <c r="I181" s="121"/>
    </row>
    <row r="182" spans="3:9">
      <c r="C182" s="121"/>
      <c r="D182" s="121"/>
      <c r="E182" s="276"/>
      <c r="F182" s="121"/>
      <c r="G182" s="121"/>
      <c r="H182" s="121"/>
      <c r="I182" s="121"/>
    </row>
    <row r="183" spans="3:9">
      <c r="C183" s="121"/>
      <c r="D183" s="121"/>
      <c r="E183" s="276"/>
      <c r="F183" s="121"/>
      <c r="G183" s="121"/>
      <c r="H183" s="121"/>
      <c r="I183" s="121"/>
    </row>
    <row r="184" spans="3:9">
      <c r="C184" s="121"/>
      <c r="D184" s="121"/>
      <c r="E184" s="276"/>
      <c r="F184" s="121"/>
      <c r="G184" s="121"/>
      <c r="H184" s="121"/>
      <c r="I184" s="121"/>
    </row>
    <row r="185" spans="3:9">
      <c r="C185" s="121"/>
      <c r="D185" s="121"/>
      <c r="E185" s="276"/>
      <c r="F185" s="121"/>
      <c r="G185" s="121"/>
      <c r="H185" s="121"/>
      <c r="I185" s="121"/>
    </row>
    <row r="186" spans="3:9">
      <c r="C186" s="121"/>
      <c r="D186" s="121"/>
      <c r="E186" s="276"/>
      <c r="F186" s="121"/>
      <c r="G186" s="121"/>
      <c r="H186" s="121"/>
      <c r="I186" s="121"/>
    </row>
    <row r="187" spans="3:9">
      <c r="C187" s="121"/>
      <c r="D187" s="121"/>
      <c r="E187" s="276"/>
      <c r="F187" s="121"/>
      <c r="G187" s="121"/>
      <c r="H187" s="121"/>
      <c r="I187" s="121"/>
    </row>
    <row r="188" spans="3:9">
      <c r="C188" s="121"/>
      <c r="D188" s="121"/>
      <c r="E188" s="276"/>
      <c r="F188" s="121"/>
      <c r="G188" s="121"/>
      <c r="H188" s="121"/>
      <c r="I188" s="121"/>
    </row>
    <row r="189" spans="3:9">
      <c r="C189" s="121"/>
      <c r="D189" s="121"/>
      <c r="E189" s="276"/>
      <c r="F189" s="121"/>
      <c r="G189" s="121"/>
      <c r="H189" s="121"/>
      <c r="I189" s="121"/>
    </row>
    <row r="190" spans="3:9">
      <c r="C190" s="121"/>
      <c r="D190" s="121"/>
      <c r="E190" s="276"/>
      <c r="F190" s="121"/>
      <c r="G190" s="121"/>
      <c r="H190" s="121"/>
      <c r="I190" s="121"/>
    </row>
    <row r="191" spans="3:9">
      <c r="C191" s="121"/>
      <c r="D191" s="121"/>
      <c r="E191" s="276"/>
      <c r="F191" s="121"/>
      <c r="G191" s="121"/>
      <c r="H191" s="121"/>
      <c r="I191" s="121"/>
    </row>
    <row r="192" spans="3:9">
      <c r="C192" s="121"/>
      <c r="D192" s="121"/>
      <c r="E192" s="276"/>
      <c r="F192" s="121"/>
      <c r="G192" s="121"/>
      <c r="H192" s="121"/>
      <c r="I192" s="121"/>
    </row>
    <row r="193" spans="3:9">
      <c r="C193" s="121"/>
      <c r="D193" s="121"/>
      <c r="E193" s="276"/>
      <c r="F193" s="121"/>
      <c r="G193" s="121"/>
      <c r="H193" s="121"/>
      <c r="I193" s="121"/>
    </row>
    <row r="194" spans="3:9">
      <c r="C194" s="121"/>
      <c r="D194" s="121"/>
      <c r="E194" s="276"/>
      <c r="F194" s="121"/>
      <c r="G194" s="121"/>
      <c r="H194" s="121"/>
      <c r="I194" s="121"/>
    </row>
    <row r="195" spans="3:9">
      <c r="C195" s="121"/>
      <c r="D195" s="121"/>
      <c r="E195" s="276"/>
      <c r="F195" s="121"/>
      <c r="G195" s="121"/>
      <c r="H195" s="121"/>
      <c r="I195" s="121"/>
    </row>
    <row r="196" spans="3:9">
      <c r="C196" s="121"/>
      <c r="D196" s="121"/>
      <c r="E196" s="276"/>
      <c r="F196" s="121"/>
      <c r="G196" s="121"/>
      <c r="H196" s="121"/>
      <c r="I196" s="121"/>
    </row>
    <row r="197" spans="3:9">
      <c r="C197" s="121"/>
      <c r="D197" s="121"/>
      <c r="E197" s="276"/>
      <c r="F197" s="121"/>
      <c r="G197" s="121"/>
      <c r="H197" s="121"/>
      <c r="I197" s="121"/>
    </row>
    <row r="198" spans="3:9">
      <c r="C198" s="121"/>
      <c r="D198" s="121"/>
      <c r="E198" s="276"/>
      <c r="F198" s="121"/>
      <c r="G198" s="121"/>
      <c r="H198" s="121"/>
      <c r="I198" s="121"/>
    </row>
    <row r="199" spans="3:9">
      <c r="C199" s="121"/>
      <c r="D199" s="121"/>
      <c r="E199" s="276"/>
      <c r="F199" s="121"/>
      <c r="G199" s="121"/>
      <c r="H199" s="121"/>
      <c r="I199" s="121"/>
    </row>
    <row r="200" spans="3:9">
      <c r="C200" s="121"/>
      <c r="D200" s="121"/>
      <c r="E200" s="276"/>
      <c r="F200" s="121"/>
      <c r="G200" s="121"/>
      <c r="H200" s="121"/>
      <c r="I200" s="121"/>
    </row>
    <row r="201" spans="3:9">
      <c r="C201" s="121"/>
      <c r="D201" s="121"/>
      <c r="E201" s="276"/>
      <c r="F201" s="121"/>
      <c r="G201" s="121"/>
      <c r="H201" s="121"/>
      <c r="I201" s="121"/>
    </row>
    <row r="202" spans="3:9">
      <c r="C202" s="121"/>
      <c r="D202" s="121"/>
      <c r="E202" s="276"/>
      <c r="F202" s="121"/>
      <c r="G202" s="121"/>
      <c r="H202" s="121"/>
      <c r="I202" s="121"/>
    </row>
    <row r="203" spans="3:9">
      <c r="C203" s="121"/>
      <c r="D203" s="121"/>
      <c r="E203" s="276"/>
      <c r="F203" s="121"/>
      <c r="G203" s="121"/>
      <c r="H203" s="121"/>
      <c r="I203" s="121"/>
    </row>
    <row r="204" spans="3:9">
      <c r="C204" s="121"/>
      <c r="D204" s="121"/>
      <c r="E204" s="276"/>
      <c r="F204" s="121"/>
      <c r="G204" s="121"/>
      <c r="H204" s="121"/>
      <c r="I204" s="121"/>
    </row>
    <row r="205" spans="3:9">
      <c r="C205" s="121"/>
      <c r="D205" s="121"/>
      <c r="E205" s="276"/>
      <c r="F205" s="121"/>
      <c r="G205" s="121"/>
      <c r="H205" s="121"/>
      <c r="I205" s="121"/>
    </row>
    <row r="206" spans="3:9">
      <c r="C206" s="121"/>
      <c r="D206" s="121"/>
      <c r="E206" s="276"/>
      <c r="F206" s="121"/>
      <c r="G206" s="121"/>
      <c r="H206" s="121"/>
      <c r="I206" s="121"/>
    </row>
    <row r="207" spans="3:9">
      <c r="C207" s="121"/>
      <c r="D207" s="121"/>
      <c r="E207" s="276"/>
      <c r="F207" s="121"/>
      <c r="G207" s="121"/>
      <c r="H207" s="121"/>
      <c r="I207" s="121"/>
    </row>
    <row r="208" spans="3:9">
      <c r="C208" s="121"/>
      <c r="D208" s="121"/>
      <c r="E208" s="276"/>
      <c r="F208" s="121"/>
      <c r="G208" s="121"/>
      <c r="H208" s="121"/>
      <c r="I208" s="121"/>
    </row>
    <row r="209" spans="3:9">
      <c r="C209" s="121"/>
      <c r="D209" s="121"/>
      <c r="E209" s="276"/>
      <c r="F209" s="121"/>
      <c r="G209" s="121"/>
      <c r="H209" s="121"/>
      <c r="I209" s="121"/>
    </row>
    <row r="210" spans="3:9">
      <c r="C210" s="121"/>
      <c r="D210" s="121"/>
      <c r="E210" s="276"/>
      <c r="F210" s="121"/>
      <c r="G210" s="121"/>
      <c r="H210" s="121"/>
      <c r="I210" s="121"/>
    </row>
    <row r="211" spans="3:9">
      <c r="C211" s="121"/>
      <c r="D211" s="121"/>
      <c r="E211" s="276"/>
      <c r="F211" s="121"/>
      <c r="G211" s="121"/>
      <c r="H211" s="121"/>
      <c r="I211" s="121"/>
    </row>
    <row r="212" spans="3:9">
      <c r="C212" s="121"/>
      <c r="D212" s="121"/>
      <c r="E212" s="276"/>
      <c r="F212" s="121"/>
      <c r="G212" s="121"/>
      <c r="H212" s="121"/>
      <c r="I212" s="121"/>
    </row>
    <row r="213" spans="3:9">
      <c r="C213" s="121"/>
      <c r="D213" s="121"/>
      <c r="E213" s="276"/>
      <c r="F213" s="121"/>
      <c r="G213" s="121"/>
      <c r="H213" s="121"/>
      <c r="I213" s="121"/>
    </row>
    <row r="214" spans="3:9">
      <c r="C214" s="121"/>
      <c r="D214" s="121"/>
      <c r="E214" s="276"/>
      <c r="F214" s="121"/>
      <c r="G214" s="121"/>
      <c r="H214" s="121"/>
      <c r="I214" s="121"/>
    </row>
    <row r="215" spans="3:9">
      <c r="C215" s="121"/>
      <c r="D215" s="121"/>
      <c r="E215" s="276"/>
      <c r="F215" s="121"/>
      <c r="G215" s="121"/>
      <c r="H215" s="121"/>
      <c r="I215" s="121"/>
    </row>
    <row r="216" spans="3:9">
      <c r="C216" s="121"/>
      <c r="D216" s="121"/>
      <c r="E216" s="276"/>
      <c r="F216" s="121"/>
      <c r="G216" s="121"/>
      <c r="H216" s="121"/>
      <c r="I216" s="121"/>
    </row>
    <row r="217" spans="3:9">
      <c r="C217" s="121"/>
      <c r="D217" s="121"/>
      <c r="E217" s="276"/>
      <c r="F217" s="121"/>
      <c r="G217" s="121"/>
      <c r="H217" s="121"/>
      <c r="I217" s="121"/>
    </row>
    <row r="218" spans="3:9">
      <c r="C218" s="121"/>
      <c r="D218" s="121"/>
      <c r="E218" s="276"/>
      <c r="F218" s="121"/>
      <c r="G218" s="121"/>
      <c r="H218" s="121"/>
      <c r="I218" s="121"/>
    </row>
    <row r="219" spans="3:9">
      <c r="C219" s="121"/>
      <c r="D219" s="121"/>
      <c r="E219" s="276"/>
      <c r="F219" s="121"/>
      <c r="G219" s="121"/>
      <c r="H219" s="121"/>
      <c r="I219" s="121"/>
    </row>
    <row r="220" spans="3:9">
      <c r="C220" s="121"/>
      <c r="D220" s="121"/>
      <c r="E220" s="276"/>
      <c r="F220" s="121"/>
      <c r="G220" s="121"/>
      <c r="H220" s="121"/>
      <c r="I220" s="121"/>
    </row>
    <row r="221" spans="3:9">
      <c r="C221" s="121"/>
      <c r="D221" s="121"/>
      <c r="E221" s="276"/>
      <c r="F221" s="121"/>
      <c r="G221" s="121"/>
      <c r="H221" s="121"/>
      <c r="I221" s="121"/>
    </row>
    <row r="222" spans="3:9">
      <c r="C222" s="121"/>
      <c r="D222" s="121"/>
      <c r="E222" s="276"/>
      <c r="F222" s="121"/>
      <c r="G222" s="121"/>
      <c r="H222" s="121"/>
      <c r="I222" s="121"/>
    </row>
    <row r="223" spans="3:9">
      <c r="C223" s="121"/>
      <c r="D223" s="121"/>
      <c r="E223" s="276"/>
      <c r="F223" s="121"/>
      <c r="G223" s="121"/>
      <c r="H223" s="121"/>
      <c r="I223" s="121"/>
    </row>
    <row r="224" spans="3:9">
      <c r="C224" s="121"/>
      <c r="D224" s="121"/>
      <c r="E224" s="276"/>
      <c r="F224" s="121"/>
      <c r="G224" s="121"/>
      <c r="H224" s="121"/>
      <c r="I224" s="121"/>
    </row>
    <row r="225" spans="3:9">
      <c r="C225" s="121"/>
      <c r="D225" s="121"/>
      <c r="E225" s="276"/>
      <c r="F225" s="121"/>
      <c r="G225" s="121"/>
      <c r="H225" s="121"/>
      <c r="I225" s="121"/>
    </row>
    <row r="226" spans="3:9">
      <c r="C226" s="121"/>
      <c r="D226" s="121"/>
      <c r="E226" s="276"/>
      <c r="F226" s="121"/>
      <c r="G226" s="121"/>
      <c r="H226" s="121"/>
      <c r="I226" s="121"/>
    </row>
    <row r="227" spans="3:9">
      <c r="C227" s="121"/>
      <c r="D227" s="121"/>
      <c r="E227" s="276"/>
      <c r="F227" s="121"/>
      <c r="G227" s="121"/>
      <c r="H227" s="121"/>
      <c r="I227" s="121"/>
    </row>
    <row r="228" spans="3:9">
      <c r="C228" s="121"/>
      <c r="D228" s="121"/>
      <c r="E228" s="276"/>
      <c r="F228" s="121"/>
      <c r="G228" s="121"/>
      <c r="H228" s="121"/>
      <c r="I228" s="121"/>
    </row>
    <row r="229" spans="3:9">
      <c r="C229" s="121"/>
      <c r="D229" s="121"/>
      <c r="E229" s="276"/>
      <c r="F229" s="121"/>
      <c r="G229" s="121"/>
      <c r="H229" s="121"/>
      <c r="I229" s="121"/>
    </row>
    <row r="230" spans="3:9">
      <c r="C230" s="121"/>
      <c r="D230" s="121"/>
      <c r="E230" s="276"/>
      <c r="F230" s="121"/>
      <c r="G230" s="121"/>
      <c r="H230" s="121"/>
      <c r="I230" s="121"/>
    </row>
    <row r="231" spans="3:9">
      <c r="C231" s="121"/>
      <c r="D231" s="121"/>
      <c r="E231" s="276"/>
      <c r="F231" s="121"/>
      <c r="G231" s="121"/>
      <c r="H231" s="121"/>
      <c r="I231" s="121"/>
    </row>
    <row r="232" spans="3:9">
      <c r="C232" s="121"/>
      <c r="D232" s="121"/>
      <c r="E232" s="276"/>
      <c r="F232" s="121"/>
      <c r="G232" s="121"/>
      <c r="H232" s="121"/>
      <c r="I232" s="121"/>
    </row>
    <row r="233" spans="3:9">
      <c r="C233" s="121"/>
      <c r="D233" s="121"/>
      <c r="E233" s="276"/>
      <c r="F233" s="121"/>
      <c r="G233" s="121"/>
      <c r="H233" s="121"/>
      <c r="I233" s="121"/>
    </row>
    <row r="234" spans="3:9">
      <c r="C234" s="121"/>
      <c r="D234" s="121"/>
      <c r="E234" s="276"/>
      <c r="F234" s="121"/>
      <c r="G234" s="121"/>
      <c r="H234" s="121"/>
      <c r="I234" s="121"/>
    </row>
    <row r="235" spans="3:9">
      <c r="C235" s="121"/>
      <c r="D235" s="121"/>
      <c r="E235" s="276"/>
      <c r="F235" s="121"/>
      <c r="G235" s="121"/>
      <c r="H235" s="121"/>
      <c r="I235" s="121"/>
    </row>
    <row r="236" spans="3:9">
      <c r="C236" s="121"/>
      <c r="D236" s="121"/>
      <c r="E236" s="276"/>
      <c r="F236" s="121"/>
      <c r="G236" s="121"/>
      <c r="H236" s="121"/>
      <c r="I236" s="121"/>
    </row>
    <row r="237" spans="3:9">
      <c r="C237" s="121"/>
      <c r="D237" s="121"/>
      <c r="E237" s="276"/>
      <c r="F237" s="121"/>
      <c r="G237" s="121"/>
      <c r="H237" s="121"/>
      <c r="I237" s="121"/>
    </row>
    <row r="238" spans="3:9">
      <c r="C238" s="121"/>
      <c r="D238" s="121"/>
      <c r="E238" s="276"/>
      <c r="F238" s="121"/>
      <c r="G238" s="121"/>
      <c r="H238" s="121"/>
      <c r="I238" s="121"/>
    </row>
    <row r="239" spans="3:9">
      <c r="C239" s="121"/>
      <c r="D239" s="121"/>
      <c r="E239" s="276"/>
      <c r="F239" s="121"/>
      <c r="G239" s="121"/>
      <c r="H239" s="121"/>
      <c r="I239" s="121"/>
    </row>
    <row r="240" spans="3:9">
      <c r="C240" s="121"/>
      <c r="D240" s="121"/>
      <c r="E240" s="276"/>
      <c r="F240" s="121"/>
      <c r="G240" s="121"/>
      <c r="H240" s="121"/>
      <c r="I240" s="121"/>
    </row>
    <row r="241" spans="3:9">
      <c r="C241" s="121"/>
      <c r="D241" s="121"/>
      <c r="E241" s="276"/>
      <c r="F241" s="121"/>
      <c r="G241" s="121"/>
      <c r="H241" s="121"/>
      <c r="I241" s="121"/>
    </row>
    <row r="242" spans="3:9">
      <c r="C242" s="121"/>
      <c r="D242" s="121"/>
      <c r="E242" s="276"/>
      <c r="F242" s="121"/>
      <c r="G242" s="121"/>
      <c r="H242" s="121"/>
      <c r="I242" s="121"/>
    </row>
    <row r="243" spans="3:9">
      <c r="C243" s="121"/>
      <c r="D243" s="121"/>
      <c r="E243" s="276"/>
      <c r="F243" s="121"/>
      <c r="G243" s="121"/>
      <c r="H243" s="121"/>
      <c r="I243" s="121"/>
    </row>
    <row r="244" spans="3:9">
      <c r="C244" s="121"/>
      <c r="D244" s="121"/>
      <c r="E244" s="276"/>
      <c r="F244" s="121"/>
      <c r="G244" s="121"/>
      <c r="H244" s="121"/>
      <c r="I244" s="121"/>
    </row>
    <row r="245" spans="3:9">
      <c r="C245" s="121"/>
      <c r="D245" s="121"/>
      <c r="E245" s="276"/>
      <c r="F245" s="121"/>
      <c r="G245" s="121"/>
      <c r="H245" s="121"/>
      <c r="I245" s="121"/>
    </row>
    <row r="246" spans="3:9">
      <c r="C246" s="121"/>
      <c r="D246" s="121"/>
      <c r="E246" s="276"/>
      <c r="F246" s="121"/>
      <c r="G246" s="121"/>
      <c r="H246" s="121"/>
      <c r="I246" s="121"/>
    </row>
    <row r="247" spans="3:9">
      <c r="C247" s="121"/>
      <c r="D247" s="121"/>
      <c r="E247" s="276"/>
      <c r="F247" s="121"/>
      <c r="G247" s="121"/>
      <c r="H247" s="121"/>
      <c r="I247" s="121"/>
    </row>
    <row r="248" spans="3:9">
      <c r="C248" s="121"/>
      <c r="D248" s="121"/>
      <c r="E248" s="276"/>
      <c r="F248" s="121"/>
      <c r="G248" s="121"/>
      <c r="H248" s="121"/>
      <c r="I248" s="121"/>
    </row>
    <row r="249" spans="3:9">
      <c r="E249" s="276"/>
    </row>
    <row r="250" spans="3:9">
      <c r="E250" s="276"/>
    </row>
    <row r="251" spans="3:9">
      <c r="E251" s="276"/>
    </row>
    <row r="252" spans="3:9">
      <c r="E252" s="276"/>
    </row>
    <row r="253" spans="3:9">
      <c r="E253" s="276"/>
    </row>
    <row r="254" spans="3:9">
      <c r="E254" s="276"/>
    </row>
    <row r="255" spans="3:9">
      <c r="E255" s="276"/>
    </row>
    <row r="256" spans="3:9">
      <c r="E256" s="276"/>
    </row>
    <row r="257" spans="5:5">
      <c r="E257" s="276"/>
    </row>
    <row r="258" spans="5:5">
      <c r="E258" s="276"/>
    </row>
    <row r="259" spans="5:5">
      <c r="E259" s="276"/>
    </row>
    <row r="260" spans="5:5">
      <c r="E260" s="276"/>
    </row>
    <row r="261" spans="5:5">
      <c r="E261" s="276"/>
    </row>
    <row r="262" spans="5:5">
      <c r="E262" s="276"/>
    </row>
    <row r="263" spans="5:5">
      <c r="E263" s="276"/>
    </row>
    <row r="264" spans="5:5">
      <c r="E264" s="276"/>
    </row>
    <row r="265" spans="5:5">
      <c r="E265" s="276"/>
    </row>
    <row r="266" spans="5:5">
      <c r="E266" s="276"/>
    </row>
    <row r="267" spans="5:5">
      <c r="E267" s="276"/>
    </row>
    <row r="268" spans="5:5">
      <c r="E268" s="276"/>
    </row>
    <row r="269" spans="5:5">
      <c r="E269" s="276"/>
    </row>
    <row r="270" spans="5:5">
      <c r="E270" s="276"/>
    </row>
    <row r="271" spans="5:5">
      <c r="E271" s="276"/>
    </row>
    <row r="272" spans="5:5">
      <c r="E272" s="276"/>
    </row>
    <row r="273" spans="5:5">
      <c r="E273" s="276"/>
    </row>
    <row r="274" spans="5:5">
      <c r="E274" s="276"/>
    </row>
    <row r="275" spans="5:5">
      <c r="E275" s="276"/>
    </row>
    <row r="276" spans="5:5">
      <c r="E276" s="276"/>
    </row>
    <row r="277" spans="5:5">
      <c r="E277" s="276"/>
    </row>
    <row r="278" spans="5:5">
      <c r="E278" s="276"/>
    </row>
    <row r="279" spans="5:5">
      <c r="E279" s="276"/>
    </row>
    <row r="280" spans="5:5">
      <c r="E280" s="276"/>
    </row>
    <row r="281" spans="5:5">
      <c r="E281" s="276"/>
    </row>
    <row r="282" spans="5:5">
      <c r="E282" s="276"/>
    </row>
    <row r="283" spans="5:5">
      <c r="E283" s="276"/>
    </row>
    <row r="284" spans="5:5">
      <c r="E284" s="276"/>
    </row>
    <row r="285" spans="5:5">
      <c r="E285" s="276"/>
    </row>
    <row r="286" spans="5:5">
      <c r="E286" s="276"/>
    </row>
    <row r="287" spans="5:5">
      <c r="E287" s="276"/>
    </row>
    <row r="288" spans="5:5">
      <c r="E288" s="276"/>
    </row>
    <row r="289" spans="5:5">
      <c r="E289" s="276"/>
    </row>
    <row r="290" spans="5:5">
      <c r="E290" s="276"/>
    </row>
    <row r="291" spans="5:5">
      <c r="E291" s="276"/>
    </row>
    <row r="292" spans="5:5">
      <c r="E292" s="276"/>
    </row>
    <row r="293" spans="5:5">
      <c r="E293" s="276"/>
    </row>
    <row r="294" spans="5:5">
      <c r="E294" s="276"/>
    </row>
    <row r="295" spans="5:5">
      <c r="E295" s="276"/>
    </row>
    <row r="296" spans="5:5">
      <c r="E296" s="276"/>
    </row>
    <row r="297" spans="5:5">
      <c r="E297" s="276"/>
    </row>
    <row r="298" spans="5:5">
      <c r="E298" s="276"/>
    </row>
    <row r="299" spans="5:5">
      <c r="E299" s="276"/>
    </row>
    <row r="300" spans="5:5">
      <c r="E300" s="276"/>
    </row>
    <row r="301" spans="5:5">
      <c r="E301" s="276"/>
    </row>
    <row r="302" spans="5:5">
      <c r="E302" s="276"/>
    </row>
    <row r="303" spans="5:5">
      <c r="E303" s="276"/>
    </row>
    <row r="304" spans="5:5">
      <c r="E304" s="276"/>
    </row>
    <row r="305" spans="5:5">
      <c r="E305" s="276"/>
    </row>
    <row r="306" spans="5:5">
      <c r="E306" s="276"/>
    </row>
    <row r="307" spans="5:5">
      <c r="E307" s="276"/>
    </row>
    <row r="308" spans="5:5">
      <c r="E308" s="276"/>
    </row>
    <row r="309" spans="5:5">
      <c r="E309" s="276"/>
    </row>
    <row r="310" spans="5:5">
      <c r="E310" s="276"/>
    </row>
    <row r="311" spans="5:5">
      <c r="E311" s="276"/>
    </row>
    <row r="312" spans="5:5">
      <c r="E312" s="276"/>
    </row>
    <row r="313" spans="5:5">
      <c r="E313" s="276"/>
    </row>
    <row r="314" spans="5:5">
      <c r="E314" s="276"/>
    </row>
    <row r="315" spans="5:5">
      <c r="E315" s="276"/>
    </row>
    <row r="316" spans="5:5">
      <c r="E316" s="276"/>
    </row>
    <row r="317" spans="5:5">
      <c r="E317" s="276"/>
    </row>
    <row r="318" spans="5:5">
      <c r="E318" s="276"/>
    </row>
    <row r="319" spans="5:5">
      <c r="E319" s="276"/>
    </row>
    <row r="320" spans="5:5">
      <c r="E320" s="276"/>
    </row>
    <row r="321" spans="5:5">
      <c r="E321" s="276"/>
    </row>
    <row r="322" spans="5:5">
      <c r="E322" s="276"/>
    </row>
    <row r="323" spans="5:5">
      <c r="E323" s="276"/>
    </row>
    <row r="324" spans="5:5">
      <c r="E324" s="276"/>
    </row>
    <row r="325" spans="5:5">
      <c r="E325" s="276"/>
    </row>
    <row r="326" spans="5:5">
      <c r="E326" s="276"/>
    </row>
    <row r="327" spans="5:5">
      <c r="E327" s="276"/>
    </row>
    <row r="328" spans="5:5">
      <c r="E328" s="276"/>
    </row>
    <row r="329" spans="5:5">
      <c r="E329" s="276"/>
    </row>
    <row r="330" spans="5:5">
      <c r="E330" s="276"/>
    </row>
    <row r="331" spans="5:5">
      <c r="E331" s="276"/>
    </row>
    <row r="332" spans="5:5">
      <c r="E332" s="276"/>
    </row>
    <row r="333" spans="5:5">
      <c r="E333" s="276"/>
    </row>
    <row r="334" spans="5:5">
      <c r="E334" s="276"/>
    </row>
    <row r="335" spans="5:5">
      <c r="E335" s="276"/>
    </row>
    <row r="336" spans="5:5">
      <c r="E336" s="276"/>
    </row>
    <row r="337" spans="5:5">
      <c r="E337" s="276"/>
    </row>
    <row r="338" spans="5:5">
      <c r="E338" s="276"/>
    </row>
    <row r="339" spans="5:5">
      <c r="E339" s="276"/>
    </row>
    <row r="340" spans="5:5">
      <c r="E340" s="276"/>
    </row>
    <row r="341" spans="5:5">
      <c r="E341" s="276"/>
    </row>
    <row r="342" spans="5:5">
      <c r="E342" s="276"/>
    </row>
    <row r="343" spans="5:5">
      <c r="E343" s="276"/>
    </row>
    <row r="344" spans="5:5">
      <c r="E344" s="276"/>
    </row>
    <row r="345" spans="5:5">
      <c r="E345" s="276"/>
    </row>
    <row r="346" spans="5:5">
      <c r="E346" s="276"/>
    </row>
    <row r="347" spans="5:5">
      <c r="E347" s="276"/>
    </row>
    <row r="348" spans="5:5">
      <c r="E348" s="276"/>
    </row>
    <row r="349" spans="5:5">
      <c r="E349" s="276"/>
    </row>
    <row r="350" spans="5:5">
      <c r="E350" s="276"/>
    </row>
    <row r="351" spans="5:5">
      <c r="E351" s="276"/>
    </row>
    <row r="352" spans="5:5">
      <c r="E352" s="276"/>
    </row>
    <row r="353" spans="5:5">
      <c r="E353" s="276"/>
    </row>
    <row r="354" spans="5:5">
      <c r="E354" s="276"/>
    </row>
    <row r="355" spans="5:5">
      <c r="E355" s="276"/>
    </row>
    <row r="356" spans="5:5">
      <c r="E356" s="276"/>
    </row>
    <row r="357" spans="5:5">
      <c r="E357" s="276"/>
    </row>
    <row r="358" spans="5:5">
      <c r="E358" s="276"/>
    </row>
    <row r="359" spans="5:5">
      <c r="E359" s="276"/>
    </row>
    <row r="360" spans="5:5">
      <c r="E360" s="276"/>
    </row>
    <row r="361" spans="5:5">
      <c r="E361" s="276"/>
    </row>
    <row r="362" spans="5:5">
      <c r="E362" s="276"/>
    </row>
    <row r="363" spans="5:5">
      <c r="E363" s="276"/>
    </row>
    <row r="364" spans="5:5">
      <c r="E364" s="276"/>
    </row>
    <row r="365" spans="5:5">
      <c r="E365" s="276"/>
    </row>
    <row r="366" spans="5:5">
      <c r="E366" s="276"/>
    </row>
    <row r="367" spans="5:5">
      <c r="E367" s="276"/>
    </row>
    <row r="368" spans="5:5">
      <c r="E368" s="276"/>
    </row>
    <row r="369" spans="5:5">
      <c r="E369" s="276"/>
    </row>
    <row r="370" spans="5:5">
      <c r="E370" s="276"/>
    </row>
    <row r="371" spans="5:5">
      <c r="E371" s="276"/>
    </row>
    <row r="372" spans="5:5">
      <c r="E372" s="276"/>
    </row>
    <row r="373" spans="5:5">
      <c r="E373" s="276"/>
    </row>
    <row r="374" spans="5:5">
      <c r="E374" s="276"/>
    </row>
    <row r="375" spans="5:5">
      <c r="E375" s="276"/>
    </row>
    <row r="376" spans="5:5">
      <c r="E376" s="276"/>
    </row>
    <row r="377" spans="5:5">
      <c r="E377" s="276"/>
    </row>
    <row r="378" spans="5:5">
      <c r="E378" s="276"/>
    </row>
    <row r="379" spans="5:5">
      <c r="E379" s="276"/>
    </row>
    <row r="380" spans="5:5">
      <c r="E380" s="276"/>
    </row>
    <row r="381" spans="5:5">
      <c r="E381" s="276"/>
    </row>
    <row r="382" spans="5:5">
      <c r="E382" s="276"/>
    </row>
    <row r="383" spans="5:5">
      <c r="E383" s="276"/>
    </row>
    <row r="384" spans="5:5">
      <c r="E384" s="276"/>
    </row>
    <row r="385" spans="5:5">
      <c r="E385" s="276"/>
    </row>
    <row r="386" spans="5:5">
      <c r="E386" s="276"/>
    </row>
    <row r="387" spans="5:5">
      <c r="E387" s="276"/>
    </row>
    <row r="388" spans="5:5">
      <c r="E388" s="276"/>
    </row>
    <row r="389" spans="5:5">
      <c r="E389" s="276"/>
    </row>
    <row r="390" spans="5:5">
      <c r="E390" s="276"/>
    </row>
    <row r="391" spans="5:5">
      <c r="E391" s="276"/>
    </row>
    <row r="392" spans="5:5">
      <c r="E392" s="276"/>
    </row>
    <row r="393" spans="5:5">
      <c r="E393" s="276"/>
    </row>
    <row r="394" spans="5:5">
      <c r="E394" s="276"/>
    </row>
    <row r="395" spans="5:5">
      <c r="E395" s="276"/>
    </row>
    <row r="396" spans="5:5">
      <c r="E396" s="276"/>
    </row>
    <row r="397" spans="5:5">
      <c r="E397" s="276"/>
    </row>
    <row r="398" spans="5:5">
      <c r="E398" s="276"/>
    </row>
    <row r="399" spans="5:5">
      <c r="E399" s="276"/>
    </row>
    <row r="400" spans="5:5">
      <c r="E400" s="276"/>
    </row>
    <row r="401" spans="5:5">
      <c r="E401" s="276"/>
    </row>
    <row r="402" spans="5:5">
      <c r="E402" s="276"/>
    </row>
    <row r="403" spans="5:5">
      <c r="E403" s="276"/>
    </row>
    <row r="404" spans="5:5">
      <c r="E404" s="276"/>
    </row>
    <row r="405" spans="5:5">
      <c r="E405" s="276"/>
    </row>
    <row r="406" spans="5:5">
      <c r="E406" s="276"/>
    </row>
    <row r="407" spans="5:5">
      <c r="E407" s="276"/>
    </row>
    <row r="408" spans="5:5">
      <c r="E408" s="276"/>
    </row>
    <row r="409" spans="5:5">
      <c r="E409" s="276"/>
    </row>
    <row r="410" spans="5:5">
      <c r="E410" s="276"/>
    </row>
    <row r="411" spans="5:5">
      <c r="E411" s="276"/>
    </row>
    <row r="412" spans="5:5">
      <c r="E412" s="276"/>
    </row>
    <row r="413" spans="5:5">
      <c r="E413" s="276"/>
    </row>
    <row r="414" spans="5:5">
      <c r="E414" s="276"/>
    </row>
    <row r="415" spans="5:5">
      <c r="E415" s="276"/>
    </row>
    <row r="416" spans="5:5">
      <c r="E416" s="276"/>
    </row>
    <row r="417" spans="5:5">
      <c r="E417" s="276"/>
    </row>
    <row r="418" spans="5:5">
      <c r="E418" s="276"/>
    </row>
    <row r="419" spans="5:5">
      <c r="E419" s="276"/>
    </row>
    <row r="420" spans="5:5">
      <c r="E420" s="276"/>
    </row>
    <row r="421" spans="5:5">
      <c r="E421" s="276"/>
    </row>
    <row r="422" spans="5:5">
      <c r="E422" s="276"/>
    </row>
    <row r="423" spans="5:5">
      <c r="E423" s="276"/>
    </row>
    <row r="424" spans="5:5">
      <c r="E424" s="276"/>
    </row>
    <row r="425" spans="5:5">
      <c r="E425" s="276"/>
    </row>
    <row r="426" spans="5:5">
      <c r="E426" s="276"/>
    </row>
    <row r="427" spans="5:5">
      <c r="E427" s="276"/>
    </row>
    <row r="428" spans="5:5">
      <c r="E428" s="276"/>
    </row>
    <row r="429" spans="5:5">
      <c r="E429" s="276"/>
    </row>
    <row r="430" spans="5:5">
      <c r="E430" s="276"/>
    </row>
    <row r="431" spans="5:5">
      <c r="E431" s="276"/>
    </row>
    <row r="432" spans="5:5">
      <c r="E432" s="276"/>
    </row>
    <row r="433" spans="5:5">
      <c r="E433" s="276"/>
    </row>
    <row r="434" spans="5:5">
      <c r="E434" s="276"/>
    </row>
    <row r="435" spans="5:5">
      <c r="E435" s="276"/>
    </row>
    <row r="436" spans="5:5">
      <c r="E436" s="276"/>
    </row>
    <row r="437" spans="5:5">
      <c r="E437" s="276"/>
    </row>
    <row r="438" spans="5:5">
      <c r="E438" s="276"/>
    </row>
    <row r="439" spans="5:5">
      <c r="E439" s="276"/>
    </row>
    <row r="440" spans="5:5">
      <c r="E440" s="276"/>
    </row>
    <row r="441" spans="5:5">
      <c r="E441" s="276"/>
    </row>
    <row r="442" spans="5:5">
      <c r="E442" s="276"/>
    </row>
    <row r="443" spans="5:5">
      <c r="E443" s="276"/>
    </row>
    <row r="444" spans="5:5">
      <c r="E444" s="276"/>
    </row>
    <row r="445" spans="5:5">
      <c r="E445" s="276"/>
    </row>
    <row r="446" spans="5:5">
      <c r="E446" s="276"/>
    </row>
    <row r="447" spans="5:5">
      <c r="E447" s="276"/>
    </row>
    <row r="448" spans="5:5">
      <c r="E448" s="276"/>
    </row>
    <row r="449" spans="5:5">
      <c r="E449" s="276"/>
    </row>
    <row r="450" spans="5:5">
      <c r="E450" s="276"/>
    </row>
    <row r="451" spans="5:5">
      <c r="E451" s="276"/>
    </row>
    <row r="452" spans="5:5">
      <c r="E452" s="276"/>
    </row>
    <row r="453" spans="5:5">
      <c r="E453" s="276"/>
    </row>
    <row r="454" spans="5:5">
      <c r="E454" s="276"/>
    </row>
    <row r="455" spans="5:5">
      <c r="E455" s="276"/>
    </row>
    <row r="456" spans="5:5">
      <c r="E456" s="276"/>
    </row>
    <row r="457" spans="5:5">
      <c r="E457" s="276"/>
    </row>
    <row r="458" spans="5:5">
      <c r="E458" s="276"/>
    </row>
    <row r="459" spans="5:5">
      <c r="E459" s="276"/>
    </row>
    <row r="460" spans="5:5">
      <c r="E460" s="276"/>
    </row>
    <row r="461" spans="5:5">
      <c r="E461" s="276"/>
    </row>
    <row r="462" spans="5:5">
      <c r="E462" s="276"/>
    </row>
    <row r="463" spans="5:5">
      <c r="E463" s="276"/>
    </row>
    <row r="464" spans="5:5">
      <c r="E464" s="276"/>
    </row>
    <row r="465" spans="5:5">
      <c r="E465" s="276"/>
    </row>
    <row r="466" spans="5:5">
      <c r="E466" s="276"/>
    </row>
    <row r="467" spans="5:5">
      <c r="E467" s="276"/>
    </row>
    <row r="468" spans="5:5">
      <c r="E468" s="276"/>
    </row>
    <row r="469" spans="5:5">
      <c r="E469" s="276"/>
    </row>
    <row r="470" spans="5:5">
      <c r="E470" s="276"/>
    </row>
    <row r="471" spans="5:5">
      <c r="E471" s="276"/>
    </row>
    <row r="472" spans="5:5">
      <c r="E472" s="276"/>
    </row>
    <row r="473" spans="5:5">
      <c r="E473" s="276"/>
    </row>
    <row r="474" spans="5:5">
      <c r="E474" s="276"/>
    </row>
    <row r="475" spans="5:5">
      <c r="E475" s="276"/>
    </row>
    <row r="476" spans="5:5">
      <c r="E476" s="276"/>
    </row>
    <row r="477" spans="5:5">
      <c r="E477" s="276"/>
    </row>
    <row r="478" spans="5:5">
      <c r="E478" s="276"/>
    </row>
    <row r="479" spans="5:5">
      <c r="E479" s="276"/>
    </row>
    <row r="480" spans="5:5">
      <c r="E480" s="276"/>
    </row>
    <row r="481" spans="5:5">
      <c r="E481" s="276"/>
    </row>
    <row r="482" spans="5:5">
      <c r="E482" s="276"/>
    </row>
    <row r="483" spans="5:5">
      <c r="E483" s="276"/>
    </row>
    <row r="484" spans="5:5">
      <c r="E484" s="276"/>
    </row>
    <row r="485" spans="5:5">
      <c r="E485" s="276"/>
    </row>
    <row r="486" spans="5:5">
      <c r="E486" s="276"/>
    </row>
    <row r="487" spans="5:5">
      <c r="E487" s="276"/>
    </row>
    <row r="488" spans="5:5">
      <c r="E488" s="276"/>
    </row>
    <row r="489" spans="5:5">
      <c r="E489" s="276"/>
    </row>
    <row r="490" spans="5:5">
      <c r="E490" s="276"/>
    </row>
    <row r="491" spans="5:5">
      <c r="E491" s="276"/>
    </row>
    <row r="492" spans="5:5">
      <c r="E492" s="276"/>
    </row>
    <row r="493" spans="5:5">
      <c r="E493" s="276"/>
    </row>
    <row r="494" spans="5:5">
      <c r="E494" s="276"/>
    </row>
    <row r="495" spans="5:5">
      <c r="E495" s="276"/>
    </row>
    <row r="496" spans="5:5">
      <c r="E496" s="276"/>
    </row>
    <row r="497" spans="5:5">
      <c r="E497" s="276"/>
    </row>
    <row r="498" spans="5:5">
      <c r="E498" s="276"/>
    </row>
    <row r="499" spans="5:5">
      <c r="E499" s="276"/>
    </row>
    <row r="500" spans="5:5">
      <c r="E500" s="276"/>
    </row>
    <row r="501" spans="5:5">
      <c r="E501" s="276"/>
    </row>
    <row r="502" spans="5:5">
      <c r="E502" s="276"/>
    </row>
    <row r="503" spans="5:5">
      <c r="E503" s="276"/>
    </row>
    <row r="504" spans="5:5">
      <c r="E504" s="276"/>
    </row>
    <row r="505" spans="5:5">
      <c r="E505" s="276"/>
    </row>
    <row r="506" spans="5:5">
      <c r="E506" s="276"/>
    </row>
    <row r="507" spans="5:5">
      <c r="E507" s="276"/>
    </row>
    <row r="508" spans="5:5">
      <c r="E508" s="276"/>
    </row>
    <row r="509" spans="5:5">
      <c r="E509" s="276"/>
    </row>
    <row r="510" spans="5:5">
      <c r="E510" s="276"/>
    </row>
    <row r="511" spans="5:5">
      <c r="E511" s="276"/>
    </row>
    <row r="512" spans="5:5">
      <c r="E512" s="276"/>
    </row>
    <row r="513" spans="5:5">
      <c r="E513" s="276"/>
    </row>
    <row r="514" spans="5:5">
      <c r="E514" s="276"/>
    </row>
    <row r="515" spans="5:5">
      <c r="E515" s="276"/>
    </row>
    <row r="516" spans="5:5">
      <c r="E516" s="276"/>
    </row>
    <row r="517" spans="5:5">
      <c r="E517" s="276"/>
    </row>
    <row r="518" spans="5:5">
      <c r="E518" s="276"/>
    </row>
    <row r="519" spans="5:5">
      <c r="E519" s="276"/>
    </row>
    <row r="520" spans="5:5">
      <c r="E520" s="276"/>
    </row>
    <row r="521" spans="5:5">
      <c r="E521" s="276"/>
    </row>
    <row r="522" spans="5:5">
      <c r="E522" s="276"/>
    </row>
    <row r="523" spans="5:5">
      <c r="E523" s="276"/>
    </row>
    <row r="524" spans="5:5">
      <c r="E524" s="276"/>
    </row>
    <row r="525" spans="5:5">
      <c r="E525" s="276"/>
    </row>
    <row r="526" spans="5:5">
      <c r="E526" s="276"/>
    </row>
    <row r="527" spans="5:5">
      <c r="E527" s="276"/>
    </row>
    <row r="528" spans="5:5">
      <c r="E528" s="276"/>
    </row>
    <row r="529" spans="5:5">
      <c r="E529" s="276"/>
    </row>
    <row r="530" spans="5:5">
      <c r="E530" s="276"/>
    </row>
    <row r="531" spans="5:5">
      <c r="E531" s="276"/>
    </row>
    <row r="532" spans="5:5">
      <c r="E532" s="276"/>
    </row>
    <row r="533" spans="5:5">
      <c r="E533" s="276"/>
    </row>
    <row r="534" spans="5:5">
      <c r="E534" s="276"/>
    </row>
    <row r="535" spans="5:5">
      <c r="E535" s="276"/>
    </row>
    <row r="536" spans="5:5">
      <c r="E536" s="276"/>
    </row>
    <row r="537" spans="5:5">
      <c r="E537" s="276"/>
    </row>
    <row r="538" spans="5:5">
      <c r="E538" s="276"/>
    </row>
    <row r="539" spans="5:5">
      <c r="E539" s="276"/>
    </row>
    <row r="540" spans="5:5">
      <c r="E540" s="276"/>
    </row>
    <row r="541" spans="5:5">
      <c r="E541" s="276"/>
    </row>
    <row r="542" spans="5:5">
      <c r="E542" s="276"/>
    </row>
    <row r="543" spans="5:5">
      <c r="E543" s="276"/>
    </row>
    <row r="544" spans="5:5">
      <c r="E544" s="276"/>
    </row>
    <row r="545" spans="5:5">
      <c r="E545" s="276"/>
    </row>
    <row r="546" spans="5:5">
      <c r="E546" s="276"/>
    </row>
    <row r="547" spans="5:5">
      <c r="E547" s="276"/>
    </row>
    <row r="548" spans="5:5">
      <c r="E548" s="276"/>
    </row>
    <row r="549" spans="5:5">
      <c r="E549" s="276"/>
    </row>
    <row r="550" spans="5:5">
      <c r="E550" s="276"/>
    </row>
    <row r="551" spans="5:5">
      <c r="E551" s="276"/>
    </row>
    <row r="552" spans="5:5">
      <c r="E552" s="276"/>
    </row>
    <row r="553" spans="5:5">
      <c r="E553" s="276"/>
    </row>
    <row r="554" spans="5:5">
      <c r="E554" s="276"/>
    </row>
    <row r="555" spans="5:5">
      <c r="E555" s="276"/>
    </row>
    <row r="556" spans="5:5">
      <c r="E556" s="276"/>
    </row>
    <row r="557" spans="5:5">
      <c r="E557" s="276"/>
    </row>
    <row r="558" spans="5:5">
      <c r="E558" s="276"/>
    </row>
    <row r="559" spans="5:5">
      <c r="E559" s="276"/>
    </row>
    <row r="560" spans="5:5">
      <c r="E560" s="276"/>
    </row>
    <row r="561" spans="5:5">
      <c r="E561" s="276"/>
    </row>
    <row r="562" spans="5:5">
      <c r="E562" s="276"/>
    </row>
    <row r="563" spans="5:5">
      <c r="E563" s="276"/>
    </row>
    <row r="564" spans="5:5">
      <c r="E564" s="276"/>
    </row>
    <row r="565" spans="5:5">
      <c r="E565" s="276"/>
    </row>
    <row r="566" spans="5:5">
      <c r="E566" s="276"/>
    </row>
    <row r="567" spans="5:5">
      <c r="E567" s="276"/>
    </row>
    <row r="568" spans="5:5">
      <c r="E568" s="276"/>
    </row>
    <row r="569" spans="5:5">
      <c r="E569" s="276"/>
    </row>
    <row r="570" spans="5:5">
      <c r="E570" s="276"/>
    </row>
    <row r="571" spans="5:5">
      <c r="E571" s="276"/>
    </row>
    <row r="572" spans="5:5">
      <c r="E572" s="276"/>
    </row>
    <row r="573" spans="5:5">
      <c r="E573" s="276"/>
    </row>
    <row r="574" spans="5:5">
      <c r="E574" s="276"/>
    </row>
    <row r="575" spans="5:5">
      <c r="E575" s="276"/>
    </row>
    <row r="576" spans="5:5">
      <c r="E576" s="276"/>
    </row>
    <row r="577" spans="5:5">
      <c r="E577" s="276"/>
    </row>
    <row r="578" spans="5:5">
      <c r="E578" s="276"/>
    </row>
    <row r="579" spans="5:5">
      <c r="E579" s="276"/>
    </row>
    <row r="580" spans="5:5">
      <c r="E580" s="276"/>
    </row>
    <row r="581" spans="5:5">
      <c r="E581" s="276"/>
    </row>
    <row r="582" spans="5:5">
      <c r="E582" s="276"/>
    </row>
    <row r="583" spans="5:5">
      <c r="E583" s="276"/>
    </row>
    <row r="584" spans="5:5">
      <c r="E584" s="276"/>
    </row>
    <row r="585" spans="5:5">
      <c r="E585" s="276"/>
    </row>
    <row r="586" spans="5:5">
      <c r="E586" s="276"/>
    </row>
    <row r="587" spans="5:5">
      <c r="E587" s="276"/>
    </row>
    <row r="588" spans="5:5">
      <c r="E588" s="276"/>
    </row>
    <row r="589" spans="5:5">
      <c r="E589" s="276"/>
    </row>
    <row r="590" spans="5:5">
      <c r="E590" s="276"/>
    </row>
    <row r="591" spans="5:5">
      <c r="E591" s="276"/>
    </row>
    <row r="592" spans="5:5">
      <c r="E592" s="276"/>
    </row>
    <row r="593" spans="5:5">
      <c r="E593" s="276"/>
    </row>
    <row r="594" spans="5:5">
      <c r="E594" s="276"/>
    </row>
    <row r="595" spans="5:5">
      <c r="E595" s="276"/>
    </row>
    <row r="596" spans="5:5">
      <c r="E596" s="276"/>
    </row>
    <row r="597" spans="5:5">
      <c r="E597" s="276"/>
    </row>
    <row r="598" spans="5:5">
      <c r="E598" s="276"/>
    </row>
    <row r="599" spans="5:5">
      <c r="E599" s="276"/>
    </row>
    <row r="600" spans="5:5">
      <c r="E600" s="276"/>
    </row>
    <row r="601" spans="5:5">
      <c r="E601" s="276"/>
    </row>
    <row r="602" spans="5:5">
      <c r="E602" s="276"/>
    </row>
    <row r="603" spans="5:5">
      <c r="E603" s="276"/>
    </row>
    <row r="604" spans="5:5">
      <c r="E604" s="276"/>
    </row>
    <row r="605" spans="5:5">
      <c r="E605" s="276"/>
    </row>
    <row r="606" spans="5:5">
      <c r="E606" s="276"/>
    </row>
    <row r="607" spans="5:5">
      <c r="E607" s="276"/>
    </row>
    <row r="608" spans="5:5">
      <c r="E608" s="276"/>
    </row>
    <row r="609" spans="5:5">
      <c r="E609" s="276"/>
    </row>
    <row r="610" spans="5:5">
      <c r="E610" s="276"/>
    </row>
    <row r="611" spans="5:5">
      <c r="E611" s="276"/>
    </row>
    <row r="612" spans="5:5">
      <c r="E612" s="276"/>
    </row>
    <row r="613" spans="5:5">
      <c r="E613" s="276"/>
    </row>
    <row r="614" spans="5:5">
      <c r="E614" s="276"/>
    </row>
    <row r="615" spans="5:5">
      <c r="E615" s="276"/>
    </row>
    <row r="616" spans="5:5">
      <c r="E616" s="276"/>
    </row>
    <row r="617" spans="5:5">
      <c r="E617" s="276"/>
    </row>
    <row r="618" spans="5:5">
      <c r="E618" s="276"/>
    </row>
    <row r="619" spans="5:5">
      <c r="E619" s="276"/>
    </row>
    <row r="620" spans="5:5">
      <c r="E620" s="276"/>
    </row>
    <row r="621" spans="5:5">
      <c r="E621" s="276"/>
    </row>
    <row r="622" spans="5:5">
      <c r="E622" s="276"/>
    </row>
    <row r="623" spans="5:5">
      <c r="E623" s="276"/>
    </row>
    <row r="624" spans="5:5">
      <c r="E624" s="276"/>
    </row>
    <row r="625" spans="5:5">
      <c r="E625" s="276"/>
    </row>
    <row r="626" spans="5:5">
      <c r="E626" s="276"/>
    </row>
    <row r="627" spans="5:5">
      <c r="E627" s="276"/>
    </row>
    <row r="628" spans="5:5">
      <c r="E628" s="276"/>
    </row>
    <row r="629" spans="5:5">
      <c r="E629" s="276"/>
    </row>
    <row r="630" spans="5:5">
      <c r="E630" s="276"/>
    </row>
    <row r="631" spans="5:5">
      <c r="E631" s="276"/>
    </row>
    <row r="632" spans="5:5">
      <c r="E632" s="276"/>
    </row>
    <row r="633" spans="5:5">
      <c r="E633" s="276"/>
    </row>
    <row r="634" spans="5:5">
      <c r="E634" s="276"/>
    </row>
    <row r="635" spans="5:5">
      <c r="E635" s="276"/>
    </row>
    <row r="636" spans="5:5">
      <c r="E636" s="276"/>
    </row>
    <row r="637" spans="5:5">
      <c r="E637" s="276"/>
    </row>
    <row r="638" spans="5:5">
      <c r="E638" s="276"/>
    </row>
    <row r="639" spans="5:5">
      <c r="E639" s="276"/>
    </row>
    <row r="640" spans="5:5">
      <c r="E640" s="276"/>
    </row>
    <row r="641" spans="5:5">
      <c r="E641" s="276"/>
    </row>
    <row r="642" spans="5:5">
      <c r="E642" s="276"/>
    </row>
    <row r="643" spans="5:5">
      <c r="E643" s="276"/>
    </row>
    <row r="644" spans="5:5">
      <c r="E644" s="276"/>
    </row>
    <row r="645" spans="5:5">
      <c r="E645" s="276"/>
    </row>
    <row r="646" spans="5:5">
      <c r="E646" s="276"/>
    </row>
    <row r="647" spans="5:5">
      <c r="E647" s="276"/>
    </row>
    <row r="648" spans="5:5">
      <c r="E648" s="276"/>
    </row>
    <row r="649" spans="5:5">
      <c r="E649" s="276"/>
    </row>
    <row r="650" spans="5:5">
      <c r="E650" s="276"/>
    </row>
    <row r="651" spans="5:5">
      <c r="E651" s="276"/>
    </row>
    <row r="652" spans="5:5">
      <c r="E652" s="276"/>
    </row>
    <row r="653" spans="5:5">
      <c r="E653" s="276"/>
    </row>
    <row r="654" spans="5:5">
      <c r="E654" s="276"/>
    </row>
    <row r="655" spans="5:5">
      <c r="E655" s="276"/>
    </row>
    <row r="656" spans="5:5">
      <c r="E656" s="276"/>
    </row>
    <row r="657" spans="5:5">
      <c r="E657" s="276"/>
    </row>
    <row r="658" spans="5:5">
      <c r="E658" s="276"/>
    </row>
    <row r="659" spans="5:5">
      <c r="E659" s="276"/>
    </row>
    <row r="660" spans="5:5">
      <c r="E660" s="276"/>
    </row>
    <row r="661" spans="5:5">
      <c r="E661" s="276"/>
    </row>
    <row r="662" spans="5:5">
      <c r="E662" s="276"/>
    </row>
    <row r="663" spans="5:5">
      <c r="E663" s="276"/>
    </row>
    <row r="664" spans="5:5">
      <c r="E664" s="276"/>
    </row>
    <row r="665" spans="5:5">
      <c r="E665" s="276"/>
    </row>
    <row r="666" spans="5:5">
      <c r="E666" s="276"/>
    </row>
    <row r="667" spans="5:5">
      <c r="E667" s="276"/>
    </row>
    <row r="668" spans="5:5">
      <c r="E668" s="276"/>
    </row>
    <row r="669" spans="5:5">
      <c r="E669" s="276"/>
    </row>
    <row r="670" spans="5:5">
      <c r="E670" s="276"/>
    </row>
    <row r="671" spans="5:5">
      <c r="E671" s="276"/>
    </row>
    <row r="672" spans="5:5">
      <c r="E672" s="276"/>
    </row>
    <row r="673" spans="5:5">
      <c r="E673" s="276"/>
    </row>
    <row r="674" spans="5:5">
      <c r="E674" s="276"/>
    </row>
    <row r="675" spans="5:5">
      <c r="E675" s="276"/>
    </row>
    <row r="676" spans="5:5">
      <c r="E676" s="276"/>
    </row>
    <row r="677" spans="5:5">
      <c r="E677" s="276"/>
    </row>
    <row r="678" spans="5:5">
      <c r="E678" s="276"/>
    </row>
    <row r="679" spans="5:5">
      <c r="E679" s="276"/>
    </row>
    <row r="680" spans="5:5">
      <c r="E680" s="276"/>
    </row>
    <row r="681" spans="5:5">
      <c r="E681" s="276"/>
    </row>
    <row r="682" spans="5:5">
      <c r="E682" s="276"/>
    </row>
    <row r="683" spans="5:5">
      <c r="E683" s="276"/>
    </row>
    <row r="684" spans="5:5">
      <c r="E684" s="276"/>
    </row>
    <row r="685" spans="5:5">
      <c r="E685" s="276"/>
    </row>
    <row r="686" spans="5:5">
      <c r="E686" s="276"/>
    </row>
    <row r="687" spans="5:5">
      <c r="E687" s="276"/>
    </row>
    <row r="688" spans="5:5">
      <c r="E688" s="276"/>
    </row>
    <row r="689" spans="5:5">
      <c r="E689" s="276"/>
    </row>
    <row r="690" spans="5:5">
      <c r="E690" s="276"/>
    </row>
    <row r="691" spans="5:5">
      <c r="E691" s="276"/>
    </row>
    <row r="692" spans="5:5">
      <c r="E692" s="276"/>
    </row>
    <row r="693" spans="5:5">
      <c r="E693" s="276"/>
    </row>
    <row r="694" spans="5:5">
      <c r="E694" s="276"/>
    </row>
    <row r="695" spans="5:5">
      <c r="E695" s="276"/>
    </row>
    <row r="696" spans="5:5">
      <c r="E696" s="276"/>
    </row>
    <row r="697" spans="5:5">
      <c r="E697" s="276"/>
    </row>
    <row r="698" spans="5:5">
      <c r="E698" s="276"/>
    </row>
    <row r="699" spans="5:5">
      <c r="E699" s="276"/>
    </row>
    <row r="700" spans="5:5">
      <c r="E700" s="276"/>
    </row>
    <row r="701" spans="5:5">
      <c r="E701" s="276"/>
    </row>
    <row r="702" spans="5:5">
      <c r="E702" s="276"/>
    </row>
    <row r="703" spans="5:5">
      <c r="E703" s="276"/>
    </row>
    <row r="704" spans="5:5">
      <c r="E704" s="276"/>
    </row>
    <row r="705" spans="5:5">
      <c r="E705" s="276"/>
    </row>
    <row r="706" spans="5:5">
      <c r="E706" s="276"/>
    </row>
    <row r="707" spans="5:5">
      <c r="E707" s="276"/>
    </row>
    <row r="708" spans="5:5">
      <c r="E708" s="276"/>
    </row>
    <row r="709" spans="5:5">
      <c r="E709" s="276"/>
    </row>
    <row r="710" spans="5:5">
      <c r="E710" s="276"/>
    </row>
    <row r="711" spans="5:5">
      <c r="E711" s="276"/>
    </row>
    <row r="712" spans="5:5">
      <c r="E712" s="276"/>
    </row>
    <row r="713" spans="5:5">
      <c r="E713" s="276"/>
    </row>
    <row r="714" spans="5:5">
      <c r="E714" s="276"/>
    </row>
    <row r="715" spans="5:5">
      <c r="E715" s="276"/>
    </row>
    <row r="716" spans="5:5">
      <c r="E716" s="276"/>
    </row>
    <row r="717" spans="5:5">
      <c r="E717" s="276"/>
    </row>
    <row r="718" spans="5:5">
      <c r="E718" s="276"/>
    </row>
    <row r="719" spans="5:5">
      <c r="E719" s="276"/>
    </row>
    <row r="720" spans="5:5">
      <c r="E720" s="276"/>
    </row>
    <row r="721" spans="5:5">
      <c r="E721" s="276"/>
    </row>
    <row r="722" spans="5:5">
      <c r="E722" s="276"/>
    </row>
    <row r="723" spans="5:5">
      <c r="E723" s="276"/>
    </row>
    <row r="724" spans="5:5">
      <c r="E724" s="276"/>
    </row>
    <row r="725" spans="5:5">
      <c r="E725" s="276"/>
    </row>
    <row r="726" spans="5:5">
      <c r="E726" s="276"/>
    </row>
    <row r="727" spans="5:5">
      <c r="E727" s="276"/>
    </row>
    <row r="728" spans="5:5">
      <c r="E728" s="276"/>
    </row>
    <row r="729" spans="5:5">
      <c r="E729" s="276"/>
    </row>
    <row r="730" spans="5:5">
      <c r="E730" s="276"/>
    </row>
    <row r="731" spans="5:5">
      <c r="E731" s="276"/>
    </row>
    <row r="732" spans="5:5">
      <c r="E732" s="276"/>
    </row>
    <row r="733" spans="5:5">
      <c r="E733" s="276"/>
    </row>
    <row r="734" spans="5:5">
      <c r="E734" s="276"/>
    </row>
    <row r="735" spans="5:5">
      <c r="E735" s="276"/>
    </row>
    <row r="736" spans="5:5">
      <c r="E736" s="276"/>
    </row>
    <row r="737" spans="5:5">
      <c r="E737" s="276"/>
    </row>
    <row r="738" spans="5:5">
      <c r="E738" s="276"/>
    </row>
    <row r="739" spans="5:5">
      <c r="E739" s="276"/>
    </row>
    <row r="740" spans="5:5">
      <c r="E740" s="276"/>
    </row>
    <row r="741" spans="5:5">
      <c r="E741" s="276"/>
    </row>
    <row r="742" spans="5:5">
      <c r="E742" s="276"/>
    </row>
    <row r="743" spans="5:5">
      <c r="E743" s="276"/>
    </row>
    <row r="744" spans="5:5">
      <c r="E744" s="276"/>
    </row>
    <row r="745" spans="5:5">
      <c r="E745" s="276"/>
    </row>
    <row r="746" spans="5:5">
      <c r="E746" s="276"/>
    </row>
    <row r="747" spans="5:5">
      <c r="E747" s="276"/>
    </row>
    <row r="748" spans="5:5">
      <c r="E748" s="276"/>
    </row>
    <row r="749" spans="5:5">
      <c r="E749" s="276"/>
    </row>
    <row r="750" spans="5:5">
      <c r="E750" s="276"/>
    </row>
    <row r="751" spans="5:5">
      <c r="E751" s="276"/>
    </row>
    <row r="752" spans="5:5">
      <c r="E752" s="276"/>
    </row>
    <row r="753" spans="5:5">
      <c r="E753" s="276"/>
    </row>
    <row r="754" spans="5:5">
      <c r="E754" s="276"/>
    </row>
    <row r="755" spans="5:5">
      <c r="E755" s="276"/>
    </row>
    <row r="756" spans="5:5">
      <c r="E756" s="276"/>
    </row>
    <row r="757" spans="5:5">
      <c r="E757" s="276"/>
    </row>
    <row r="758" spans="5:5">
      <c r="E758" s="276"/>
    </row>
    <row r="759" spans="5:5">
      <c r="E759" s="276"/>
    </row>
    <row r="760" spans="5:5">
      <c r="E760" s="276"/>
    </row>
    <row r="761" spans="5:5">
      <c r="E761" s="276"/>
    </row>
    <row r="762" spans="5:5">
      <c r="E762" s="276"/>
    </row>
    <row r="763" spans="5:5">
      <c r="E763" s="276"/>
    </row>
    <row r="764" spans="5:5">
      <c r="E764" s="276"/>
    </row>
    <row r="765" spans="5:5">
      <c r="E765" s="276"/>
    </row>
    <row r="766" spans="5:5">
      <c r="E766" s="276"/>
    </row>
    <row r="767" spans="5:5">
      <c r="E767" s="276"/>
    </row>
    <row r="768" spans="5:5">
      <c r="E768" s="276"/>
    </row>
    <row r="769" spans="5:5">
      <c r="E769" s="276"/>
    </row>
    <row r="770" spans="5:5">
      <c r="E770" s="276"/>
    </row>
    <row r="771" spans="5:5">
      <c r="E771" s="276"/>
    </row>
    <row r="772" spans="5:5">
      <c r="E772" s="276"/>
    </row>
    <row r="773" spans="5:5">
      <c r="E773" s="276"/>
    </row>
    <row r="774" spans="5:5">
      <c r="E774" s="276"/>
    </row>
    <row r="775" spans="5:5">
      <c r="E775" s="276"/>
    </row>
    <row r="776" spans="5:5">
      <c r="E776" s="276"/>
    </row>
    <row r="777" spans="5:5">
      <c r="E777" s="276"/>
    </row>
    <row r="778" spans="5:5">
      <c r="E778" s="276"/>
    </row>
    <row r="779" spans="5:5">
      <c r="E779" s="276"/>
    </row>
    <row r="780" spans="5:5">
      <c r="E780" s="276"/>
    </row>
    <row r="781" spans="5:5">
      <c r="E781" s="276"/>
    </row>
    <row r="782" spans="5:5">
      <c r="E782" s="276"/>
    </row>
    <row r="783" spans="5:5">
      <c r="E783" s="276"/>
    </row>
    <row r="784" spans="5:5">
      <c r="E784" s="276"/>
    </row>
    <row r="785" spans="5:5">
      <c r="E785" s="276"/>
    </row>
    <row r="786" spans="5:5">
      <c r="E786" s="276"/>
    </row>
    <row r="787" spans="5:5">
      <c r="E787" s="276"/>
    </row>
    <row r="788" spans="5:5">
      <c r="E788" s="276"/>
    </row>
    <row r="789" spans="5:5">
      <c r="E789" s="276"/>
    </row>
    <row r="790" spans="5:5">
      <c r="E790" s="276"/>
    </row>
    <row r="791" spans="5:5">
      <c r="E791" s="276"/>
    </row>
    <row r="792" spans="5:5">
      <c r="E792" s="276"/>
    </row>
    <row r="793" spans="5:5">
      <c r="E793" s="276"/>
    </row>
    <row r="794" spans="5:5">
      <c r="E794" s="276"/>
    </row>
    <row r="795" spans="5:5">
      <c r="E795" s="276"/>
    </row>
    <row r="796" spans="5:5">
      <c r="E796" s="276"/>
    </row>
    <row r="797" spans="5:5">
      <c r="E797" s="276"/>
    </row>
    <row r="798" spans="5:5">
      <c r="E798" s="276"/>
    </row>
    <row r="799" spans="5:5">
      <c r="E799" s="276"/>
    </row>
    <row r="800" spans="5:5">
      <c r="E800" s="276"/>
    </row>
    <row r="801" spans="5:5">
      <c r="E801" s="276"/>
    </row>
    <row r="802" spans="5:5">
      <c r="E802" s="276"/>
    </row>
    <row r="803" spans="5:5">
      <c r="E803" s="276"/>
    </row>
    <row r="804" spans="5:5">
      <c r="E804" s="276"/>
    </row>
    <row r="805" spans="5:5">
      <c r="E805" s="276"/>
    </row>
    <row r="806" spans="5:5">
      <c r="E806" s="276"/>
    </row>
    <row r="807" spans="5:5">
      <c r="E807" s="276"/>
    </row>
    <row r="808" spans="5:5">
      <c r="E808" s="276"/>
    </row>
    <row r="809" spans="5:5">
      <c r="E809" s="276"/>
    </row>
    <row r="810" spans="5:5">
      <c r="E810" s="276"/>
    </row>
    <row r="811" spans="5:5">
      <c r="E811" s="276"/>
    </row>
    <row r="812" spans="5:5">
      <c r="E812" s="276"/>
    </row>
    <row r="813" spans="5:5">
      <c r="E813" s="276"/>
    </row>
    <row r="814" spans="5:5">
      <c r="E814" s="276"/>
    </row>
    <row r="815" spans="5:5">
      <c r="E815" s="276"/>
    </row>
    <row r="816" spans="5:5">
      <c r="E816" s="276"/>
    </row>
    <row r="817" spans="5:5">
      <c r="E817" s="276"/>
    </row>
    <row r="818" spans="5:5">
      <c r="E818" s="276"/>
    </row>
    <row r="819" spans="5:5">
      <c r="E819" s="276"/>
    </row>
    <row r="820" spans="5:5">
      <c r="E820" s="276"/>
    </row>
    <row r="821" spans="5:5">
      <c r="E821" s="276"/>
    </row>
    <row r="822" spans="5:5">
      <c r="E822" s="276"/>
    </row>
    <row r="823" spans="5:5">
      <c r="E823" s="276"/>
    </row>
    <row r="824" spans="5:5">
      <c r="E824" s="276"/>
    </row>
    <row r="825" spans="5:5">
      <c r="E825" s="276"/>
    </row>
    <row r="826" spans="5:5">
      <c r="E826" s="276"/>
    </row>
    <row r="827" spans="5:5">
      <c r="E827" s="276"/>
    </row>
    <row r="828" spans="5:5">
      <c r="E828" s="276"/>
    </row>
    <row r="829" spans="5:5">
      <c r="E829" s="276"/>
    </row>
    <row r="830" spans="5:5">
      <c r="E830" s="276"/>
    </row>
    <row r="831" spans="5:5">
      <c r="E831" s="276"/>
    </row>
    <row r="832" spans="5:5">
      <c r="E832" s="276"/>
    </row>
    <row r="833" spans="5:5">
      <c r="E833" s="276"/>
    </row>
    <row r="834" spans="5:5">
      <c r="E834" s="276"/>
    </row>
    <row r="835" spans="5:5">
      <c r="E835" s="276"/>
    </row>
    <row r="836" spans="5:5">
      <c r="E836" s="276"/>
    </row>
    <row r="837" spans="5:5">
      <c r="E837" s="276"/>
    </row>
    <row r="838" spans="5:5">
      <c r="E838" s="276"/>
    </row>
    <row r="839" spans="5:5">
      <c r="E839" s="276"/>
    </row>
    <row r="840" spans="5:5">
      <c r="E840" s="276"/>
    </row>
    <row r="841" spans="5:5">
      <c r="E841" s="276"/>
    </row>
    <row r="842" spans="5:5">
      <c r="E842" s="276"/>
    </row>
    <row r="843" spans="5:5">
      <c r="E843" s="276"/>
    </row>
    <row r="844" spans="5:5">
      <c r="E844" s="276"/>
    </row>
    <row r="845" spans="5:5">
      <c r="E845" s="276"/>
    </row>
    <row r="846" spans="5:5">
      <c r="E846" s="276"/>
    </row>
    <row r="847" spans="5:5">
      <c r="E847" s="276"/>
    </row>
    <row r="848" spans="5:5">
      <c r="E848" s="276"/>
    </row>
    <row r="849" spans="5:5">
      <c r="E849" s="276"/>
    </row>
    <row r="850" spans="5:5">
      <c r="E850" s="276"/>
    </row>
    <row r="851" spans="5:5">
      <c r="E851" s="276"/>
    </row>
    <row r="852" spans="5:5">
      <c r="E852" s="276"/>
    </row>
    <row r="853" spans="5:5">
      <c r="E853" s="276"/>
    </row>
    <row r="854" spans="5:5">
      <c r="E854" s="276"/>
    </row>
    <row r="855" spans="5:5">
      <c r="E855" s="276"/>
    </row>
    <row r="856" spans="5:5">
      <c r="E856" s="276"/>
    </row>
    <row r="857" spans="5:5">
      <c r="E857" s="276"/>
    </row>
    <row r="858" spans="5:5">
      <c r="E858" s="276"/>
    </row>
    <row r="859" spans="5:5">
      <c r="E859" s="276"/>
    </row>
    <row r="860" spans="5:5">
      <c r="E860" s="276"/>
    </row>
    <row r="861" spans="5:5">
      <c r="E861" s="276"/>
    </row>
    <row r="862" spans="5:5">
      <c r="E862" s="276"/>
    </row>
    <row r="863" spans="5:5">
      <c r="E863" s="276"/>
    </row>
    <row r="864" spans="5:5">
      <c r="E864" s="276"/>
    </row>
    <row r="865" spans="5:5">
      <c r="E865" s="276"/>
    </row>
    <row r="866" spans="5:5">
      <c r="E866" s="276"/>
    </row>
    <row r="867" spans="5:5">
      <c r="E867" s="276"/>
    </row>
    <row r="868" spans="5:5">
      <c r="E868" s="276"/>
    </row>
    <row r="869" spans="5:5">
      <c r="E869" s="276"/>
    </row>
    <row r="870" spans="5:5">
      <c r="E870" s="276"/>
    </row>
    <row r="871" spans="5:5">
      <c r="E871" s="276"/>
    </row>
    <row r="872" spans="5:5">
      <c r="E872" s="276"/>
    </row>
    <row r="873" spans="5:5">
      <c r="E873" s="276"/>
    </row>
    <row r="874" spans="5:5">
      <c r="E874" s="276"/>
    </row>
    <row r="875" spans="5:5">
      <c r="E875" s="276"/>
    </row>
    <row r="876" spans="5:5">
      <c r="E876" s="276"/>
    </row>
    <row r="877" spans="5:5">
      <c r="E877" s="276"/>
    </row>
    <row r="878" spans="5:5">
      <c r="E878" s="276"/>
    </row>
    <row r="879" spans="5:5">
      <c r="E879" s="276"/>
    </row>
    <row r="880" spans="5:5">
      <c r="E880" s="276"/>
    </row>
    <row r="881" spans="5:5">
      <c r="E881" s="276"/>
    </row>
    <row r="882" spans="5:5">
      <c r="E882" s="276"/>
    </row>
    <row r="883" spans="5:5">
      <c r="E883" s="276"/>
    </row>
    <row r="884" spans="5:5">
      <c r="E884" s="276"/>
    </row>
    <row r="885" spans="5:5">
      <c r="E885" s="276"/>
    </row>
    <row r="886" spans="5:5">
      <c r="E886" s="276"/>
    </row>
    <row r="887" spans="5:5">
      <c r="E887" s="276"/>
    </row>
    <row r="888" spans="5:5">
      <c r="E888" s="276"/>
    </row>
    <row r="889" spans="5:5">
      <c r="E889" s="276"/>
    </row>
    <row r="890" spans="5:5">
      <c r="E890" s="276"/>
    </row>
    <row r="891" spans="5:5">
      <c r="E891" s="276"/>
    </row>
    <row r="892" spans="5:5">
      <c r="E892" s="276"/>
    </row>
    <row r="893" spans="5:5">
      <c r="E893" s="276"/>
    </row>
    <row r="894" spans="5:5">
      <c r="E894" s="276"/>
    </row>
    <row r="895" spans="5:5">
      <c r="E895" s="276"/>
    </row>
    <row r="896" spans="5:5">
      <c r="E896" s="276"/>
    </row>
    <row r="897" spans="5:5">
      <c r="E897" s="276"/>
    </row>
    <row r="898" spans="5:5">
      <c r="E898" s="276"/>
    </row>
    <row r="899" spans="5:5">
      <c r="E899" s="276"/>
    </row>
    <row r="900" spans="5:5">
      <c r="E900" s="276"/>
    </row>
    <row r="901" spans="5:5">
      <c r="E901" s="276"/>
    </row>
    <row r="902" spans="5:5">
      <c r="E902" s="276"/>
    </row>
    <row r="903" spans="5:5">
      <c r="E903" s="276"/>
    </row>
    <row r="904" spans="5:5">
      <c r="E904" s="276"/>
    </row>
    <row r="905" spans="5:5">
      <c r="E905" s="276"/>
    </row>
    <row r="906" spans="5:5">
      <c r="E906" s="276"/>
    </row>
    <row r="907" spans="5:5">
      <c r="E907" s="276"/>
    </row>
    <row r="908" spans="5:5">
      <c r="E908" s="276"/>
    </row>
    <row r="909" spans="5:5">
      <c r="E909" s="276"/>
    </row>
    <row r="910" spans="5:5">
      <c r="E910" s="276"/>
    </row>
    <row r="911" spans="5:5">
      <c r="E911" s="276"/>
    </row>
    <row r="912" spans="5:5">
      <c r="E912" s="276"/>
    </row>
    <row r="913" spans="5:5">
      <c r="E913" s="276"/>
    </row>
    <row r="914" spans="5:5">
      <c r="E914" s="276"/>
    </row>
    <row r="915" spans="5:5">
      <c r="E915" s="276"/>
    </row>
    <row r="916" spans="5:5">
      <c r="E916" s="276"/>
    </row>
    <row r="917" spans="5:5">
      <c r="E917" s="276"/>
    </row>
    <row r="918" spans="5:5">
      <c r="E918" s="276"/>
    </row>
    <row r="919" spans="5:5">
      <c r="E919" s="276"/>
    </row>
    <row r="920" spans="5:5">
      <c r="E920" s="276"/>
    </row>
    <row r="921" spans="5:5">
      <c r="E921" s="276"/>
    </row>
    <row r="922" spans="5:5">
      <c r="E922" s="276"/>
    </row>
    <row r="923" spans="5:5">
      <c r="E923" s="276"/>
    </row>
    <row r="924" spans="5:5">
      <c r="E924" s="276"/>
    </row>
    <row r="925" spans="5:5">
      <c r="E925" s="276"/>
    </row>
    <row r="926" spans="5:5">
      <c r="E926" s="276"/>
    </row>
    <row r="927" spans="5:5">
      <c r="E927" s="276"/>
    </row>
    <row r="928" spans="5:5">
      <c r="E928" s="276"/>
    </row>
    <row r="929" spans="5:5">
      <c r="E929" s="276"/>
    </row>
    <row r="930" spans="5:5">
      <c r="E930" s="276"/>
    </row>
    <row r="931" spans="5:5">
      <c r="E931" s="276"/>
    </row>
    <row r="932" spans="5:5">
      <c r="E932" s="276"/>
    </row>
    <row r="933" spans="5:5">
      <c r="E933" s="276"/>
    </row>
    <row r="934" spans="5:5">
      <c r="E934" s="276"/>
    </row>
    <row r="935" spans="5:5">
      <c r="E935" s="276"/>
    </row>
    <row r="936" spans="5:5">
      <c r="E936" s="276"/>
    </row>
    <row r="937" spans="5:5">
      <c r="E937" s="276"/>
    </row>
    <row r="938" spans="5:5">
      <c r="E938" s="276"/>
    </row>
    <row r="939" spans="5:5">
      <c r="E939" s="276"/>
    </row>
    <row r="940" spans="5:5">
      <c r="E940" s="276"/>
    </row>
    <row r="941" spans="5:5">
      <c r="E941" s="276"/>
    </row>
    <row r="942" spans="5:5">
      <c r="E942" s="276"/>
    </row>
    <row r="943" spans="5:5">
      <c r="E943" s="276"/>
    </row>
    <row r="944" spans="5:5">
      <c r="E944" s="276"/>
    </row>
    <row r="945" spans="5:5">
      <c r="E945" s="276"/>
    </row>
    <row r="946" spans="5:5">
      <c r="E946" s="276"/>
    </row>
    <row r="947" spans="5:5">
      <c r="E947" s="276"/>
    </row>
    <row r="948" spans="5:5">
      <c r="E948" s="276"/>
    </row>
    <row r="949" spans="5:5">
      <c r="E949" s="276"/>
    </row>
    <row r="950" spans="5:5">
      <c r="E950" s="276"/>
    </row>
    <row r="951" spans="5:5">
      <c r="E951" s="276"/>
    </row>
    <row r="952" spans="5:5">
      <c r="E952" s="276"/>
    </row>
    <row r="953" spans="5:5">
      <c r="E953" s="276"/>
    </row>
    <row r="954" spans="5:5">
      <c r="E954" s="276"/>
    </row>
    <row r="955" spans="5:5">
      <c r="E955" s="276"/>
    </row>
    <row r="956" spans="5:5">
      <c r="E956" s="276"/>
    </row>
    <row r="957" spans="5:5">
      <c r="E957" s="276"/>
    </row>
    <row r="958" spans="5:5">
      <c r="E958" s="276"/>
    </row>
    <row r="959" spans="5:5">
      <c r="E959" s="276"/>
    </row>
    <row r="960" spans="5:5">
      <c r="E960" s="276"/>
    </row>
    <row r="961" spans="5:5">
      <c r="E961" s="276"/>
    </row>
    <row r="962" spans="5:5">
      <c r="E962" s="276"/>
    </row>
    <row r="963" spans="5:5">
      <c r="E963" s="276"/>
    </row>
    <row r="964" spans="5:5">
      <c r="E964" s="276"/>
    </row>
    <row r="965" spans="5:5">
      <c r="E965" s="276"/>
    </row>
    <row r="966" spans="5:5">
      <c r="E966" s="276"/>
    </row>
    <row r="967" spans="5:5">
      <c r="E967" s="276"/>
    </row>
    <row r="968" spans="5:5">
      <c r="E968" s="276"/>
    </row>
    <row r="969" spans="5:5">
      <c r="E969" s="276"/>
    </row>
    <row r="970" spans="5:5">
      <c r="E970" s="276"/>
    </row>
    <row r="971" spans="5:5">
      <c r="E971" s="276"/>
    </row>
    <row r="972" spans="5:5">
      <c r="E972" s="276"/>
    </row>
    <row r="973" spans="5:5">
      <c r="E973" s="276"/>
    </row>
    <row r="974" spans="5:5">
      <c r="E974" s="276"/>
    </row>
    <row r="975" spans="5:5">
      <c r="E975" s="276"/>
    </row>
    <row r="976" spans="5:5">
      <c r="E976" s="276"/>
    </row>
    <row r="977" spans="5:5">
      <c r="E977" s="276"/>
    </row>
    <row r="978" spans="5:5">
      <c r="E978" s="276"/>
    </row>
    <row r="979" spans="5:5">
      <c r="E979" s="276"/>
    </row>
    <row r="980" spans="5:5">
      <c r="E980" s="276"/>
    </row>
    <row r="981" spans="5:5">
      <c r="E981" s="276"/>
    </row>
    <row r="982" spans="5:5">
      <c r="E982" s="276"/>
    </row>
    <row r="983" spans="5:5">
      <c r="E983" s="276"/>
    </row>
    <row r="984" spans="5:5">
      <c r="E984" s="276"/>
    </row>
    <row r="985" spans="5:5">
      <c r="E985" s="276"/>
    </row>
    <row r="986" spans="5:5">
      <c r="E986" s="276"/>
    </row>
    <row r="987" spans="5:5">
      <c r="E987" s="276"/>
    </row>
    <row r="988" spans="5:5">
      <c r="E988" s="276"/>
    </row>
    <row r="989" spans="5:5">
      <c r="E989" s="276"/>
    </row>
    <row r="990" spans="5:5">
      <c r="E990" s="276"/>
    </row>
    <row r="991" spans="5:5">
      <c r="E991" s="276"/>
    </row>
    <row r="992" spans="5:5">
      <c r="E992" s="276"/>
    </row>
    <row r="993" spans="5:5">
      <c r="E993" s="276"/>
    </row>
    <row r="994" spans="5:5">
      <c r="E994" s="276"/>
    </row>
    <row r="995" spans="5:5">
      <c r="E995" s="276"/>
    </row>
    <row r="996" spans="5:5">
      <c r="E996" s="276"/>
    </row>
    <row r="997" spans="5:5">
      <c r="E997" s="276"/>
    </row>
    <row r="998" spans="5:5">
      <c r="E998" s="276"/>
    </row>
    <row r="999" spans="5:5">
      <c r="E999" s="276"/>
    </row>
    <row r="1000" spans="5:5">
      <c r="E1000" s="276"/>
    </row>
    <row r="1001" spans="5:5">
      <c r="E1001" s="276"/>
    </row>
    <row r="1002" spans="5:5">
      <c r="E1002" s="276"/>
    </row>
    <row r="1003" spans="5:5">
      <c r="E1003" s="276"/>
    </row>
    <row r="1004" spans="5:5">
      <c r="E1004" s="276"/>
    </row>
    <row r="1005" spans="5:5">
      <c r="E1005" s="276"/>
    </row>
    <row r="1006" spans="5:5">
      <c r="E1006" s="276"/>
    </row>
    <row r="1007" spans="5:5">
      <c r="E1007" s="276"/>
    </row>
    <row r="1008" spans="5:5">
      <c r="E1008" s="276"/>
    </row>
    <row r="1009" spans="5:5">
      <c r="E1009" s="276"/>
    </row>
    <row r="1010" spans="5:5">
      <c r="E1010" s="276"/>
    </row>
    <row r="1011" spans="5:5">
      <c r="E1011" s="276"/>
    </row>
    <row r="1012" spans="5:5">
      <c r="E1012" s="276"/>
    </row>
    <row r="1013" spans="5:5">
      <c r="E1013" s="276"/>
    </row>
    <row r="1014" spans="5:5">
      <c r="E1014" s="276"/>
    </row>
    <row r="1015" spans="5:5">
      <c r="E1015" s="276"/>
    </row>
    <row r="1016" spans="5:5">
      <c r="E1016" s="276"/>
    </row>
    <row r="1017" spans="5:5">
      <c r="E1017" s="276"/>
    </row>
    <row r="1018" spans="5:5">
      <c r="E1018" s="276"/>
    </row>
    <row r="1019" spans="5:5">
      <c r="E1019" s="276"/>
    </row>
    <row r="1020" spans="5:5">
      <c r="E1020" s="276"/>
    </row>
    <row r="1021" spans="5:5">
      <c r="E1021" s="276"/>
    </row>
    <row r="1022" spans="5:5">
      <c r="E1022" s="276"/>
    </row>
    <row r="1023" spans="5:5">
      <c r="E1023" s="276"/>
    </row>
    <row r="1024" spans="5:5">
      <c r="E1024" s="276"/>
    </row>
    <row r="1025" spans="5:5">
      <c r="E1025" s="276"/>
    </row>
    <row r="1026" spans="5:5">
      <c r="E1026" s="276"/>
    </row>
    <row r="1027" spans="5:5">
      <c r="E1027" s="276"/>
    </row>
    <row r="1028" spans="5:5">
      <c r="E1028" s="276"/>
    </row>
    <row r="1029" spans="5:5">
      <c r="E1029" s="276"/>
    </row>
    <row r="1030" spans="5:5">
      <c r="E1030" s="276"/>
    </row>
    <row r="1031" spans="5:5">
      <c r="E1031" s="276"/>
    </row>
    <row r="1032" spans="5:5">
      <c r="E1032" s="276"/>
    </row>
    <row r="1033" spans="5:5">
      <c r="E1033" s="276"/>
    </row>
    <row r="1034" spans="5:5">
      <c r="E1034" s="276"/>
    </row>
    <row r="1035" spans="5:5">
      <c r="E1035" s="276"/>
    </row>
    <row r="1036" spans="5:5">
      <c r="E1036" s="276"/>
    </row>
    <row r="1037" spans="5:5">
      <c r="E1037" s="276"/>
    </row>
    <row r="1038" spans="5:5">
      <c r="E1038" s="276"/>
    </row>
    <row r="1039" spans="5:5">
      <c r="E1039" s="276"/>
    </row>
    <row r="1040" spans="5:5">
      <c r="E1040" s="276"/>
    </row>
    <row r="1041" spans="5:5">
      <c r="E1041" s="276"/>
    </row>
    <row r="1042" spans="5:5">
      <c r="E1042" s="276"/>
    </row>
    <row r="1043" spans="5:5">
      <c r="E1043" s="276"/>
    </row>
    <row r="1044" spans="5:5">
      <c r="E1044" s="276"/>
    </row>
    <row r="1045" spans="5:5">
      <c r="E1045" s="276"/>
    </row>
    <row r="1046" spans="5:5">
      <c r="E1046" s="276"/>
    </row>
    <row r="1047" spans="5:5">
      <c r="E1047" s="276"/>
    </row>
    <row r="1048" spans="5:5">
      <c r="E1048" s="276"/>
    </row>
    <row r="1049" spans="5:5">
      <c r="E1049" s="276"/>
    </row>
    <row r="1050" spans="5:5">
      <c r="E1050" s="276"/>
    </row>
    <row r="1051" spans="5:5">
      <c r="E1051" s="276"/>
    </row>
    <row r="1052" spans="5:5">
      <c r="E1052" s="276"/>
    </row>
    <row r="1053" spans="5:5">
      <c r="E1053" s="276"/>
    </row>
    <row r="1054" spans="5:5">
      <c r="E1054" s="276"/>
    </row>
    <row r="1055" spans="5:5">
      <c r="E1055" s="276"/>
    </row>
    <row r="1056" spans="5:5">
      <c r="E1056" s="276"/>
    </row>
    <row r="1057" spans="5:5">
      <c r="E1057" s="276"/>
    </row>
    <row r="1058" spans="5:5">
      <c r="E1058" s="276"/>
    </row>
    <row r="1059" spans="5:5">
      <c r="E1059" s="276"/>
    </row>
    <row r="1060" spans="5:5">
      <c r="E1060" s="276"/>
    </row>
    <row r="1061" spans="5:5">
      <c r="E1061" s="276"/>
    </row>
    <row r="1062" spans="5:5">
      <c r="E1062" s="276"/>
    </row>
    <row r="1063" spans="5:5">
      <c r="E1063" s="276"/>
    </row>
    <row r="1064" spans="5:5">
      <c r="E1064" s="276"/>
    </row>
    <row r="1065" spans="5:5">
      <c r="E1065" s="276"/>
    </row>
    <row r="1066" spans="5:5">
      <c r="E1066" s="276"/>
    </row>
    <row r="1067" spans="5:5">
      <c r="E1067" s="276"/>
    </row>
    <row r="1068" spans="5:5">
      <c r="E1068" s="276"/>
    </row>
    <row r="1069" spans="5:5">
      <c r="E1069" s="276"/>
    </row>
    <row r="1070" spans="5:5">
      <c r="E1070" s="276"/>
    </row>
    <row r="1071" spans="5:5">
      <c r="E1071" s="276"/>
    </row>
    <row r="1072" spans="5:5">
      <c r="E1072" s="276"/>
    </row>
    <row r="1073" spans="5:5">
      <c r="E1073" s="276"/>
    </row>
    <row r="1074" spans="5:5">
      <c r="E1074" s="276"/>
    </row>
    <row r="1075" spans="5:5">
      <c r="E1075" s="276"/>
    </row>
    <row r="1076" spans="5:5">
      <c r="E1076" s="276"/>
    </row>
    <row r="1077" spans="5:5">
      <c r="E1077" s="276"/>
    </row>
    <row r="1078" spans="5:5">
      <c r="E1078" s="276"/>
    </row>
    <row r="1079" spans="5:5">
      <c r="E1079" s="276"/>
    </row>
    <row r="1080" spans="5:5">
      <c r="E1080" s="276"/>
    </row>
    <row r="1081" spans="5:5">
      <c r="E1081" s="276"/>
    </row>
    <row r="1082" spans="5:5">
      <c r="E1082" s="276"/>
    </row>
    <row r="1083" spans="5:5">
      <c r="E1083" s="276"/>
    </row>
    <row r="1084" spans="5:5">
      <c r="E1084" s="276"/>
    </row>
    <row r="1085" spans="5:5">
      <c r="E1085" s="276"/>
    </row>
    <row r="1086" spans="5:5">
      <c r="E1086" s="276"/>
    </row>
    <row r="1087" spans="5:5">
      <c r="E1087" s="276"/>
    </row>
    <row r="1088" spans="5:5">
      <c r="E1088" s="276"/>
    </row>
    <row r="1089" spans="5:5">
      <c r="E1089" s="276"/>
    </row>
    <row r="1090" spans="5:5">
      <c r="E1090" s="276"/>
    </row>
    <row r="1091" spans="5:5">
      <c r="E1091" s="276"/>
    </row>
    <row r="1092" spans="5:5">
      <c r="E1092" s="276"/>
    </row>
    <row r="1093" spans="5:5">
      <c r="E1093" s="276"/>
    </row>
    <row r="1094" spans="5:5">
      <c r="E1094" s="276"/>
    </row>
    <row r="1095" spans="5:5">
      <c r="E1095" s="276"/>
    </row>
    <row r="1096" spans="5:5">
      <c r="E1096" s="276"/>
    </row>
    <row r="1097" spans="5:5">
      <c r="E1097" s="276"/>
    </row>
    <row r="1098" spans="5:5">
      <c r="E1098" s="276"/>
    </row>
    <row r="1099" spans="5:5">
      <c r="E1099" s="276"/>
    </row>
    <row r="1100" spans="5:5">
      <c r="E1100" s="276"/>
    </row>
    <row r="1101" spans="5:5">
      <c r="E1101" s="276"/>
    </row>
    <row r="1102" spans="5:5">
      <c r="E1102" s="276"/>
    </row>
    <row r="1103" spans="5:5">
      <c r="E1103" s="276"/>
    </row>
    <row r="1104" spans="5:5">
      <c r="E1104" s="276"/>
    </row>
    <row r="1105" spans="5:5">
      <c r="E1105" s="276"/>
    </row>
    <row r="1106" spans="5:5">
      <c r="E1106" s="276"/>
    </row>
    <row r="1107" spans="5:5">
      <c r="E1107" s="276"/>
    </row>
    <row r="1108" spans="5:5">
      <c r="E1108" s="276"/>
    </row>
    <row r="1109" spans="5:5">
      <c r="E1109" s="276"/>
    </row>
    <row r="1110" spans="5:5">
      <c r="E1110" s="276"/>
    </row>
    <row r="1111" spans="5:5">
      <c r="E1111" s="276"/>
    </row>
    <row r="1112" spans="5:5">
      <c r="E1112" s="276"/>
    </row>
    <row r="1113" spans="5:5">
      <c r="E1113" s="276"/>
    </row>
    <row r="1114" spans="5:5">
      <c r="E1114" s="276"/>
    </row>
    <row r="1115" spans="5:5">
      <c r="E1115" s="276"/>
    </row>
    <row r="1116" spans="5:5">
      <c r="E1116" s="276"/>
    </row>
    <row r="1117" spans="5:5">
      <c r="E1117" s="276"/>
    </row>
    <row r="1118" spans="5:5">
      <c r="E1118" s="276"/>
    </row>
    <row r="1119" spans="5:5">
      <c r="E1119" s="276"/>
    </row>
    <row r="1120" spans="5:5">
      <c r="E1120" s="276"/>
    </row>
    <row r="1121" spans="5:5">
      <c r="E1121" s="276"/>
    </row>
    <row r="1122" spans="5:5">
      <c r="E1122" s="276"/>
    </row>
    <row r="1123" spans="5:5">
      <c r="E1123" s="276"/>
    </row>
    <row r="1124" spans="5:5">
      <c r="E1124" s="276"/>
    </row>
    <row r="1125" spans="5:5">
      <c r="E1125" s="276"/>
    </row>
    <row r="1126" spans="5:5">
      <c r="E1126" s="276"/>
    </row>
    <row r="1127" spans="5:5">
      <c r="E1127" s="276"/>
    </row>
    <row r="1128" spans="5:5">
      <c r="E1128" s="276"/>
    </row>
    <row r="1129" spans="5:5">
      <c r="E1129" s="276"/>
    </row>
    <row r="1130" spans="5:5">
      <c r="E1130" s="276"/>
    </row>
    <row r="1131" spans="5:5">
      <c r="E1131" s="276"/>
    </row>
    <row r="1132" spans="5:5">
      <c r="E1132" s="276"/>
    </row>
    <row r="1133" spans="5:5">
      <c r="E1133" s="276"/>
    </row>
    <row r="1134" spans="5:5">
      <c r="E1134" s="276"/>
    </row>
    <row r="1135" spans="5:5">
      <c r="E1135" s="276"/>
    </row>
    <row r="1136" spans="5:5">
      <c r="E1136" s="276"/>
    </row>
    <row r="1137" spans="5:5">
      <c r="E1137" s="276"/>
    </row>
    <row r="1138" spans="5:5">
      <c r="E1138" s="276"/>
    </row>
    <row r="1139" spans="5:5">
      <c r="E1139" s="276"/>
    </row>
    <row r="1140" spans="5:5">
      <c r="E1140" s="276"/>
    </row>
    <row r="1141" spans="5:5">
      <c r="E1141" s="276"/>
    </row>
    <row r="1142" spans="5:5">
      <c r="E1142" s="276"/>
    </row>
    <row r="1143" spans="5:5">
      <c r="E1143" s="276"/>
    </row>
    <row r="1144" spans="5:5">
      <c r="E1144" s="276"/>
    </row>
    <row r="1145" spans="5:5">
      <c r="E1145" s="276"/>
    </row>
    <row r="1146" spans="5:5">
      <c r="E1146" s="276"/>
    </row>
    <row r="1147" spans="5:5">
      <c r="E1147" s="276"/>
    </row>
    <row r="1148" spans="5:5">
      <c r="E1148" s="276"/>
    </row>
    <row r="1149" spans="5:5">
      <c r="E1149" s="276"/>
    </row>
    <row r="1150" spans="5:5">
      <c r="E1150" s="276"/>
    </row>
    <row r="1151" spans="5:5">
      <c r="E1151" s="276"/>
    </row>
    <row r="1152" spans="5:5">
      <c r="E1152" s="276"/>
    </row>
    <row r="1153" spans="5:5">
      <c r="E1153" s="276"/>
    </row>
    <row r="1154" spans="5:5">
      <c r="E1154" s="276"/>
    </row>
    <row r="1155" spans="5:5">
      <c r="E1155" s="276"/>
    </row>
    <row r="1156" spans="5:5">
      <c r="E1156" s="276"/>
    </row>
    <row r="1157" spans="5:5">
      <c r="E1157" s="276"/>
    </row>
    <row r="1158" spans="5:5">
      <c r="E1158" s="276"/>
    </row>
    <row r="1159" spans="5:5">
      <c r="E1159" s="276"/>
    </row>
    <row r="1160" spans="5:5">
      <c r="E1160" s="276"/>
    </row>
    <row r="1161" spans="5:5">
      <c r="E1161" s="276"/>
    </row>
    <row r="1162" spans="5:5">
      <c r="E1162" s="276"/>
    </row>
    <row r="1163" spans="5:5">
      <c r="E1163" s="276"/>
    </row>
    <row r="1164" spans="5:5">
      <c r="E1164" s="276"/>
    </row>
    <row r="1165" spans="5:5">
      <c r="E1165" s="276"/>
    </row>
    <row r="1166" spans="5:5">
      <c r="E1166" s="276"/>
    </row>
    <row r="1167" spans="5:5">
      <c r="E1167" s="276"/>
    </row>
    <row r="1168" spans="5:5">
      <c r="E1168" s="276"/>
    </row>
    <row r="1169" spans="5:5">
      <c r="E1169" s="276"/>
    </row>
    <row r="1170" spans="5:5">
      <c r="E1170" s="276"/>
    </row>
    <row r="1171" spans="5:5">
      <c r="E1171" s="276"/>
    </row>
    <row r="1172" spans="5:5">
      <c r="E1172" s="276"/>
    </row>
    <row r="1173" spans="5:5">
      <c r="E1173" s="276"/>
    </row>
    <row r="1174" spans="5:5">
      <c r="E1174" s="276"/>
    </row>
    <row r="1175" spans="5:5">
      <c r="E1175" s="276"/>
    </row>
    <row r="1176" spans="5:5">
      <c r="E1176" s="276"/>
    </row>
    <row r="1177" spans="5:5">
      <c r="E1177" s="276"/>
    </row>
    <row r="1178" spans="5:5">
      <c r="E1178" s="276"/>
    </row>
    <row r="1179" spans="5:5">
      <c r="E1179" s="276"/>
    </row>
    <row r="1180" spans="5:5">
      <c r="E1180" s="276"/>
    </row>
    <row r="1181" spans="5:5">
      <c r="E1181" s="276"/>
    </row>
    <row r="1182" spans="5:5">
      <c r="E1182" s="276"/>
    </row>
    <row r="1183" spans="5:5">
      <c r="E1183" s="276"/>
    </row>
    <row r="1184" spans="5:5">
      <c r="E1184" s="276"/>
    </row>
    <row r="1185" spans="5:5">
      <c r="E1185" s="276"/>
    </row>
    <row r="1186" spans="5:5">
      <c r="E1186" s="276"/>
    </row>
    <row r="1187" spans="5:5">
      <c r="E1187" s="276"/>
    </row>
    <row r="1188" spans="5:5">
      <c r="E1188" s="276"/>
    </row>
    <row r="1189" spans="5:5">
      <c r="E1189" s="276"/>
    </row>
    <row r="1190" spans="5:5">
      <c r="E1190" s="276"/>
    </row>
    <row r="1191" spans="5:5">
      <c r="E1191" s="276"/>
    </row>
    <row r="1192" spans="5:5">
      <c r="E1192" s="276"/>
    </row>
    <row r="1193" spans="5:5">
      <c r="E1193" s="276"/>
    </row>
    <row r="1194" spans="5:5">
      <c r="E1194" s="276"/>
    </row>
    <row r="1195" spans="5:5">
      <c r="E1195" s="276"/>
    </row>
    <row r="1196" spans="5:5">
      <c r="E1196" s="276"/>
    </row>
    <row r="1197" spans="5:5">
      <c r="E1197" s="276"/>
    </row>
    <row r="1198" spans="5:5">
      <c r="E1198" s="276"/>
    </row>
    <row r="1199" spans="5:5">
      <c r="E1199" s="276"/>
    </row>
    <row r="1200" spans="5:5">
      <c r="E1200" s="276"/>
    </row>
    <row r="1201" spans="5:5">
      <c r="E1201" s="276"/>
    </row>
    <row r="1202" spans="5:5">
      <c r="E1202" s="276"/>
    </row>
    <row r="1203" spans="5:5">
      <c r="E1203" s="276"/>
    </row>
    <row r="1204" spans="5:5">
      <c r="E1204" s="276"/>
    </row>
    <row r="1205" spans="5:5">
      <c r="E1205" s="276"/>
    </row>
    <row r="1206" spans="5:5">
      <c r="E1206" s="276"/>
    </row>
    <row r="1207" spans="5:5">
      <c r="E1207" s="276"/>
    </row>
    <row r="1208" spans="5:5">
      <c r="E1208" s="276"/>
    </row>
    <row r="1209" spans="5:5">
      <c r="E1209" s="276"/>
    </row>
    <row r="1210" spans="5:5">
      <c r="E1210" s="276"/>
    </row>
    <row r="1211" spans="5:5">
      <c r="E1211" s="276"/>
    </row>
    <row r="1212" spans="5:5">
      <c r="E1212" s="276"/>
    </row>
    <row r="1213" spans="5:5">
      <c r="E1213" s="276"/>
    </row>
    <row r="1214" spans="5:5">
      <c r="E1214" s="276"/>
    </row>
    <row r="1215" spans="5:5">
      <c r="E1215" s="276"/>
    </row>
    <row r="1216" spans="5:5">
      <c r="E1216" s="276"/>
    </row>
    <row r="1217" spans="5:5">
      <c r="E1217" s="276"/>
    </row>
    <row r="1218" spans="5:5">
      <c r="E1218" s="276"/>
    </row>
    <row r="1219" spans="5:5">
      <c r="E1219" s="276"/>
    </row>
    <row r="1220" spans="5:5">
      <c r="E1220" s="276"/>
    </row>
    <row r="1221" spans="5:5">
      <c r="E1221" s="276"/>
    </row>
    <row r="1222" spans="5:5">
      <c r="E1222" s="276"/>
    </row>
    <row r="1223" spans="5:5">
      <c r="E1223" s="276"/>
    </row>
    <row r="1224" spans="5:5">
      <c r="E1224" s="276"/>
    </row>
    <row r="1225" spans="5:5">
      <c r="E1225" s="276"/>
    </row>
    <row r="1226" spans="5:5">
      <c r="E1226" s="276"/>
    </row>
    <row r="1227" spans="5:5">
      <c r="E1227" s="276"/>
    </row>
    <row r="1228" spans="5:5">
      <c r="E1228" s="276"/>
    </row>
    <row r="1229" spans="5:5">
      <c r="E1229" s="276"/>
    </row>
    <row r="1230" spans="5:5">
      <c r="E1230" s="276"/>
    </row>
    <row r="1231" spans="5:5">
      <c r="E1231" s="276"/>
    </row>
    <row r="1232" spans="5:5">
      <c r="E1232" s="276"/>
    </row>
    <row r="1233" spans="5:5">
      <c r="E1233" s="276"/>
    </row>
    <row r="1234" spans="5:5">
      <c r="E1234" s="276"/>
    </row>
    <row r="1235" spans="5:5">
      <c r="E1235" s="276"/>
    </row>
    <row r="1236" spans="5:5">
      <c r="E1236" s="276"/>
    </row>
    <row r="1237" spans="5:5">
      <c r="E1237" s="276"/>
    </row>
    <row r="1238" spans="5:5">
      <c r="E1238" s="276"/>
    </row>
    <row r="1239" spans="5:5">
      <c r="E1239" s="276"/>
    </row>
    <row r="1240" spans="5:5">
      <c r="E1240" s="276"/>
    </row>
    <row r="1241" spans="5:5">
      <c r="E1241" s="276"/>
    </row>
    <row r="1242" spans="5:5">
      <c r="E1242" s="276"/>
    </row>
    <row r="1243" spans="5:5">
      <c r="E1243" s="276"/>
    </row>
    <row r="1244" spans="5:5">
      <c r="E1244" s="276"/>
    </row>
    <row r="1245" spans="5:5">
      <c r="E1245" s="276"/>
    </row>
    <row r="1246" spans="5:5">
      <c r="E1246" s="276"/>
    </row>
    <row r="1247" spans="5:5">
      <c r="E1247" s="276"/>
    </row>
    <row r="1248" spans="5:5">
      <c r="E1248" s="276"/>
    </row>
    <row r="1249" spans="5:5">
      <c r="E1249" s="276"/>
    </row>
    <row r="1250" spans="5:5">
      <c r="E1250" s="276"/>
    </row>
    <row r="1251" spans="5:5">
      <c r="E1251" s="276"/>
    </row>
    <row r="1252" spans="5:5">
      <c r="E1252" s="276"/>
    </row>
    <row r="1253" spans="5:5">
      <c r="E1253" s="276"/>
    </row>
    <row r="1254" spans="5:5">
      <c r="E1254" s="276"/>
    </row>
    <row r="1255" spans="5:5">
      <c r="E1255" s="276"/>
    </row>
    <row r="1256" spans="5:5">
      <c r="E1256" s="276"/>
    </row>
    <row r="1257" spans="5:5">
      <c r="E1257" s="276"/>
    </row>
    <row r="1258" spans="5:5">
      <c r="E1258" s="276"/>
    </row>
    <row r="1259" spans="5:5">
      <c r="E1259" s="276"/>
    </row>
    <row r="1260" spans="5:5">
      <c r="E1260" s="276"/>
    </row>
    <row r="1261" spans="5:5">
      <c r="E1261" s="276"/>
    </row>
    <row r="1262" spans="5:5">
      <c r="E1262" s="276"/>
    </row>
    <row r="1263" spans="5:5">
      <c r="E1263" s="276"/>
    </row>
    <row r="1264" spans="5:5">
      <c r="E1264" s="276"/>
    </row>
    <row r="1265" spans="5:5">
      <c r="E1265" s="276"/>
    </row>
    <row r="1266" spans="5:5">
      <c r="E1266" s="276"/>
    </row>
    <row r="1267" spans="5:5">
      <c r="E1267" s="276"/>
    </row>
    <row r="1268" spans="5:5">
      <c r="E1268" s="276"/>
    </row>
    <row r="1269" spans="5:5">
      <c r="E1269" s="276"/>
    </row>
    <row r="1270" spans="5:5">
      <c r="E1270" s="276"/>
    </row>
    <row r="1271" spans="5:5">
      <c r="E1271" s="276"/>
    </row>
    <row r="1272" spans="5:5">
      <c r="E1272" s="276"/>
    </row>
    <row r="1273" spans="5:5">
      <c r="E1273" s="276"/>
    </row>
    <row r="1274" spans="5:5">
      <c r="E1274" s="276"/>
    </row>
    <row r="1275" spans="5:5">
      <c r="E1275" s="276"/>
    </row>
    <row r="1276" spans="5:5">
      <c r="E1276" s="276"/>
    </row>
    <row r="1277" spans="5:5">
      <c r="E1277" s="276"/>
    </row>
    <row r="1278" spans="5:5">
      <c r="E1278" s="276"/>
    </row>
    <row r="1279" spans="5:5">
      <c r="E1279" s="276"/>
    </row>
    <row r="1280" spans="5:5">
      <c r="E1280" s="276"/>
    </row>
    <row r="1281" spans="5:5">
      <c r="E1281" s="276"/>
    </row>
    <row r="1282" spans="5:5">
      <c r="E1282" s="276"/>
    </row>
    <row r="1283" spans="5:5">
      <c r="E1283" s="276"/>
    </row>
    <row r="1284" spans="5:5">
      <c r="E1284" s="276"/>
    </row>
    <row r="1285" spans="5:5">
      <c r="E1285" s="276"/>
    </row>
    <row r="1286" spans="5:5">
      <c r="E1286" s="276"/>
    </row>
    <row r="1287" spans="5:5">
      <c r="E1287" s="276"/>
    </row>
    <row r="1288" spans="5:5">
      <c r="E1288" s="276"/>
    </row>
    <row r="1289" spans="5:5">
      <c r="E1289" s="276"/>
    </row>
    <row r="1290" spans="5:5">
      <c r="E1290" s="276"/>
    </row>
    <row r="1291" spans="5:5">
      <c r="E1291" s="276"/>
    </row>
    <row r="1292" spans="5:5">
      <c r="E1292" s="276"/>
    </row>
    <row r="1293" spans="5:5">
      <c r="E1293" s="276"/>
    </row>
    <row r="1294" spans="5:5">
      <c r="E1294" s="276"/>
    </row>
    <row r="1295" spans="5:5">
      <c r="E1295" s="276"/>
    </row>
    <row r="1296" spans="5:5">
      <c r="E1296" s="276"/>
    </row>
    <row r="1297" spans="5:5">
      <c r="E1297" s="276"/>
    </row>
    <row r="1298" spans="5:5">
      <c r="E1298" s="276"/>
    </row>
    <row r="1299" spans="5:5">
      <c r="E1299" s="276"/>
    </row>
    <row r="1300" spans="5:5">
      <c r="E1300" s="276"/>
    </row>
    <row r="1301" spans="5:5">
      <c r="E1301" s="276"/>
    </row>
    <row r="1302" spans="5:5">
      <c r="E1302" s="276"/>
    </row>
    <row r="1303" spans="5:5">
      <c r="E1303" s="276"/>
    </row>
    <row r="1304" spans="5:5">
      <c r="E1304" s="276"/>
    </row>
    <row r="1305" spans="5:5">
      <c r="E1305" s="276"/>
    </row>
    <row r="1306" spans="5:5">
      <c r="E1306" s="276"/>
    </row>
    <row r="1307" spans="5:5">
      <c r="E1307" s="276"/>
    </row>
    <row r="1308" spans="5:5">
      <c r="E1308" s="276"/>
    </row>
    <row r="1309" spans="5:5">
      <c r="E1309" s="276"/>
    </row>
    <row r="1310" spans="5:5">
      <c r="E1310" s="276"/>
    </row>
    <row r="1311" spans="5:5">
      <c r="E1311" s="276"/>
    </row>
    <row r="1312" spans="5:5">
      <c r="E1312" s="276"/>
    </row>
    <row r="1313" spans="5:5">
      <c r="E1313" s="276"/>
    </row>
    <row r="1314" spans="5:5">
      <c r="E1314" s="276"/>
    </row>
    <row r="1315" spans="5:5">
      <c r="E1315" s="276"/>
    </row>
    <row r="1316" spans="5:5">
      <c r="E1316" s="276"/>
    </row>
    <row r="1317" spans="5:5">
      <c r="E1317" s="276"/>
    </row>
    <row r="1318" spans="5:5">
      <c r="E1318" s="276"/>
    </row>
    <row r="1319" spans="5:5">
      <c r="E1319" s="276"/>
    </row>
    <row r="1320" spans="5:5">
      <c r="E1320" s="276"/>
    </row>
    <row r="1321" spans="5:5">
      <c r="E1321" s="276"/>
    </row>
    <row r="1322" spans="5:5">
      <c r="E1322" s="276"/>
    </row>
    <row r="1323" spans="5:5">
      <c r="E1323" s="276"/>
    </row>
    <row r="1324" spans="5:5">
      <c r="E1324" s="276"/>
    </row>
    <row r="1325" spans="5:5">
      <c r="E1325" s="276"/>
    </row>
    <row r="1326" spans="5:5">
      <c r="E1326" s="276"/>
    </row>
    <row r="1327" spans="5:5">
      <c r="E1327" s="276"/>
    </row>
    <row r="1328" spans="5:5">
      <c r="E1328" s="276"/>
    </row>
    <row r="1329" spans="5:5">
      <c r="E1329" s="276"/>
    </row>
    <row r="1330" spans="5:5">
      <c r="E1330" s="276"/>
    </row>
    <row r="1331" spans="5:5">
      <c r="E1331" s="276"/>
    </row>
    <row r="1332" spans="5:5">
      <c r="E1332" s="276"/>
    </row>
    <row r="1333" spans="5:5">
      <c r="E1333" s="276"/>
    </row>
    <row r="1334" spans="5:5">
      <c r="E1334" s="276"/>
    </row>
    <row r="1335" spans="5:5">
      <c r="E1335" s="276"/>
    </row>
    <row r="1336" spans="5:5">
      <c r="E1336" s="276"/>
    </row>
    <row r="1337" spans="5:5">
      <c r="E1337" s="276"/>
    </row>
    <row r="1338" spans="5:5">
      <c r="E1338" s="276"/>
    </row>
    <row r="1339" spans="5:5">
      <c r="E1339" s="276"/>
    </row>
    <row r="1340" spans="5:5">
      <c r="E1340" s="276"/>
    </row>
    <row r="1341" spans="5:5">
      <c r="E1341" s="276"/>
    </row>
    <row r="1342" spans="5:5">
      <c r="E1342" s="276"/>
    </row>
    <row r="1343" spans="5:5">
      <c r="E1343" s="276"/>
    </row>
    <row r="1344" spans="5:5">
      <c r="E1344" s="276"/>
    </row>
    <row r="1345" spans="5:5">
      <c r="E1345" s="276"/>
    </row>
    <row r="1346" spans="5:5">
      <c r="E1346" s="276"/>
    </row>
    <row r="1347" spans="5:5">
      <c r="E1347" s="276"/>
    </row>
    <row r="1348" spans="5:5">
      <c r="E1348" s="276"/>
    </row>
    <row r="1349" spans="5:5">
      <c r="E1349" s="276"/>
    </row>
    <row r="1350" spans="5:5">
      <c r="E1350" s="276"/>
    </row>
    <row r="1351" spans="5:5">
      <c r="E1351" s="276"/>
    </row>
    <row r="1352" spans="5:5">
      <c r="E1352" s="276"/>
    </row>
    <row r="1353" spans="5:5">
      <c r="E1353" s="276"/>
    </row>
    <row r="1354" spans="5:5">
      <c r="E1354" s="276"/>
    </row>
    <row r="1355" spans="5:5">
      <c r="E1355" s="276"/>
    </row>
    <row r="1356" spans="5:5">
      <c r="E1356" s="276"/>
    </row>
    <row r="1357" spans="5:5">
      <c r="E1357" s="276"/>
    </row>
    <row r="1358" spans="5:5">
      <c r="E1358" s="276"/>
    </row>
    <row r="1359" spans="5:5">
      <c r="E1359" s="276"/>
    </row>
    <row r="1360" spans="5:5">
      <c r="E1360" s="276"/>
    </row>
    <row r="1361" spans="5:5">
      <c r="E1361" s="276"/>
    </row>
    <row r="1362" spans="5:5">
      <c r="E1362" s="276"/>
    </row>
    <row r="1363" spans="5:5">
      <c r="E1363" s="276"/>
    </row>
    <row r="1364" spans="5:5">
      <c r="E1364" s="276"/>
    </row>
    <row r="1365" spans="5:5">
      <c r="E1365" s="276"/>
    </row>
    <row r="1366" spans="5:5">
      <c r="E1366" s="276"/>
    </row>
    <row r="1367" spans="5:5">
      <c r="E1367" s="276"/>
    </row>
    <row r="1368" spans="5:5">
      <c r="E1368" s="276"/>
    </row>
    <row r="1369" spans="5:5">
      <c r="E1369" s="276"/>
    </row>
    <row r="1370" spans="5:5">
      <c r="E1370" s="276"/>
    </row>
    <row r="1371" spans="5:5">
      <c r="E1371" s="276"/>
    </row>
    <row r="1372" spans="5:5">
      <c r="E1372" s="276"/>
    </row>
    <row r="1373" spans="5:5">
      <c r="E1373" s="276"/>
    </row>
    <row r="1374" spans="5:5">
      <c r="E1374" s="276"/>
    </row>
    <row r="1375" spans="5:5">
      <c r="E1375" s="276"/>
    </row>
    <row r="1376" spans="5:5">
      <c r="E1376" s="276"/>
    </row>
    <row r="1377" spans="5:5">
      <c r="E1377" s="276"/>
    </row>
    <row r="1378" spans="5:5">
      <c r="E1378" s="276"/>
    </row>
  </sheetData>
  <mergeCells count="12">
    <mergeCell ref="G7:G10"/>
    <mergeCell ref="I7:I10"/>
    <mergeCell ref="H7:H10"/>
    <mergeCell ref="D7:E10"/>
    <mergeCell ref="A4:B4"/>
    <mergeCell ref="C4:D4"/>
    <mergeCell ref="A5:B5"/>
    <mergeCell ref="F7:F10"/>
    <mergeCell ref="C7:C10"/>
    <mergeCell ref="A7:A10"/>
    <mergeCell ref="B7:B10"/>
    <mergeCell ref="A6:B6"/>
  </mergeCells>
  <phoneticPr fontId="0" type="noConversion"/>
  <printOptions horizontalCentered="1"/>
  <pageMargins left="0.39370078740157483" right="0.39370078740157483" top="0.39370078740157483" bottom="0.39370078740157483" header="0.31496062992125984" footer="0.31496062992125984"/>
  <pageSetup scale="62" fitToHeight="2" pageOrder="overThenDown" orientation="portrait" horizontalDpi="1200" verticalDpi="1200" r:id="rId1"/>
  <headerFooter alignWithMargins="0">
    <oddFooter>&amp;L&amp;"MetaNormalLF-Roman,Standard"&amp;9Statistisches Bundesamt, Fachserie 14, Reihe 2, 1.-3. Vj 2013</oddFooter>
  </headerFooter>
  <rowBreaks count="1" manualBreakCount="1">
    <brk id="55" max="8"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E1304"/>
  <sheetViews>
    <sheetView showGridLines="0" zoomScaleNormal="100" zoomScaleSheetLayoutView="100" workbookViewId="0"/>
  </sheetViews>
  <sheetFormatPr baseColWidth="10" defaultColWidth="15.7109375" defaultRowHeight="23.25"/>
  <cols>
    <col min="1" max="1" width="5.7109375" style="262" customWidth="1"/>
    <col min="2" max="2" width="45.7109375" style="262" customWidth="1"/>
    <col min="3" max="3" width="15.7109375" style="262" customWidth="1"/>
    <col min="4" max="4" width="13.7109375" style="262" customWidth="1"/>
    <col min="5" max="5" width="2.7109375" style="277" customWidth="1"/>
    <col min="6" max="9" width="15.7109375" style="262" customWidth="1"/>
    <col min="10" max="22" width="18.7109375" style="262" customWidth="1"/>
    <col min="23" max="16384" width="15.7109375" style="262"/>
  </cols>
  <sheetData>
    <row r="1" spans="1:19" s="337" customFormat="1" ht="15.75" customHeight="1">
      <c r="A1" s="310" t="s">
        <v>366</v>
      </c>
      <c r="B1" s="310"/>
      <c r="C1" s="310"/>
      <c r="D1" s="311"/>
      <c r="E1" s="311"/>
      <c r="F1" s="311"/>
      <c r="G1" s="420"/>
      <c r="H1" s="311"/>
      <c r="I1" s="276"/>
    </row>
    <row r="2" spans="1:19" s="322" customFormat="1" ht="15.75" customHeight="1">
      <c r="A2" s="389" t="s">
        <v>303</v>
      </c>
      <c r="B2" s="389"/>
      <c r="C2" s="421"/>
      <c r="D2" s="421"/>
      <c r="E2" s="422"/>
      <c r="F2" s="311"/>
      <c r="G2" s="420"/>
      <c r="H2" s="311"/>
    </row>
    <row r="3" spans="1:19" s="423" customFormat="1" ht="15.75" customHeight="1">
      <c r="A3" s="421" t="s">
        <v>243</v>
      </c>
      <c r="B3" s="311"/>
      <c r="C3" s="311"/>
      <c r="D3" s="311"/>
      <c r="E3" s="422"/>
      <c r="F3" s="311"/>
      <c r="G3" s="420"/>
      <c r="H3" s="311"/>
    </row>
    <row r="4" spans="1:19" s="427" customFormat="1" ht="15.75" customHeight="1">
      <c r="A4" s="1009" t="s">
        <v>193</v>
      </c>
      <c r="B4" s="1009"/>
      <c r="C4" s="1012"/>
      <c r="D4" s="1012"/>
      <c r="E4" s="424"/>
      <c r="F4" s="424"/>
      <c r="G4" s="425"/>
      <c r="H4" s="424"/>
      <c r="I4" s="426"/>
    </row>
    <row r="5" spans="1:19" s="337" customFormat="1" ht="15.75" customHeight="1">
      <c r="A5" s="1013" t="s">
        <v>305</v>
      </c>
      <c r="B5" s="1013"/>
      <c r="C5" s="311"/>
      <c r="D5" s="311"/>
      <c r="E5" s="311"/>
      <c r="F5" s="311"/>
      <c r="G5" s="420"/>
      <c r="H5" s="311"/>
      <c r="I5" s="428"/>
    </row>
    <row r="6" spans="1:19" s="240" customFormat="1" ht="15.75" customHeight="1">
      <c r="A6" s="1011"/>
      <c r="B6" s="1011"/>
      <c r="C6" s="396"/>
      <c r="D6" s="247"/>
      <c r="E6" s="54"/>
      <c r="F6" s="247"/>
      <c r="G6" s="397"/>
      <c r="H6" s="397"/>
      <c r="I6" s="397"/>
    </row>
    <row r="7" spans="1:19" ht="15.75" customHeight="1">
      <c r="A7" s="986" t="s">
        <v>306</v>
      </c>
      <c r="B7" s="989" t="s">
        <v>307</v>
      </c>
      <c r="C7" s="1006" t="s">
        <v>308</v>
      </c>
      <c r="D7" s="1000" t="s">
        <v>309</v>
      </c>
      <c r="E7" s="1001"/>
      <c r="F7" s="992" t="s">
        <v>310</v>
      </c>
      <c r="G7" s="992" t="s">
        <v>311</v>
      </c>
      <c r="H7" s="995" t="s">
        <v>101</v>
      </c>
      <c r="I7" s="992" t="s">
        <v>247</v>
      </c>
      <c r="J7" s="308"/>
      <c r="K7" s="308"/>
      <c r="L7" s="308"/>
      <c r="M7" s="308"/>
      <c r="N7" s="308"/>
      <c r="O7" s="308"/>
      <c r="P7" s="308"/>
      <c r="Q7" s="308"/>
      <c r="R7" s="308"/>
      <c r="S7" s="308"/>
    </row>
    <row r="8" spans="1:19" ht="15.75" customHeight="1">
      <c r="A8" s="987"/>
      <c r="B8" s="990"/>
      <c r="C8" s="1007"/>
      <c r="D8" s="1002"/>
      <c r="E8" s="1003"/>
      <c r="F8" s="993"/>
      <c r="G8" s="993"/>
      <c r="H8" s="996"/>
      <c r="I8" s="993"/>
      <c r="J8" s="308"/>
      <c r="K8" s="308"/>
      <c r="L8" s="308"/>
      <c r="M8" s="308"/>
      <c r="N8" s="308"/>
      <c r="O8" s="308"/>
      <c r="P8" s="308"/>
      <c r="Q8" s="308"/>
      <c r="R8" s="308"/>
      <c r="S8" s="308"/>
    </row>
    <row r="9" spans="1:19" ht="15.75" customHeight="1">
      <c r="A9" s="987"/>
      <c r="B9" s="990"/>
      <c r="C9" s="1007"/>
      <c r="D9" s="1002"/>
      <c r="E9" s="1003"/>
      <c r="F9" s="993"/>
      <c r="G9" s="993"/>
      <c r="H9" s="996"/>
      <c r="I9" s="993"/>
      <c r="J9" s="308"/>
      <c r="K9" s="308"/>
      <c r="L9" s="308"/>
      <c r="M9" s="308"/>
      <c r="N9" s="308"/>
      <c r="O9" s="308"/>
      <c r="P9" s="308"/>
      <c r="Q9" s="308"/>
      <c r="R9" s="308"/>
      <c r="S9" s="308"/>
    </row>
    <row r="10" spans="1:19" ht="15.75" customHeight="1">
      <c r="A10" s="988"/>
      <c r="B10" s="991"/>
      <c r="C10" s="1008"/>
      <c r="D10" s="1004"/>
      <c r="E10" s="1005"/>
      <c r="F10" s="994"/>
      <c r="G10" s="994"/>
      <c r="H10" s="997"/>
      <c r="I10" s="994"/>
      <c r="J10" s="308"/>
      <c r="K10" s="308"/>
      <c r="L10" s="308"/>
      <c r="M10" s="308"/>
      <c r="N10" s="308"/>
      <c r="O10" s="308"/>
      <c r="P10" s="308"/>
      <c r="Q10" s="308"/>
      <c r="R10" s="308"/>
      <c r="S10" s="308"/>
    </row>
    <row r="11" spans="1:19" ht="15" customHeight="1">
      <c r="A11" s="308"/>
      <c r="B11" s="57"/>
      <c r="C11" s="57"/>
      <c r="D11" s="58"/>
      <c r="E11" s="59"/>
      <c r="F11" s="58"/>
      <c r="G11" s="58"/>
      <c r="H11" s="58"/>
      <c r="I11" s="58"/>
      <c r="J11" s="308"/>
      <c r="K11" s="308"/>
      <c r="L11" s="308"/>
      <c r="M11" s="308"/>
      <c r="N11" s="308"/>
      <c r="O11" s="308"/>
      <c r="P11" s="308"/>
      <c r="Q11" s="308"/>
      <c r="R11" s="308"/>
      <c r="S11" s="308"/>
    </row>
    <row r="12" spans="1:19" ht="15" customHeight="1">
      <c r="A12" s="399"/>
      <c r="B12" s="398" t="s">
        <v>279</v>
      </c>
      <c r="C12" s="118"/>
      <c r="D12" s="118"/>
      <c r="E12" s="63"/>
      <c r="F12" s="118"/>
      <c r="G12" s="118"/>
      <c r="H12" s="118"/>
      <c r="I12" s="118"/>
      <c r="J12" s="308"/>
      <c r="K12" s="308"/>
      <c r="L12" s="308"/>
      <c r="M12" s="308"/>
      <c r="N12" s="308"/>
      <c r="O12" s="308"/>
      <c r="P12" s="308"/>
      <c r="Q12" s="308"/>
      <c r="R12" s="308"/>
      <c r="S12" s="308"/>
    </row>
    <row r="13" spans="1:19" ht="15" customHeight="1">
      <c r="A13" s="399"/>
      <c r="B13" s="62"/>
      <c r="C13" s="118"/>
      <c r="D13" s="118"/>
      <c r="E13" s="63"/>
      <c r="F13" s="118"/>
      <c r="G13" s="118"/>
      <c r="H13" s="118"/>
      <c r="I13" s="118"/>
      <c r="J13" s="308"/>
      <c r="K13" s="308"/>
      <c r="L13" s="308"/>
      <c r="M13" s="308"/>
      <c r="N13" s="308"/>
      <c r="O13" s="308"/>
      <c r="P13" s="308"/>
      <c r="Q13" s="308"/>
      <c r="R13" s="308"/>
      <c r="S13" s="308"/>
    </row>
    <row r="14" spans="1:19" ht="15" customHeight="1">
      <c r="A14" s="151">
        <v>98</v>
      </c>
      <c r="B14" s="337" t="s">
        <v>248</v>
      </c>
      <c r="C14" s="118">
        <v>47.099999999998971</v>
      </c>
      <c r="D14" s="118">
        <v>48.999999999999972</v>
      </c>
      <c r="E14" s="63"/>
      <c r="F14" s="118">
        <v>0</v>
      </c>
      <c r="G14" s="118">
        <v>32.400000000000091</v>
      </c>
      <c r="H14" s="118">
        <v>0</v>
      </c>
      <c r="I14" s="118">
        <v>-34.300000000001091</v>
      </c>
      <c r="J14" s="308"/>
      <c r="K14" s="308"/>
      <c r="L14" s="308"/>
      <c r="M14" s="308"/>
      <c r="N14" s="308"/>
      <c r="O14" s="308"/>
      <c r="P14" s="308"/>
      <c r="Q14" s="308"/>
      <c r="R14" s="308"/>
      <c r="S14" s="308"/>
    </row>
    <row r="15" spans="1:19" ht="15" customHeight="1">
      <c r="A15" s="151"/>
      <c r="B15" s="62"/>
      <c r="C15" s="118"/>
      <c r="D15" s="118"/>
      <c r="E15" s="63"/>
      <c r="F15" s="118"/>
      <c r="G15" s="118"/>
      <c r="H15" s="118"/>
      <c r="I15" s="118"/>
      <c r="J15" s="308"/>
      <c r="K15" s="308"/>
      <c r="L15" s="308"/>
      <c r="M15" s="308"/>
      <c r="N15" s="308"/>
      <c r="O15" s="308"/>
      <c r="P15" s="308"/>
      <c r="Q15" s="308"/>
      <c r="R15" s="308"/>
      <c r="S15" s="308"/>
    </row>
    <row r="16" spans="1:19" ht="20.100000000000001" customHeight="1">
      <c r="A16" s="411">
        <v>99</v>
      </c>
      <c r="B16" s="66" t="s">
        <v>249</v>
      </c>
      <c r="C16" s="127">
        <v>-28652.299999999057</v>
      </c>
      <c r="D16" s="127">
        <v>-23227.799999999996</v>
      </c>
      <c r="E16" s="127"/>
      <c r="F16" s="127">
        <v>1.0000000000000001E-9</v>
      </c>
      <c r="G16" s="127">
        <v>5.3999999999882675</v>
      </c>
      <c r="H16" s="127">
        <v>-1439.7000000000116</v>
      </c>
      <c r="I16" s="127">
        <v>-3990.2000000000353</v>
      </c>
      <c r="J16" s="308"/>
      <c r="K16" s="308"/>
      <c r="L16" s="308"/>
      <c r="M16" s="308"/>
      <c r="N16" s="308"/>
      <c r="O16" s="308"/>
      <c r="P16" s="308"/>
      <c r="Q16" s="308"/>
      <c r="R16" s="308"/>
      <c r="S16" s="308"/>
    </row>
    <row r="17" spans="1:19" ht="15" customHeight="1">
      <c r="A17" s="151"/>
      <c r="B17" s="337"/>
      <c r="C17" s="120"/>
      <c r="D17" s="120"/>
      <c r="E17" s="73"/>
      <c r="F17" s="120"/>
      <c r="G17" s="120"/>
      <c r="H17" s="120"/>
      <c r="I17" s="120"/>
      <c r="J17" s="308"/>
      <c r="K17" s="308"/>
      <c r="L17" s="308"/>
      <c r="M17" s="308"/>
      <c r="N17" s="308"/>
      <c r="O17" s="308"/>
      <c r="P17" s="308"/>
      <c r="Q17" s="308"/>
      <c r="R17" s="308"/>
      <c r="S17" s="308"/>
    </row>
    <row r="18" spans="1:19" ht="15" customHeight="1">
      <c r="A18" s="151"/>
      <c r="B18" s="337"/>
      <c r="C18" s="872"/>
      <c r="D18" s="118"/>
      <c r="E18" s="63"/>
      <c r="F18" s="118"/>
      <c r="G18" s="118"/>
      <c r="H18" s="118"/>
      <c r="I18" s="118"/>
      <c r="J18" s="308"/>
      <c r="K18" s="308"/>
      <c r="L18" s="308"/>
      <c r="M18" s="308"/>
      <c r="N18" s="308"/>
      <c r="O18" s="308"/>
      <c r="P18" s="308"/>
      <c r="Q18" s="308"/>
      <c r="R18" s="308"/>
      <c r="S18" s="308"/>
    </row>
    <row r="19" spans="1:19" ht="15" customHeight="1">
      <c r="A19" s="151"/>
      <c r="B19" s="398" t="s">
        <v>579</v>
      </c>
      <c r="C19" s="118"/>
      <c r="D19" s="118"/>
      <c r="E19" s="63"/>
      <c r="F19" s="118"/>
      <c r="G19" s="118"/>
      <c r="H19" s="118"/>
      <c r="I19" s="118"/>
      <c r="J19" s="308"/>
      <c r="K19" s="308"/>
      <c r="L19" s="308"/>
      <c r="M19" s="308"/>
      <c r="N19" s="308"/>
      <c r="O19" s="308"/>
      <c r="P19" s="308"/>
      <c r="Q19" s="308"/>
      <c r="R19" s="308"/>
      <c r="S19" s="308"/>
    </row>
    <row r="20" spans="1:19" ht="15" customHeight="1">
      <c r="A20" s="151"/>
      <c r="B20" s="429"/>
      <c r="C20" s="118"/>
      <c r="D20" s="118"/>
      <c r="E20" s="63"/>
      <c r="F20" s="118"/>
      <c r="G20" s="118"/>
      <c r="H20" s="118"/>
      <c r="I20" s="118"/>
      <c r="J20" s="308"/>
      <c r="K20" s="308"/>
      <c r="L20" s="308"/>
      <c r="M20" s="308"/>
      <c r="N20" s="308"/>
      <c r="O20" s="308"/>
      <c r="P20" s="308"/>
      <c r="Q20" s="308"/>
      <c r="R20" s="308"/>
      <c r="S20" s="308"/>
    </row>
    <row r="21" spans="1:19" ht="15" customHeight="1">
      <c r="A21" s="151"/>
      <c r="B21" s="430"/>
      <c r="C21" s="118"/>
      <c r="D21" s="118"/>
      <c r="E21" s="63"/>
      <c r="F21" s="118"/>
      <c r="G21" s="118"/>
      <c r="H21" s="118"/>
      <c r="I21" s="118"/>
      <c r="J21" s="308"/>
      <c r="K21" s="308"/>
      <c r="L21" s="308"/>
      <c r="M21" s="308"/>
      <c r="N21" s="308"/>
      <c r="O21" s="308"/>
      <c r="P21" s="308"/>
      <c r="Q21" s="308"/>
      <c r="R21" s="308"/>
      <c r="S21" s="308"/>
    </row>
    <row r="22" spans="1:19" ht="15" customHeight="1">
      <c r="A22" s="151">
        <v>100</v>
      </c>
      <c r="B22" s="337" t="s">
        <v>312</v>
      </c>
      <c r="C22" s="118">
        <v>276836.59999999998</v>
      </c>
      <c r="D22" s="118">
        <v>191306.9</v>
      </c>
      <c r="E22" s="63"/>
      <c r="F22" s="118">
        <v>0</v>
      </c>
      <c r="G22" s="118">
        <v>72387</v>
      </c>
      <c r="H22" s="118">
        <v>9163.5</v>
      </c>
      <c r="I22" s="118">
        <v>3979.2</v>
      </c>
      <c r="J22" s="308"/>
      <c r="K22" s="308"/>
      <c r="L22" s="308"/>
      <c r="M22" s="308"/>
      <c r="N22" s="308"/>
      <c r="O22" s="308"/>
      <c r="P22" s="308"/>
      <c r="Q22" s="308"/>
      <c r="R22" s="308"/>
      <c r="S22" s="308"/>
    </row>
    <row r="23" spans="1:19" ht="15" customHeight="1">
      <c r="A23" s="151"/>
      <c r="B23" s="337"/>
      <c r="C23" s="118"/>
      <c r="D23" s="118"/>
      <c r="E23" s="63"/>
      <c r="F23" s="118"/>
      <c r="G23" s="118"/>
      <c r="H23" s="118"/>
      <c r="I23" s="118"/>
      <c r="J23" s="308"/>
      <c r="K23" s="308"/>
      <c r="L23" s="308"/>
      <c r="M23" s="308"/>
      <c r="N23" s="308"/>
      <c r="O23" s="308"/>
      <c r="P23" s="308"/>
      <c r="Q23" s="308"/>
      <c r="R23" s="308"/>
      <c r="S23" s="308"/>
    </row>
    <row r="24" spans="1:19" ht="15" customHeight="1">
      <c r="A24" s="151">
        <v>101</v>
      </c>
      <c r="B24" s="219" t="s">
        <v>597</v>
      </c>
      <c r="C24" s="118">
        <v>267898.10000000003</v>
      </c>
      <c r="D24" s="118">
        <v>188521.1</v>
      </c>
      <c r="E24" s="63"/>
      <c r="F24" s="118">
        <v>0</v>
      </c>
      <c r="G24" s="118">
        <v>72254.600000000006</v>
      </c>
      <c r="H24" s="118">
        <v>7122.4</v>
      </c>
      <c r="I24" s="118">
        <v>0</v>
      </c>
      <c r="J24" s="308"/>
      <c r="K24" s="308"/>
      <c r="L24" s="308"/>
      <c r="M24" s="308"/>
      <c r="N24" s="308"/>
      <c r="O24" s="308"/>
      <c r="P24" s="308"/>
      <c r="Q24" s="308"/>
      <c r="R24" s="308"/>
      <c r="S24" s="308"/>
    </row>
    <row r="25" spans="1:19" ht="15" customHeight="1">
      <c r="A25" s="151"/>
      <c r="B25" s="292"/>
      <c r="C25" s="118"/>
      <c r="D25" s="118"/>
      <c r="E25" s="63"/>
      <c r="F25" s="118"/>
      <c r="G25" s="118"/>
      <c r="H25" s="118"/>
      <c r="I25" s="118"/>
      <c r="J25" s="308"/>
      <c r="K25" s="308"/>
      <c r="L25" s="308"/>
      <c r="M25" s="308"/>
      <c r="N25" s="308"/>
      <c r="O25" s="308"/>
      <c r="P25" s="308"/>
      <c r="Q25" s="308"/>
      <c r="R25" s="308"/>
      <c r="S25" s="308"/>
    </row>
    <row r="26" spans="1:19" ht="15" customHeight="1">
      <c r="A26" s="151">
        <v>102</v>
      </c>
      <c r="B26" s="292" t="s">
        <v>173</v>
      </c>
      <c r="C26" s="118">
        <v>12.2</v>
      </c>
      <c r="D26" s="118">
        <v>0</v>
      </c>
      <c r="E26" s="63"/>
      <c r="F26" s="118">
        <v>0</v>
      </c>
      <c r="G26" s="118">
        <v>0</v>
      </c>
      <c r="H26" s="118">
        <v>12.2</v>
      </c>
      <c r="I26" s="118">
        <v>0</v>
      </c>
      <c r="J26" s="308"/>
      <c r="K26" s="308"/>
      <c r="L26" s="308"/>
      <c r="M26" s="308"/>
      <c r="N26" s="308"/>
      <c r="O26" s="308"/>
      <c r="P26" s="308"/>
      <c r="Q26" s="308"/>
      <c r="R26" s="308"/>
      <c r="S26" s="308"/>
    </row>
    <row r="27" spans="1:19" ht="15" customHeight="1">
      <c r="A27" s="151"/>
      <c r="B27" s="292"/>
      <c r="C27" s="118"/>
      <c r="D27" s="118"/>
      <c r="E27" s="63"/>
      <c r="F27" s="118"/>
      <c r="G27" s="118"/>
      <c r="H27" s="118"/>
      <c r="I27" s="118"/>
      <c r="J27" s="308"/>
      <c r="K27" s="308"/>
      <c r="L27" s="308"/>
      <c r="M27" s="308"/>
      <c r="N27" s="308"/>
      <c r="O27" s="308"/>
      <c r="P27" s="308"/>
      <c r="Q27" s="308"/>
      <c r="R27" s="308"/>
      <c r="S27" s="308"/>
    </row>
    <row r="28" spans="1:19" ht="15" customHeight="1">
      <c r="A28" s="151">
        <v>103</v>
      </c>
      <c r="B28" s="292" t="s">
        <v>244</v>
      </c>
      <c r="C28" s="118">
        <v>8746.6999999999989</v>
      </c>
      <c r="D28" s="118">
        <v>2785.8</v>
      </c>
      <c r="E28" s="118"/>
      <c r="F28" s="118">
        <v>0</v>
      </c>
      <c r="G28" s="118">
        <v>76.900000000000006</v>
      </c>
      <c r="H28" s="118">
        <v>1906.8</v>
      </c>
      <c r="I28" s="118">
        <v>3977.2</v>
      </c>
      <c r="J28" s="308"/>
      <c r="K28" s="308"/>
      <c r="L28" s="308"/>
      <c r="M28" s="308"/>
      <c r="N28" s="308"/>
      <c r="O28" s="308"/>
      <c r="P28" s="308"/>
      <c r="Q28" s="308"/>
      <c r="R28" s="308"/>
      <c r="S28" s="308"/>
    </row>
    <row r="29" spans="1:19" ht="15" customHeight="1">
      <c r="A29" s="151"/>
      <c r="B29" s="292"/>
      <c r="E29" s="262"/>
      <c r="J29" s="308"/>
      <c r="K29" s="308"/>
      <c r="L29" s="308"/>
      <c r="M29" s="308"/>
      <c r="N29" s="308"/>
      <c r="O29" s="308"/>
      <c r="P29" s="308"/>
      <c r="Q29" s="308"/>
      <c r="R29" s="308"/>
      <c r="S29" s="308"/>
    </row>
    <row r="30" spans="1:19" ht="15" customHeight="1">
      <c r="A30" s="151">
        <v>104</v>
      </c>
      <c r="B30" s="292" t="s">
        <v>444</v>
      </c>
      <c r="C30" s="118">
        <v>179.6</v>
      </c>
      <c r="D30" s="118">
        <v>0</v>
      </c>
      <c r="E30" s="63"/>
      <c r="F30" s="118">
        <v>0</v>
      </c>
      <c r="G30" s="118">
        <v>55.5</v>
      </c>
      <c r="H30" s="118">
        <v>122.1</v>
      </c>
      <c r="I30" s="118">
        <v>2</v>
      </c>
      <c r="J30" s="308"/>
      <c r="K30" s="308"/>
      <c r="L30" s="308"/>
      <c r="M30" s="308"/>
      <c r="N30" s="308"/>
      <c r="O30" s="308"/>
      <c r="P30" s="308"/>
      <c r="Q30" s="308"/>
      <c r="R30" s="308"/>
      <c r="S30" s="308"/>
    </row>
    <row r="31" spans="1:19" ht="15" customHeight="1">
      <c r="A31" s="151"/>
      <c r="B31" s="337"/>
      <c r="C31" s="118"/>
      <c r="D31" s="118"/>
      <c r="E31" s="337"/>
      <c r="F31" s="118"/>
      <c r="G31" s="118"/>
      <c r="H31" s="118"/>
      <c r="I31" s="118"/>
      <c r="J31" s="308"/>
      <c r="K31" s="308"/>
      <c r="L31" s="308"/>
      <c r="M31" s="308"/>
      <c r="N31" s="308"/>
      <c r="O31" s="308"/>
      <c r="P31" s="308"/>
      <c r="Q31" s="308"/>
      <c r="R31" s="308"/>
      <c r="S31" s="308"/>
    </row>
    <row r="32" spans="1:19" ht="15" customHeight="1">
      <c r="A32" s="151"/>
      <c r="B32" s="430"/>
      <c r="C32" s="118"/>
      <c r="D32" s="118"/>
      <c r="E32" s="337"/>
      <c r="F32" s="118"/>
      <c r="G32" s="118"/>
      <c r="H32" s="118"/>
      <c r="I32" s="118"/>
      <c r="J32" s="308"/>
      <c r="K32" s="308"/>
      <c r="L32" s="308"/>
      <c r="M32" s="308"/>
      <c r="N32" s="308"/>
      <c r="O32" s="308"/>
      <c r="P32" s="308"/>
      <c r="Q32" s="308"/>
      <c r="R32" s="308"/>
      <c r="S32" s="308"/>
    </row>
    <row r="33" spans="1:239" ht="15" customHeight="1">
      <c r="A33" s="151">
        <v>105</v>
      </c>
      <c r="B33" s="337" t="s">
        <v>267</v>
      </c>
      <c r="C33" s="118">
        <v>271591.90000000002</v>
      </c>
      <c r="D33" s="118">
        <v>199178</v>
      </c>
      <c r="E33" s="118"/>
      <c r="F33" s="118">
        <v>0</v>
      </c>
      <c r="G33" s="118">
        <v>57011.5</v>
      </c>
      <c r="H33" s="118">
        <v>7333.9</v>
      </c>
      <c r="I33" s="118">
        <v>8068.5</v>
      </c>
      <c r="J33" s="308"/>
      <c r="K33" s="308"/>
      <c r="L33" s="308"/>
      <c r="M33" s="308"/>
      <c r="N33" s="308"/>
      <c r="O33" s="308"/>
      <c r="P33" s="308"/>
      <c r="Q33" s="308"/>
      <c r="R33" s="308"/>
      <c r="S33" s="308"/>
    </row>
    <row r="34" spans="1:239" ht="15" customHeight="1">
      <c r="A34" s="151"/>
      <c r="B34" s="398"/>
      <c r="J34" s="308"/>
      <c r="K34" s="308"/>
      <c r="L34" s="308"/>
      <c r="M34" s="308"/>
      <c r="N34" s="308"/>
      <c r="O34" s="308"/>
      <c r="P34" s="308"/>
      <c r="Q34" s="308"/>
      <c r="R34" s="308"/>
      <c r="S34" s="308"/>
    </row>
    <row r="35" spans="1:239" ht="15" customHeight="1">
      <c r="A35" s="151">
        <v>106</v>
      </c>
      <c r="B35" s="219" t="s">
        <v>598</v>
      </c>
      <c r="C35" s="118">
        <v>258687.8</v>
      </c>
      <c r="D35" s="118">
        <v>197009.5</v>
      </c>
      <c r="E35" s="431"/>
      <c r="F35" s="118">
        <v>0</v>
      </c>
      <c r="G35" s="118">
        <v>56039.8</v>
      </c>
      <c r="H35" s="118">
        <v>5638.5</v>
      </c>
      <c r="I35" s="118">
        <v>0</v>
      </c>
      <c r="J35" s="308"/>
      <c r="K35" s="308"/>
      <c r="L35" s="308"/>
      <c r="M35" s="308"/>
      <c r="N35" s="308"/>
      <c r="O35" s="308"/>
      <c r="P35" s="308"/>
      <c r="Q35" s="308"/>
      <c r="R35" s="308"/>
      <c r="S35" s="308"/>
    </row>
    <row r="36" spans="1:239" ht="15" customHeight="1">
      <c r="A36" s="151"/>
      <c r="B36" s="292"/>
      <c r="J36" s="308"/>
      <c r="K36" s="308"/>
      <c r="L36" s="308"/>
      <c r="M36" s="308"/>
      <c r="N36" s="308"/>
      <c r="O36" s="308"/>
      <c r="P36" s="308"/>
      <c r="Q36" s="308"/>
      <c r="R36" s="308"/>
      <c r="S36" s="308"/>
    </row>
    <row r="37" spans="1:239" ht="15" customHeight="1">
      <c r="A37" s="151">
        <v>107</v>
      </c>
      <c r="B37" s="292" t="s">
        <v>245</v>
      </c>
      <c r="C37" s="118">
        <v>11.5</v>
      </c>
      <c r="D37" s="118">
        <v>0</v>
      </c>
      <c r="E37" s="337"/>
      <c r="F37" s="118">
        <v>0</v>
      </c>
      <c r="G37" s="118">
        <v>0</v>
      </c>
      <c r="H37" s="118">
        <v>11.5</v>
      </c>
      <c r="I37" s="118">
        <v>0</v>
      </c>
      <c r="J37" s="308"/>
      <c r="K37" s="308"/>
      <c r="L37" s="308"/>
      <c r="M37" s="308"/>
      <c r="N37" s="308"/>
      <c r="O37" s="308"/>
      <c r="P37" s="308"/>
      <c r="Q37" s="308"/>
      <c r="R37" s="308"/>
      <c r="S37" s="308"/>
    </row>
    <row r="38" spans="1:239" ht="15" customHeight="1">
      <c r="A38" s="151"/>
      <c r="B38" s="292"/>
      <c r="E38" s="262"/>
      <c r="J38" s="308"/>
      <c r="K38" s="308"/>
      <c r="L38" s="308"/>
      <c r="M38" s="308"/>
      <c r="N38" s="308"/>
      <c r="O38" s="308"/>
      <c r="P38" s="308"/>
      <c r="Q38" s="308"/>
      <c r="R38" s="308"/>
      <c r="S38" s="308"/>
    </row>
    <row r="39" spans="1:239" ht="15" customHeight="1">
      <c r="A39" s="151">
        <v>108</v>
      </c>
      <c r="B39" s="292" t="s">
        <v>445</v>
      </c>
      <c r="C39" s="118">
        <v>12591.9</v>
      </c>
      <c r="D39" s="118">
        <v>2049.4</v>
      </c>
      <c r="E39" s="337"/>
      <c r="F39" s="118">
        <v>0</v>
      </c>
      <c r="G39" s="118">
        <v>790.1</v>
      </c>
      <c r="H39" s="118">
        <v>1683.9</v>
      </c>
      <c r="I39" s="118">
        <v>8068.5</v>
      </c>
      <c r="J39" s="308"/>
      <c r="K39" s="308"/>
      <c r="L39" s="308"/>
      <c r="M39" s="308"/>
      <c r="N39" s="308"/>
      <c r="O39" s="308"/>
      <c r="P39" s="308"/>
      <c r="Q39" s="308"/>
      <c r="R39" s="308"/>
      <c r="S39" s="308"/>
    </row>
    <row r="40" spans="1:239" ht="15" customHeight="1">
      <c r="A40" s="151"/>
      <c r="B40" s="292"/>
      <c r="E40" s="262"/>
      <c r="J40" s="308"/>
      <c r="K40" s="153"/>
      <c r="L40" s="153"/>
      <c r="M40" s="153"/>
      <c r="N40" s="153"/>
      <c r="O40" s="153"/>
      <c r="P40" s="153"/>
      <c r="Q40" s="153"/>
      <c r="R40" s="153"/>
      <c r="S40" s="153"/>
      <c r="T40" s="154"/>
      <c r="U40" s="154"/>
      <c r="V40" s="154"/>
      <c r="W40" s="154"/>
      <c r="X40" s="154"/>
      <c r="Y40" s="154"/>
      <c r="Z40" s="154"/>
      <c r="AA40" s="154"/>
      <c r="AB40" s="154"/>
      <c r="AC40" s="154"/>
      <c r="AD40" s="154"/>
      <c r="AE40" s="154"/>
      <c r="AF40" s="154"/>
      <c r="AG40" s="154"/>
      <c r="AH40" s="154"/>
      <c r="AI40" s="154"/>
      <c r="AJ40" s="154"/>
      <c r="AK40" s="154"/>
      <c r="AL40" s="154"/>
      <c r="AM40" s="154"/>
      <c r="AN40" s="154"/>
      <c r="AO40" s="154"/>
      <c r="AP40" s="154"/>
      <c r="AQ40" s="154"/>
      <c r="AR40" s="154"/>
      <c r="AS40" s="154"/>
      <c r="AT40" s="154"/>
      <c r="AU40" s="154"/>
      <c r="AV40" s="154"/>
      <c r="AW40" s="154"/>
      <c r="AX40" s="154"/>
      <c r="AY40" s="154"/>
      <c r="AZ40" s="154"/>
      <c r="BA40" s="154"/>
      <c r="BB40" s="154"/>
      <c r="BC40" s="154"/>
      <c r="BD40" s="154"/>
      <c r="BE40" s="154"/>
      <c r="BF40" s="154"/>
      <c r="BG40" s="154"/>
      <c r="BH40" s="154"/>
      <c r="BI40" s="154"/>
      <c r="BJ40" s="154"/>
      <c r="BK40" s="154"/>
      <c r="BL40" s="154"/>
      <c r="BM40" s="154"/>
      <c r="BN40" s="154"/>
      <c r="BO40" s="154"/>
      <c r="BP40" s="154"/>
      <c r="BQ40" s="154"/>
      <c r="BR40" s="154"/>
      <c r="BS40" s="154"/>
      <c r="BT40" s="154"/>
      <c r="BU40" s="154"/>
      <c r="BV40" s="154"/>
      <c r="BW40" s="154"/>
      <c r="BX40" s="154"/>
      <c r="BY40" s="154"/>
      <c r="BZ40" s="154"/>
      <c r="CA40" s="154"/>
      <c r="CB40" s="154"/>
      <c r="CC40" s="154"/>
      <c r="CD40" s="154"/>
      <c r="CE40" s="154"/>
      <c r="CF40" s="154"/>
      <c r="CG40" s="154"/>
      <c r="CH40" s="154"/>
      <c r="CI40" s="154"/>
      <c r="CJ40" s="154"/>
      <c r="CK40" s="154"/>
      <c r="CL40" s="154"/>
      <c r="CM40" s="154"/>
      <c r="CN40" s="154"/>
      <c r="CO40" s="154"/>
      <c r="CP40" s="154"/>
      <c r="CQ40" s="154"/>
      <c r="CR40" s="154"/>
      <c r="CS40" s="154"/>
      <c r="CT40" s="154"/>
      <c r="CU40" s="154"/>
      <c r="CV40" s="154"/>
      <c r="CW40" s="154"/>
      <c r="CX40" s="154"/>
      <c r="CY40" s="154"/>
      <c r="CZ40" s="154"/>
      <c r="DA40" s="154"/>
      <c r="DB40" s="154"/>
      <c r="DC40" s="154"/>
      <c r="DD40" s="154"/>
      <c r="DE40" s="154"/>
      <c r="DF40" s="154"/>
      <c r="DG40" s="154"/>
      <c r="DH40" s="154"/>
      <c r="DI40" s="154"/>
      <c r="DJ40" s="154"/>
      <c r="DK40" s="154"/>
      <c r="DL40" s="154"/>
      <c r="DM40" s="154"/>
      <c r="DN40" s="154"/>
      <c r="DO40" s="154"/>
      <c r="DP40" s="154"/>
      <c r="DQ40" s="154"/>
      <c r="DR40" s="154"/>
      <c r="DS40" s="154"/>
      <c r="DT40" s="154"/>
      <c r="DU40" s="154"/>
      <c r="DV40" s="154"/>
      <c r="DW40" s="154"/>
      <c r="DX40" s="154"/>
      <c r="DY40" s="154"/>
      <c r="DZ40" s="154"/>
      <c r="EA40" s="154"/>
      <c r="EB40" s="154"/>
      <c r="EC40" s="154"/>
      <c r="ED40" s="154"/>
      <c r="EE40" s="154"/>
      <c r="EF40" s="154"/>
      <c r="EG40" s="154"/>
      <c r="EH40" s="154"/>
      <c r="EI40" s="154"/>
      <c r="EJ40" s="154"/>
      <c r="EK40" s="154"/>
      <c r="EL40" s="154"/>
      <c r="EM40" s="154"/>
      <c r="EN40" s="154"/>
      <c r="EO40" s="154"/>
      <c r="EP40" s="154"/>
      <c r="EQ40" s="154"/>
      <c r="ER40" s="154"/>
      <c r="ES40" s="154"/>
      <c r="ET40" s="154"/>
      <c r="EU40" s="154"/>
      <c r="EV40" s="154"/>
      <c r="EW40" s="154"/>
      <c r="EX40" s="154"/>
      <c r="EY40" s="154"/>
      <c r="EZ40" s="154"/>
      <c r="FA40" s="154"/>
      <c r="FB40" s="154"/>
      <c r="FC40" s="154"/>
      <c r="FD40" s="154"/>
      <c r="FE40" s="154"/>
      <c r="FF40" s="154"/>
      <c r="FG40" s="154"/>
      <c r="FH40" s="154"/>
      <c r="FI40" s="154"/>
      <c r="FJ40" s="154"/>
      <c r="FK40" s="154"/>
      <c r="FL40" s="154"/>
      <c r="FM40" s="154"/>
      <c r="FN40" s="154"/>
      <c r="FO40" s="154"/>
      <c r="FP40" s="154"/>
      <c r="FQ40" s="154"/>
      <c r="FR40" s="154"/>
      <c r="FS40" s="154"/>
      <c r="FT40" s="154"/>
      <c r="FU40" s="154"/>
      <c r="FV40" s="154"/>
      <c r="FW40" s="154"/>
      <c r="FX40" s="154"/>
      <c r="FY40" s="154"/>
      <c r="FZ40" s="154"/>
      <c r="GA40" s="154"/>
      <c r="GB40" s="154"/>
      <c r="GC40" s="154"/>
      <c r="GD40" s="154"/>
      <c r="GE40" s="154"/>
      <c r="GF40" s="154"/>
      <c r="GG40" s="154"/>
      <c r="GH40" s="154"/>
      <c r="GI40" s="154"/>
      <c r="GJ40" s="154"/>
      <c r="GK40" s="154"/>
      <c r="GL40" s="154"/>
      <c r="GM40" s="154"/>
      <c r="GN40" s="154"/>
      <c r="GO40" s="154"/>
      <c r="GP40" s="154"/>
      <c r="GQ40" s="154"/>
      <c r="GR40" s="154"/>
      <c r="GS40" s="154"/>
      <c r="GT40" s="154"/>
      <c r="GU40" s="154"/>
      <c r="GV40" s="154"/>
      <c r="GW40" s="154"/>
      <c r="GX40" s="154"/>
      <c r="GY40" s="154"/>
      <c r="GZ40" s="154"/>
      <c r="HA40" s="154"/>
      <c r="HB40" s="154"/>
      <c r="HC40" s="154"/>
      <c r="HD40" s="154"/>
      <c r="HE40" s="154"/>
      <c r="HF40" s="154"/>
      <c r="HG40" s="154"/>
      <c r="HH40" s="154"/>
      <c r="HI40" s="154"/>
      <c r="HJ40" s="154"/>
      <c r="HK40" s="154"/>
      <c r="HL40" s="154"/>
      <c r="HM40" s="154"/>
      <c r="HN40" s="154"/>
      <c r="HO40" s="154"/>
      <c r="HP40" s="154"/>
      <c r="HQ40" s="154"/>
      <c r="HR40" s="154"/>
      <c r="HS40" s="154"/>
      <c r="HT40" s="154"/>
      <c r="HU40" s="154"/>
      <c r="HV40" s="154"/>
      <c r="HW40" s="154"/>
      <c r="HX40" s="154"/>
      <c r="HY40" s="154"/>
      <c r="HZ40" s="154"/>
      <c r="IA40" s="154"/>
      <c r="IB40" s="154"/>
      <c r="IC40" s="154"/>
      <c r="ID40" s="154"/>
      <c r="IE40" s="154"/>
    </row>
    <row r="41" spans="1:239" ht="15" customHeight="1">
      <c r="A41" s="151">
        <v>109</v>
      </c>
      <c r="B41" s="292" t="s">
        <v>446</v>
      </c>
      <c r="C41" s="118">
        <v>181.6</v>
      </c>
      <c r="D41" s="118">
        <v>0</v>
      </c>
      <c r="E41" s="337"/>
      <c r="F41" s="118">
        <v>0</v>
      </c>
      <c r="G41" s="118">
        <v>181.6</v>
      </c>
      <c r="H41" s="118">
        <v>0</v>
      </c>
      <c r="I41" s="118">
        <v>0</v>
      </c>
      <c r="J41" s="308"/>
      <c r="K41" s="308"/>
      <c r="L41" s="308"/>
      <c r="M41" s="308"/>
      <c r="N41" s="308"/>
      <c r="O41" s="308"/>
      <c r="P41" s="308"/>
      <c r="Q41" s="308"/>
      <c r="R41" s="308"/>
      <c r="S41" s="308"/>
    </row>
    <row r="42" spans="1:239" ht="15" customHeight="1">
      <c r="A42" s="151"/>
      <c r="B42" s="292"/>
      <c r="C42" s="118"/>
      <c r="E42" s="262"/>
      <c r="J42" s="308"/>
      <c r="K42" s="308"/>
      <c r="L42" s="308"/>
      <c r="M42" s="308"/>
      <c r="N42" s="308"/>
      <c r="O42" s="308"/>
      <c r="P42" s="308"/>
      <c r="Q42" s="308"/>
      <c r="R42" s="308"/>
      <c r="S42" s="308"/>
    </row>
    <row r="43" spans="1:239" ht="15" customHeight="1">
      <c r="A43" s="151">
        <v>110</v>
      </c>
      <c r="B43" s="292" t="s">
        <v>447</v>
      </c>
      <c r="C43" s="118">
        <v>119.1</v>
      </c>
      <c r="D43" s="118">
        <v>119.1</v>
      </c>
      <c r="E43" s="337"/>
      <c r="F43" s="118">
        <v>0</v>
      </c>
      <c r="G43" s="118">
        <v>0</v>
      </c>
      <c r="H43" s="118">
        <v>0</v>
      </c>
      <c r="I43" s="118">
        <v>0</v>
      </c>
      <c r="J43" s="308"/>
      <c r="K43" s="308"/>
      <c r="L43" s="308"/>
      <c r="M43" s="308"/>
      <c r="N43" s="308"/>
      <c r="O43" s="308"/>
      <c r="P43" s="308"/>
      <c r="Q43" s="308"/>
      <c r="R43" s="308"/>
      <c r="S43" s="308"/>
    </row>
    <row r="44" spans="1:239" ht="15" customHeight="1">
      <c r="A44" s="68" t="s">
        <v>454</v>
      </c>
      <c r="B44" s="68"/>
      <c r="J44" s="308"/>
      <c r="K44" s="308"/>
      <c r="L44" s="308"/>
      <c r="M44" s="308"/>
      <c r="N44" s="308"/>
      <c r="O44" s="308"/>
      <c r="P44" s="308"/>
      <c r="Q44" s="308"/>
      <c r="R44" s="308"/>
      <c r="S44" s="308"/>
    </row>
    <row r="45" spans="1:239" ht="15" customHeight="1">
      <c r="A45" s="98" t="s">
        <v>631</v>
      </c>
      <c r="B45" s="68"/>
      <c r="C45" s="118"/>
      <c r="D45" s="118"/>
      <c r="E45" s="276"/>
      <c r="F45" s="118"/>
      <c r="G45" s="118"/>
      <c r="H45" s="118"/>
      <c r="I45" s="118"/>
      <c r="J45" s="308"/>
      <c r="K45" s="308"/>
      <c r="L45" s="308"/>
      <c r="M45" s="308"/>
      <c r="N45" s="308"/>
      <c r="O45" s="308"/>
      <c r="P45" s="308"/>
      <c r="Q45" s="308"/>
      <c r="R45" s="308"/>
      <c r="S45" s="308"/>
    </row>
    <row r="46" spans="1:239" ht="15" customHeight="1">
      <c r="A46" s="432" t="s">
        <v>599</v>
      </c>
      <c r="B46" s="432"/>
      <c r="C46" s="118"/>
      <c r="D46" s="118"/>
      <c r="E46" s="276"/>
      <c r="F46" s="118"/>
      <c r="G46" s="118"/>
      <c r="H46" s="118"/>
      <c r="I46" s="118"/>
      <c r="J46" s="308"/>
      <c r="K46" s="308"/>
      <c r="L46" s="308"/>
      <c r="M46" s="308"/>
      <c r="N46" s="308"/>
      <c r="O46" s="308"/>
      <c r="P46" s="308"/>
      <c r="Q46" s="308"/>
      <c r="R46" s="308"/>
      <c r="S46" s="308"/>
    </row>
    <row r="47" spans="1:239">
      <c r="A47" s="308"/>
      <c r="B47" s="308"/>
      <c r="C47" s="118"/>
      <c r="D47" s="118"/>
      <c r="E47" s="276"/>
      <c r="F47" s="118"/>
      <c r="G47" s="118"/>
      <c r="H47" s="118"/>
      <c r="I47" s="118"/>
      <c r="J47" s="308"/>
      <c r="K47" s="308"/>
      <c r="L47" s="308"/>
      <c r="M47" s="308"/>
      <c r="N47" s="308"/>
      <c r="O47" s="308"/>
      <c r="P47" s="308"/>
      <c r="Q47" s="308"/>
      <c r="R47" s="308"/>
      <c r="S47" s="308"/>
    </row>
    <row r="48" spans="1:239">
      <c r="A48" s="308"/>
      <c r="B48" s="308"/>
      <c r="C48" s="118"/>
      <c r="D48" s="118"/>
      <c r="E48" s="276"/>
      <c r="F48" s="118"/>
      <c r="G48" s="118"/>
      <c r="H48" s="118"/>
      <c r="I48" s="118"/>
      <c r="J48" s="308"/>
      <c r="K48" s="308"/>
      <c r="L48" s="308"/>
      <c r="M48" s="308"/>
      <c r="N48" s="308"/>
      <c r="O48" s="308"/>
      <c r="P48" s="308"/>
      <c r="Q48" s="308"/>
      <c r="R48" s="308"/>
      <c r="S48" s="308"/>
    </row>
    <row r="49" spans="1:19">
      <c r="A49" s="308"/>
      <c r="B49" s="308"/>
      <c r="C49" s="118"/>
      <c r="D49" s="118"/>
      <c r="E49" s="276"/>
      <c r="F49" s="118"/>
      <c r="G49" s="118"/>
      <c r="H49" s="118"/>
      <c r="I49" s="118"/>
      <c r="J49" s="308"/>
      <c r="K49" s="308"/>
      <c r="L49" s="308"/>
      <c r="M49" s="308"/>
      <c r="N49" s="308"/>
      <c r="O49" s="308"/>
      <c r="P49" s="308"/>
      <c r="Q49" s="308"/>
      <c r="R49" s="308"/>
      <c r="S49" s="308"/>
    </row>
    <row r="50" spans="1:19">
      <c r="A50" s="308"/>
      <c r="B50" s="308"/>
      <c r="C50" s="118"/>
      <c r="D50" s="118"/>
      <c r="E50" s="276"/>
      <c r="F50" s="118"/>
      <c r="G50" s="118"/>
      <c r="H50" s="118"/>
      <c r="I50" s="118"/>
      <c r="J50" s="308"/>
      <c r="K50" s="308"/>
      <c r="L50" s="308"/>
      <c r="M50" s="308"/>
      <c r="N50" s="308"/>
      <c r="O50" s="308"/>
      <c r="P50" s="308"/>
      <c r="Q50" s="308"/>
      <c r="R50" s="308"/>
      <c r="S50" s="308"/>
    </row>
    <row r="51" spans="1:19">
      <c r="A51" s="308"/>
      <c r="B51" s="308"/>
      <c r="C51" s="118"/>
      <c r="D51" s="118"/>
      <c r="E51" s="276"/>
      <c r="F51" s="118"/>
      <c r="G51" s="118"/>
      <c r="H51" s="118"/>
      <c r="I51" s="118"/>
      <c r="J51" s="308"/>
      <c r="K51" s="308"/>
      <c r="L51" s="308"/>
      <c r="M51" s="308"/>
      <c r="N51" s="308"/>
      <c r="O51" s="308"/>
      <c r="P51" s="308"/>
      <c r="Q51" s="308"/>
      <c r="R51" s="308"/>
      <c r="S51" s="308"/>
    </row>
    <row r="52" spans="1:19">
      <c r="A52" s="308"/>
      <c r="B52" s="308"/>
      <c r="C52" s="118"/>
      <c r="D52" s="118"/>
      <c r="E52" s="276"/>
      <c r="F52" s="118"/>
      <c r="G52" s="118"/>
      <c r="H52" s="118"/>
      <c r="I52" s="118"/>
      <c r="J52" s="308"/>
      <c r="K52" s="308"/>
      <c r="L52" s="308"/>
      <c r="M52" s="308"/>
      <c r="N52" s="308"/>
      <c r="O52" s="308"/>
      <c r="P52" s="308"/>
      <c r="Q52" s="308"/>
      <c r="R52" s="308"/>
      <c r="S52" s="308"/>
    </row>
    <row r="53" spans="1:19">
      <c r="A53" s="308"/>
      <c r="B53" s="308"/>
      <c r="C53" s="118"/>
      <c r="D53" s="118"/>
      <c r="E53" s="276"/>
      <c r="F53" s="118"/>
      <c r="G53" s="118"/>
      <c r="H53" s="118"/>
      <c r="I53" s="118"/>
      <c r="J53" s="308"/>
      <c r="K53" s="308"/>
      <c r="L53" s="308"/>
      <c r="M53" s="308"/>
      <c r="N53" s="308"/>
      <c r="O53" s="308"/>
      <c r="P53" s="308"/>
      <c r="Q53" s="308"/>
      <c r="R53" s="308"/>
      <c r="S53" s="308"/>
    </row>
    <row r="54" spans="1:19">
      <c r="A54" s="308"/>
      <c r="B54" s="308"/>
      <c r="C54" s="118"/>
      <c r="D54" s="118"/>
      <c r="E54" s="276"/>
      <c r="F54" s="118"/>
      <c r="G54" s="118"/>
      <c r="H54" s="118"/>
      <c r="I54" s="118"/>
      <c r="J54" s="308"/>
      <c r="K54" s="308"/>
      <c r="L54" s="308"/>
      <c r="M54" s="308"/>
      <c r="N54" s="308"/>
      <c r="O54" s="308"/>
      <c r="P54" s="308"/>
      <c r="Q54" s="308"/>
      <c r="R54" s="308"/>
      <c r="S54" s="308"/>
    </row>
    <row r="55" spans="1:19">
      <c r="A55" s="308"/>
      <c r="B55" s="308"/>
      <c r="C55" s="118"/>
      <c r="D55" s="118"/>
      <c r="E55" s="276"/>
      <c r="F55" s="118"/>
      <c r="G55" s="118"/>
      <c r="H55" s="118"/>
      <c r="I55" s="118"/>
      <c r="J55" s="308"/>
      <c r="K55" s="308"/>
      <c r="L55" s="308"/>
      <c r="M55" s="308"/>
      <c r="N55" s="308"/>
      <c r="O55" s="308"/>
      <c r="P55" s="308"/>
      <c r="Q55" s="308"/>
      <c r="R55" s="308"/>
      <c r="S55" s="308"/>
    </row>
    <row r="56" spans="1:19">
      <c r="A56" s="308"/>
      <c r="B56" s="308"/>
      <c r="C56" s="118"/>
      <c r="D56" s="118"/>
      <c r="E56" s="276"/>
      <c r="F56" s="118"/>
      <c r="G56" s="118"/>
      <c r="H56" s="118"/>
      <c r="I56" s="118"/>
      <c r="J56" s="308"/>
      <c r="K56" s="308"/>
      <c r="L56" s="308"/>
      <c r="M56" s="308"/>
      <c r="N56" s="308"/>
      <c r="O56" s="308"/>
      <c r="P56" s="308"/>
      <c r="Q56" s="308"/>
      <c r="R56" s="308"/>
      <c r="S56" s="308"/>
    </row>
    <row r="57" spans="1:19">
      <c r="A57" s="308"/>
      <c r="B57" s="308"/>
      <c r="C57" s="118"/>
      <c r="D57" s="118"/>
      <c r="E57" s="276"/>
      <c r="F57" s="118"/>
      <c r="G57" s="118"/>
      <c r="H57" s="118"/>
      <c r="I57" s="118"/>
      <c r="J57" s="308"/>
      <c r="K57" s="308"/>
      <c r="L57" s="308"/>
      <c r="M57" s="308"/>
      <c r="N57" s="308"/>
      <c r="O57" s="308"/>
      <c r="P57" s="308"/>
      <c r="Q57" s="308"/>
      <c r="R57" s="308"/>
      <c r="S57" s="308"/>
    </row>
    <row r="58" spans="1:19">
      <c r="A58" s="308"/>
      <c r="B58" s="308"/>
      <c r="C58" s="118"/>
      <c r="D58" s="118"/>
      <c r="E58" s="276"/>
      <c r="F58" s="118"/>
      <c r="G58" s="118"/>
      <c r="H58" s="118"/>
      <c r="I58" s="118"/>
      <c r="J58" s="308"/>
      <c r="K58" s="308"/>
      <c r="L58" s="308"/>
      <c r="M58" s="308"/>
      <c r="N58" s="308"/>
      <c r="O58" s="308"/>
      <c r="P58" s="308"/>
      <c r="Q58" s="308"/>
      <c r="R58" s="308"/>
      <c r="S58" s="308"/>
    </row>
    <row r="59" spans="1:19">
      <c r="A59" s="308"/>
      <c r="B59" s="308"/>
      <c r="C59" s="118"/>
      <c r="D59" s="118"/>
      <c r="E59" s="276"/>
      <c r="F59" s="118"/>
      <c r="G59" s="118"/>
      <c r="H59" s="118"/>
      <c r="I59" s="118"/>
      <c r="J59" s="308"/>
      <c r="K59" s="308"/>
      <c r="L59" s="308"/>
      <c r="M59" s="308"/>
      <c r="N59" s="308"/>
      <c r="O59" s="308"/>
      <c r="P59" s="308"/>
      <c r="Q59" s="308"/>
      <c r="R59" s="308"/>
      <c r="S59" s="308"/>
    </row>
    <row r="60" spans="1:19">
      <c r="A60" s="308"/>
      <c r="B60" s="308"/>
      <c r="C60" s="118"/>
      <c r="D60" s="118"/>
      <c r="E60" s="276"/>
      <c r="F60" s="118"/>
      <c r="G60" s="118"/>
      <c r="H60" s="118"/>
      <c r="I60" s="118"/>
      <c r="J60" s="308"/>
      <c r="K60" s="308"/>
      <c r="L60" s="308"/>
      <c r="M60" s="308"/>
      <c r="N60" s="308"/>
      <c r="O60" s="308"/>
      <c r="P60" s="308"/>
      <c r="Q60" s="308"/>
      <c r="R60" s="308"/>
      <c r="S60" s="308"/>
    </row>
    <row r="61" spans="1:19">
      <c r="A61" s="308"/>
      <c r="B61" s="308"/>
      <c r="C61" s="118"/>
      <c r="D61" s="118"/>
      <c r="E61" s="276"/>
      <c r="F61" s="118"/>
      <c r="G61" s="118"/>
      <c r="H61" s="118"/>
      <c r="I61" s="118"/>
      <c r="J61" s="308"/>
      <c r="K61" s="308"/>
      <c r="L61" s="308"/>
      <c r="M61" s="308"/>
      <c r="N61" s="308"/>
      <c r="O61" s="308"/>
      <c r="P61" s="308"/>
      <c r="Q61" s="308"/>
      <c r="R61" s="308"/>
      <c r="S61" s="308"/>
    </row>
    <row r="62" spans="1:19">
      <c r="A62" s="308"/>
      <c r="B62" s="308"/>
      <c r="C62" s="118"/>
      <c r="D62" s="118"/>
      <c r="E62" s="276"/>
      <c r="F62" s="118"/>
      <c r="G62" s="118"/>
      <c r="H62" s="118"/>
      <c r="I62" s="118"/>
      <c r="J62" s="308"/>
      <c r="K62" s="308"/>
      <c r="L62" s="308"/>
      <c r="M62" s="308"/>
      <c r="N62" s="308"/>
      <c r="O62" s="308"/>
      <c r="P62" s="308"/>
      <c r="Q62" s="308"/>
      <c r="R62" s="308"/>
      <c r="S62" s="308"/>
    </row>
    <row r="63" spans="1:19">
      <c r="A63" s="308"/>
      <c r="B63" s="308"/>
      <c r="C63" s="118"/>
      <c r="D63" s="118"/>
      <c r="E63" s="276"/>
      <c r="F63" s="118"/>
      <c r="G63" s="118"/>
      <c r="H63" s="118"/>
      <c r="I63" s="118"/>
      <c r="J63" s="308"/>
      <c r="K63" s="308"/>
      <c r="L63" s="308"/>
      <c r="M63" s="308"/>
      <c r="N63" s="308"/>
      <c r="O63" s="308"/>
      <c r="P63" s="308"/>
      <c r="Q63" s="308"/>
      <c r="R63" s="308"/>
      <c r="S63" s="308"/>
    </row>
    <row r="64" spans="1:19">
      <c r="A64" s="308"/>
      <c r="B64" s="308"/>
      <c r="C64" s="118"/>
      <c r="D64" s="118"/>
      <c r="E64" s="276"/>
      <c r="F64" s="118"/>
      <c r="G64" s="118"/>
      <c r="H64" s="118"/>
      <c r="I64" s="118"/>
      <c r="J64" s="308"/>
      <c r="K64" s="308"/>
      <c r="L64" s="308"/>
      <c r="M64" s="308"/>
      <c r="N64" s="308"/>
      <c r="O64" s="308"/>
      <c r="P64" s="308"/>
      <c r="Q64" s="308"/>
      <c r="R64" s="308"/>
      <c r="S64" s="308"/>
    </row>
    <row r="65" spans="1:19">
      <c r="A65" s="308"/>
      <c r="B65" s="308"/>
      <c r="C65" s="118"/>
      <c r="D65" s="118"/>
      <c r="E65" s="276"/>
      <c r="F65" s="118"/>
      <c r="G65" s="118"/>
      <c r="H65" s="118"/>
      <c r="I65" s="118"/>
      <c r="J65" s="308"/>
      <c r="K65" s="308"/>
      <c r="L65" s="308"/>
      <c r="M65" s="308"/>
      <c r="N65" s="308"/>
      <c r="O65" s="308"/>
      <c r="P65" s="308"/>
      <c r="Q65" s="308"/>
      <c r="R65" s="308"/>
      <c r="S65" s="308"/>
    </row>
    <row r="66" spans="1:19">
      <c r="A66" s="308"/>
      <c r="B66" s="308"/>
      <c r="C66" s="118"/>
      <c r="D66" s="118"/>
      <c r="E66" s="276"/>
      <c r="F66" s="118"/>
      <c r="G66" s="118"/>
      <c r="H66" s="118"/>
      <c r="I66" s="118"/>
      <c r="J66" s="308"/>
      <c r="K66" s="308"/>
      <c r="L66" s="308"/>
      <c r="M66" s="308"/>
      <c r="N66" s="308"/>
      <c r="O66" s="308"/>
      <c r="P66" s="308"/>
      <c r="Q66" s="308"/>
      <c r="R66" s="308"/>
      <c r="S66" s="308"/>
    </row>
    <row r="67" spans="1:19">
      <c r="A67" s="308"/>
      <c r="B67" s="308"/>
      <c r="C67" s="118"/>
      <c r="D67" s="118"/>
      <c r="E67" s="276"/>
      <c r="F67" s="118"/>
      <c r="G67" s="118"/>
      <c r="H67" s="118"/>
      <c r="I67" s="118"/>
      <c r="J67" s="308"/>
      <c r="K67" s="308"/>
      <c r="L67" s="308"/>
      <c r="M67" s="308"/>
      <c r="N67" s="308"/>
      <c r="O67" s="308"/>
      <c r="P67" s="308"/>
      <c r="Q67" s="308"/>
      <c r="R67" s="308"/>
      <c r="S67" s="308"/>
    </row>
    <row r="68" spans="1:19">
      <c r="A68" s="308"/>
      <c r="B68" s="308"/>
      <c r="C68" s="118"/>
      <c r="D68" s="118"/>
      <c r="E68" s="276"/>
      <c r="F68" s="118"/>
      <c r="G68" s="118"/>
      <c r="H68" s="118"/>
      <c r="I68" s="118"/>
      <c r="J68" s="308"/>
      <c r="K68" s="308"/>
      <c r="L68" s="308"/>
      <c r="M68" s="308"/>
      <c r="N68" s="308"/>
      <c r="O68" s="308"/>
      <c r="P68" s="308"/>
      <c r="Q68" s="308"/>
      <c r="R68" s="308"/>
      <c r="S68" s="308"/>
    </row>
    <row r="69" spans="1:19">
      <c r="A69" s="308"/>
      <c r="B69" s="308"/>
      <c r="C69" s="118"/>
      <c r="D69" s="118"/>
      <c r="E69" s="276"/>
      <c r="F69" s="118"/>
      <c r="G69" s="118"/>
      <c r="H69" s="118"/>
      <c r="I69" s="118"/>
      <c r="J69" s="308"/>
      <c r="K69" s="308"/>
      <c r="L69" s="308"/>
      <c r="M69" s="308"/>
      <c r="N69" s="308"/>
      <c r="O69" s="308"/>
      <c r="P69" s="308"/>
      <c r="Q69" s="308"/>
      <c r="R69" s="308"/>
      <c r="S69" s="308"/>
    </row>
    <row r="70" spans="1:19">
      <c r="A70" s="308"/>
      <c r="B70" s="308"/>
      <c r="C70" s="121"/>
      <c r="D70" s="121"/>
      <c r="E70" s="276"/>
      <c r="F70" s="121"/>
      <c r="G70" s="121"/>
      <c r="H70" s="121"/>
      <c r="I70" s="121"/>
    </row>
    <row r="71" spans="1:19">
      <c r="A71" s="308"/>
      <c r="B71" s="308"/>
      <c r="C71" s="121"/>
      <c r="D71" s="121"/>
      <c r="E71" s="276"/>
      <c r="F71" s="121"/>
      <c r="G71" s="121"/>
      <c r="H71" s="121"/>
      <c r="I71" s="121"/>
    </row>
    <row r="72" spans="1:19">
      <c r="A72" s="308"/>
      <c r="B72" s="308"/>
      <c r="C72" s="121"/>
      <c r="D72" s="121"/>
      <c r="E72" s="276"/>
      <c r="F72" s="121"/>
      <c r="G72" s="121"/>
      <c r="H72" s="121"/>
      <c r="I72" s="121"/>
    </row>
    <row r="73" spans="1:19">
      <c r="A73" s="308"/>
      <c r="B73" s="308"/>
      <c r="C73" s="121"/>
      <c r="D73" s="121"/>
      <c r="E73" s="276"/>
      <c r="F73" s="121"/>
      <c r="G73" s="121"/>
      <c r="H73" s="121"/>
      <c r="I73" s="121"/>
    </row>
    <row r="74" spans="1:19">
      <c r="A74" s="308"/>
      <c r="B74" s="308"/>
      <c r="C74" s="121"/>
      <c r="D74" s="121"/>
      <c r="E74" s="276"/>
      <c r="F74" s="121"/>
      <c r="G74" s="121"/>
      <c r="H74" s="121"/>
      <c r="I74" s="121"/>
    </row>
    <row r="75" spans="1:19">
      <c r="A75" s="308"/>
      <c r="B75" s="308"/>
      <c r="C75" s="121"/>
      <c r="D75" s="121"/>
      <c r="E75" s="276"/>
      <c r="F75" s="121"/>
      <c r="G75" s="121"/>
      <c r="H75" s="121"/>
      <c r="I75" s="121"/>
    </row>
    <row r="76" spans="1:19">
      <c r="A76" s="308"/>
      <c r="B76" s="308"/>
      <c r="C76" s="121"/>
      <c r="D76" s="121"/>
      <c r="E76" s="276"/>
      <c r="F76" s="121"/>
      <c r="G76" s="121"/>
      <c r="H76" s="121"/>
      <c r="I76" s="121"/>
    </row>
    <row r="77" spans="1:19">
      <c r="A77" s="308"/>
      <c r="B77" s="308"/>
      <c r="C77" s="121"/>
      <c r="D77" s="121"/>
      <c r="E77" s="276"/>
      <c r="F77" s="121"/>
      <c r="G77" s="121"/>
      <c r="H77" s="121"/>
      <c r="I77" s="121"/>
    </row>
    <row r="78" spans="1:19">
      <c r="A78" s="308"/>
      <c r="B78" s="308"/>
      <c r="C78" s="121"/>
      <c r="D78" s="121"/>
      <c r="E78" s="276"/>
      <c r="F78" s="121"/>
      <c r="G78" s="121"/>
      <c r="H78" s="121"/>
      <c r="I78" s="121"/>
    </row>
    <row r="79" spans="1:19">
      <c r="A79" s="308"/>
      <c r="B79" s="308"/>
      <c r="C79" s="121"/>
      <c r="D79" s="121"/>
      <c r="E79" s="276"/>
      <c r="F79" s="121"/>
      <c r="G79" s="121"/>
      <c r="H79" s="121"/>
      <c r="I79" s="121"/>
    </row>
    <row r="80" spans="1:19">
      <c r="A80" s="308"/>
      <c r="B80" s="308"/>
      <c r="C80" s="121"/>
      <c r="D80" s="121"/>
      <c r="E80" s="276"/>
      <c r="F80" s="121"/>
      <c r="G80" s="121"/>
      <c r="H80" s="121"/>
      <c r="I80" s="121"/>
    </row>
    <row r="81" spans="1:9">
      <c r="A81" s="308"/>
      <c r="B81" s="308"/>
      <c r="C81" s="121"/>
      <c r="D81" s="121"/>
      <c r="E81" s="276"/>
      <c r="F81" s="121"/>
      <c r="G81" s="121"/>
      <c r="H81" s="121"/>
      <c r="I81" s="121"/>
    </row>
    <row r="82" spans="1:9">
      <c r="A82" s="308"/>
      <c r="B82" s="308"/>
      <c r="C82" s="121"/>
      <c r="D82" s="121"/>
      <c r="E82" s="276"/>
      <c r="F82" s="121"/>
      <c r="G82" s="121"/>
      <c r="H82" s="121"/>
      <c r="I82" s="121"/>
    </row>
    <row r="83" spans="1:9">
      <c r="A83" s="308"/>
      <c r="B83" s="308"/>
      <c r="C83" s="121"/>
      <c r="D83" s="121"/>
      <c r="E83" s="276"/>
      <c r="F83" s="121"/>
      <c r="G83" s="121"/>
      <c r="H83" s="121"/>
      <c r="I83" s="121"/>
    </row>
    <row r="84" spans="1:9">
      <c r="A84" s="308"/>
      <c r="B84" s="308"/>
      <c r="C84" s="121"/>
      <c r="D84" s="121"/>
      <c r="E84" s="276"/>
      <c r="F84" s="121"/>
      <c r="G84" s="121"/>
      <c r="H84" s="121"/>
      <c r="I84" s="121"/>
    </row>
    <row r="85" spans="1:9">
      <c r="A85" s="308"/>
      <c r="B85" s="308"/>
      <c r="C85" s="121"/>
      <c r="D85" s="121"/>
      <c r="E85" s="276"/>
      <c r="F85" s="121"/>
      <c r="G85" s="121"/>
      <c r="H85" s="121"/>
      <c r="I85" s="121"/>
    </row>
    <row r="86" spans="1:9">
      <c r="A86" s="308"/>
      <c r="B86" s="308"/>
      <c r="C86" s="121"/>
      <c r="D86" s="121"/>
      <c r="E86" s="276"/>
      <c r="F86" s="121"/>
      <c r="G86" s="121"/>
      <c r="H86" s="121"/>
      <c r="I86" s="121"/>
    </row>
    <row r="87" spans="1:9">
      <c r="A87" s="308"/>
      <c r="B87" s="308"/>
      <c r="C87" s="121"/>
      <c r="D87" s="121"/>
      <c r="E87" s="276"/>
      <c r="F87" s="121"/>
      <c r="G87" s="121"/>
      <c r="H87" s="121"/>
      <c r="I87" s="121"/>
    </row>
    <row r="88" spans="1:9">
      <c r="A88" s="308"/>
      <c r="B88" s="308"/>
      <c r="C88" s="121"/>
      <c r="D88" s="121"/>
      <c r="E88" s="276"/>
      <c r="F88" s="121"/>
      <c r="G88" s="121"/>
      <c r="H88" s="121"/>
      <c r="I88" s="121"/>
    </row>
    <row r="89" spans="1:9">
      <c r="A89" s="308"/>
      <c r="B89" s="308"/>
      <c r="C89" s="121"/>
      <c r="D89" s="121"/>
      <c r="E89" s="276"/>
      <c r="F89" s="121"/>
      <c r="G89" s="121"/>
      <c r="H89" s="121"/>
      <c r="I89" s="121"/>
    </row>
    <row r="90" spans="1:9">
      <c r="A90" s="308"/>
      <c r="B90" s="308"/>
      <c r="C90" s="121"/>
      <c r="D90" s="121"/>
      <c r="E90" s="276"/>
      <c r="F90" s="121"/>
      <c r="G90" s="121"/>
      <c r="H90" s="121"/>
      <c r="I90" s="121"/>
    </row>
    <row r="91" spans="1:9">
      <c r="A91" s="308"/>
      <c r="B91" s="308"/>
      <c r="C91" s="121"/>
      <c r="D91" s="121"/>
      <c r="E91" s="276"/>
      <c r="F91" s="121"/>
      <c r="G91" s="121"/>
      <c r="H91" s="121"/>
      <c r="I91" s="121"/>
    </row>
    <row r="92" spans="1:9">
      <c r="A92" s="308"/>
      <c r="B92" s="308"/>
      <c r="C92" s="121"/>
      <c r="D92" s="121"/>
      <c r="E92" s="276"/>
      <c r="F92" s="121"/>
      <c r="G92" s="121"/>
      <c r="H92" s="121"/>
      <c r="I92" s="121"/>
    </row>
    <row r="93" spans="1:9">
      <c r="A93" s="308"/>
      <c r="B93" s="308"/>
      <c r="C93" s="121"/>
      <c r="D93" s="121"/>
      <c r="E93" s="276"/>
      <c r="F93" s="121"/>
      <c r="G93" s="121"/>
      <c r="H93" s="121"/>
      <c r="I93" s="121"/>
    </row>
    <row r="94" spans="1:9">
      <c r="A94" s="308"/>
      <c r="B94" s="308"/>
      <c r="C94" s="121"/>
      <c r="D94" s="121"/>
      <c r="E94" s="276"/>
      <c r="F94" s="121"/>
      <c r="G94" s="121"/>
      <c r="H94" s="121"/>
      <c r="I94" s="121"/>
    </row>
    <row r="95" spans="1:9">
      <c r="A95" s="308"/>
      <c r="B95" s="308"/>
      <c r="C95" s="121"/>
      <c r="D95" s="121"/>
      <c r="E95" s="276"/>
      <c r="F95" s="121"/>
      <c r="G95" s="121"/>
      <c r="H95" s="121"/>
      <c r="I95" s="121"/>
    </row>
    <row r="96" spans="1:9">
      <c r="A96" s="308"/>
      <c r="B96" s="308"/>
      <c r="C96" s="121"/>
      <c r="D96" s="121"/>
      <c r="E96" s="276"/>
      <c r="F96" s="121"/>
      <c r="G96" s="121"/>
      <c r="H96" s="121"/>
      <c r="I96" s="121"/>
    </row>
    <row r="97" spans="3:9">
      <c r="C97" s="121"/>
      <c r="D97" s="121"/>
      <c r="E97" s="276"/>
      <c r="F97" s="121"/>
      <c r="G97" s="121"/>
      <c r="H97" s="121"/>
      <c r="I97" s="121"/>
    </row>
    <row r="98" spans="3:9">
      <c r="C98" s="121"/>
      <c r="D98" s="121"/>
      <c r="E98" s="276"/>
      <c r="F98" s="121"/>
      <c r="G98" s="121"/>
      <c r="H98" s="121"/>
      <c r="I98" s="121"/>
    </row>
    <row r="99" spans="3:9">
      <c r="C99" s="121"/>
      <c r="D99" s="121"/>
      <c r="E99" s="276"/>
      <c r="F99" s="121"/>
      <c r="G99" s="121"/>
      <c r="H99" s="121"/>
      <c r="I99" s="121"/>
    </row>
    <row r="100" spans="3:9">
      <c r="C100" s="121"/>
      <c r="D100" s="121"/>
      <c r="E100" s="276"/>
      <c r="F100" s="121"/>
      <c r="G100" s="121"/>
      <c r="H100" s="121"/>
      <c r="I100" s="121"/>
    </row>
    <row r="101" spans="3:9">
      <c r="C101" s="121"/>
      <c r="D101" s="121"/>
      <c r="E101" s="276"/>
      <c r="F101" s="121"/>
      <c r="G101" s="121"/>
      <c r="H101" s="121"/>
      <c r="I101" s="121"/>
    </row>
    <row r="102" spans="3:9">
      <c r="C102" s="121"/>
      <c r="D102" s="121"/>
      <c r="E102" s="276"/>
      <c r="F102" s="121"/>
      <c r="G102" s="121"/>
      <c r="H102" s="121"/>
      <c r="I102" s="121"/>
    </row>
    <row r="103" spans="3:9">
      <c r="C103" s="121"/>
      <c r="D103" s="121"/>
      <c r="E103" s="276"/>
      <c r="F103" s="121"/>
      <c r="G103" s="121"/>
      <c r="H103" s="121"/>
      <c r="I103" s="121"/>
    </row>
    <row r="104" spans="3:9">
      <c r="C104" s="121"/>
      <c r="D104" s="121"/>
      <c r="E104" s="276"/>
      <c r="F104" s="121"/>
      <c r="G104" s="121"/>
      <c r="H104" s="121"/>
      <c r="I104" s="121"/>
    </row>
    <row r="105" spans="3:9">
      <c r="C105" s="121"/>
      <c r="D105" s="121"/>
      <c r="E105" s="276"/>
      <c r="F105" s="121"/>
      <c r="G105" s="121"/>
      <c r="H105" s="121"/>
      <c r="I105" s="121"/>
    </row>
    <row r="106" spans="3:9">
      <c r="C106" s="121"/>
      <c r="D106" s="121"/>
      <c r="E106" s="276"/>
      <c r="F106" s="121"/>
      <c r="G106" s="121"/>
      <c r="H106" s="121"/>
      <c r="I106" s="121"/>
    </row>
    <row r="107" spans="3:9">
      <c r="C107" s="121"/>
      <c r="D107" s="121"/>
      <c r="E107" s="276"/>
      <c r="F107" s="121"/>
      <c r="G107" s="121"/>
      <c r="H107" s="121"/>
      <c r="I107" s="121"/>
    </row>
    <row r="108" spans="3:9">
      <c r="C108" s="121"/>
      <c r="D108" s="121"/>
      <c r="E108" s="276"/>
      <c r="F108" s="121"/>
      <c r="G108" s="121"/>
      <c r="H108" s="121"/>
      <c r="I108" s="121"/>
    </row>
    <row r="109" spans="3:9">
      <c r="C109" s="121"/>
      <c r="D109" s="121"/>
      <c r="E109" s="276"/>
      <c r="F109" s="121"/>
      <c r="G109" s="121"/>
      <c r="H109" s="121"/>
      <c r="I109" s="121"/>
    </row>
    <row r="110" spans="3:9">
      <c r="C110" s="121"/>
      <c r="D110" s="121"/>
      <c r="E110" s="276"/>
      <c r="F110" s="121"/>
      <c r="G110" s="121"/>
      <c r="H110" s="121"/>
      <c r="I110" s="121"/>
    </row>
    <row r="111" spans="3:9">
      <c r="C111" s="121"/>
      <c r="D111" s="121"/>
      <c r="E111" s="276"/>
      <c r="F111" s="121"/>
      <c r="G111" s="121"/>
      <c r="H111" s="121"/>
      <c r="I111" s="121"/>
    </row>
    <row r="112" spans="3:9">
      <c r="C112" s="121"/>
      <c r="D112" s="121"/>
      <c r="E112" s="276"/>
      <c r="F112" s="121"/>
      <c r="G112" s="121"/>
      <c r="H112" s="121"/>
      <c r="I112" s="121"/>
    </row>
    <row r="113" spans="3:9">
      <c r="C113" s="121"/>
      <c r="D113" s="121"/>
      <c r="E113" s="276"/>
      <c r="F113" s="121"/>
      <c r="G113" s="121"/>
      <c r="H113" s="121"/>
      <c r="I113" s="121"/>
    </row>
    <row r="114" spans="3:9">
      <c r="C114" s="121"/>
      <c r="D114" s="121"/>
      <c r="E114" s="276"/>
      <c r="F114" s="121"/>
      <c r="G114" s="121"/>
      <c r="H114" s="121"/>
      <c r="I114" s="121"/>
    </row>
    <row r="115" spans="3:9">
      <c r="C115" s="121"/>
      <c r="D115" s="121"/>
      <c r="E115" s="276"/>
      <c r="F115" s="121"/>
      <c r="G115" s="121"/>
      <c r="H115" s="121"/>
      <c r="I115" s="121"/>
    </row>
    <row r="116" spans="3:9">
      <c r="C116" s="121"/>
      <c r="D116" s="121"/>
      <c r="E116" s="276"/>
      <c r="F116" s="121"/>
      <c r="G116" s="121"/>
      <c r="H116" s="121"/>
      <c r="I116" s="121"/>
    </row>
    <row r="117" spans="3:9">
      <c r="C117" s="121"/>
      <c r="D117" s="121"/>
      <c r="E117" s="276"/>
      <c r="F117" s="121"/>
      <c r="G117" s="121"/>
      <c r="H117" s="121"/>
      <c r="I117" s="121"/>
    </row>
    <row r="118" spans="3:9">
      <c r="C118" s="121"/>
      <c r="D118" s="121"/>
      <c r="E118" s="276"/>
      <c r="F118" s="121"/>
      <c r="G118" s="121"/>
      <c r="H118" s="121"/>
      <c r="I118" s="121"/>
    </row>
    <row r="119" spans="3:9">
      <c r="C119" s="121"/>
      <c r="D119" s="121"/>
      <c r="E119" s="276"/>
      <c r="F119" s="121"/>
      <c r="G119" s="121"/>
      <c r="H119" s="121"/>
      <c r="I119" s="121"/>
    </row>
    <row r="120" spans="3:9">
      <c r="C120" s="121"/>
      <c r="D120" s="121"/>
      <c r="E120" s="276"/>
      <c r="F120" s="121"/>
      <c r="G120" s="121"/>
      <c r="H120" s="121"/>
      <c r="I120" s="121"/>
    </row>
    <row r="121" spans="3:9">
      <c r="C121" s="121"/>
      <c r="D121" s="121"/>
      <c r="E121" s="276"/>
      <c r="F121" s="121"/>
      <c r="G121" s="121"/>
      <c r="H121" s="121"/>
      <c r="I121" s="121"/>
    </row>
    <row r="122" spans="3:9">
      <c r="C122" s="121"/>
      <c r="D122" s="121"/>
      <c r="E122" s="276"/>
      <c r="F122" s="121"/>
      <c r="G122" s="121"/>
      <c r="H122" s="121"/>
      <c r="I122" s="121"/>
    </row>
    <row r="123" spans="3:9">
      <c r="C123" s="121"/>
      <c r="D123" s="121"/>
      <c r="E123" s="276"/>
      <c r="F123" s="121"/>
      <c r="G123" s="121"/>
      <c r="H123" s="121"/>
      <c r="I123" s="121"/>
    </row>
    <row r="124" spans="3:9">
      <c r="C124" s="121"/>
      <c r="D124" s="121"/>
      <c r="E124" s="276"/>
      <c r="F124" s="121"/>
      <c r="G124" s="121"/>
      <c r="H124" s="121"/>
      <c r="I124" s="121"/>
    </row>
    <row r="125" spans="3:9">
      <c r="C125" s="121"/>
      <c r="D125" s="121"/>
      <c r="E125" s="276"/>
      <c r="F125" s="121"/>
      <c r="G125" s="121"/>
      <c r="H125" s="121"/>
      <c r="I125" s="121"/>
    </row>
    <row r="126" spans="3:9">
      <c r="C126" s="121"/>
      <c r="D126" s="121"/>
      <c r="E126" s="276"/>
      <c r="F126" s="121"/>
      <c r="G126" s="121"/>
      <c r="H126" s="121"/>
      <c r="I126" s="121"/>
    </row>
    <row r="127" spans="3:9">
      <c r="C127" s="121"/>
      <c r="D127" s="121"/>
      <c r="E127" s="276"/>
      <c r="F127" s="121"/>
      <c r="G127" s="121"/>
      <c r="H127" s="121"/>
      <c r="I127" s="121"/>
    </row>
    <row r="128" spans="3:9">
      <c r="C128" s="121"/>
      <c r="D128" s="121"/>
      <c r="E128" s="276"/>
      <c r="F128" s="121"/>
      <c r="G128" s="121"/>
      <c r="H128" s="121"/>
      <c r="I128" s="121"/>
    </row>
    <row r="129" spans="3:9">
      <c r="C129" s="121"/>
      <c r="D129" s="121"/>
      <c r="E129" s="276"/>
      <c r="F129" s="121"/>
      <c r="G129" s="121"/>
      <c r="H129" s="121"/>
      <c r="I129" s="121"/>
    </row>
    <row r="130" spans="3:9">
      <c r="C130" s="121"/>
      <c r="D130" s="121"/>
      <c r="E130" s="276"/>
      <c r="F130" s="121"/>
      <c r="G130" s="121"/>
      <c r="H130" s="121"/>
      <c r="I130" s="121"/>
    </row>
    <row r="131" spans="3:9">
      <c r="C131" s="121"/>
      <c r="D131" s="121"/>
      <c r="E131" s="276"/>
      <c r="F131" s="121"/>
      <c r="G131" s="121"/>
      <c r="H131" s="121"/>
      <c r="I131" s="121"/>
    </row>
    <row r="132" spans="3:9">
      <c r="C132" s="121"/>
      <c r="D132" s="121"/>
      <c r="E132" s="276"/>
      <c r="F132" s="121"/>
      <c r="G132" s="121"/>
      <c r="H132" s="121"/>
      <c r="I132" s="121"/>
    </row>
    <row r="133" spans="3:9">
      <c r="C133" s="121"/>
      <c r="D133" s="121"/>
      <c r="E133" s="276"/>
      <c r="F133" s="121"/>
      <c r="G133" s="121"/>
      <c r="H133" s="121"/>
      <c r="I133" s="121"/>
    </row>
    <row r="134" spans="3:9">
      <c r="C134" s="121"/>
      <c r="D134" s="121"/>
      <c r="E134" s="276"/>
      <c r="F134" s="121"/>
      <c r="G134" s="121"/>
      <c r="H134" s="121"/>
      <c r="I134" s="121"/>
    </row>
    <row r="135" spans="3:9">
      <c r="C135" s="121"/>
      <c r="D135" s="121"/>
      <c r="E135" s="276"/>
      <c r="F135" s="121"/>
      <c r="G135" s="121"/>
      <c r="H135" s="121"/>
      <c r="I135" s="121"/>
    </row>
    <row r="136" spans="3:9">
      <c r="C136" s="121"/>
      <c r="D136" s="121"/>
      <c r="E136" s="276"/>
      <c r="F136" s="121"/>
      <c r="G136" s="121"/>
      <c r="H136" s="121"/>
      <c r="I136" s="121"/>
    </row>
    <row r="137" spans="3:9">
      <c r="C137" s="121"/>
      <c r="D137" s="121"/>
      <c r="E137" s="276"/>
      <c r="F137" s="121"/>
      <c r="G137" s="121"/>
      <c r="H137" s="121"/>
      <c r="I137" s="121"/>
    </row>
    <row r="138" spans="3:9">
      <c r="C138" s="121"/>
      <c r="D138" s="121"/>
      <c r="E138" s="276"/>
      <c r="F138" s="121"/>
      <c r="G138" s="121"/>
      <c r="H138" s="121"/>
      <c r="I138" s="121"/>
    </row>
    <row r="139" spans="3:9">
      <c r="C139" s="121"/>
      <c r="D139" s="121"/>
      <c r="E139" s="276"/>
      <c r="F139" s="121"/>
      <c r="G139" s="121"/>
      <c r="H139" s="121"/>
      <c r="I139" s="121"/>
    </row>
    <row r="140" spans="3:9">
      <c r="C140" s="121"/>
      <c r="D140" s="121"/>
      <c r="E140" s="276"/>
      <c r="F140" s="121"/>
      <c r="G140" s="121"/>
      <c r="H140" s="121"/>
      <c r="I140" s="121"/>
    </row>
    <row r="141" spans="3:9">
      <c r="C141" s="121"/>
      <c r="D141" s="121"/>
      <c r="E141" s="276"/>
      <c r="F141" s="121"/>
      <c r="G141" s="121"/>
      <c r="H141" s="121"/>
      <c r="I141" s="121"/>
    </row>
    <row r="142" spans="3:9">
      <c r="C142" s="121"/>
      <c r="D142" s="121"/>
      <c r="E142" s="276"/>
      <c r="F142" s="121"/>
      <c r="G142" s="121"/>
      <c r="H142" s="121"/>
      <c r="I142" s="121"/>
    </row>
    <row r="143" spans="3:9">
      <c r="C143" s="121"/>
      <c r="D143" s="121"/>
      <c r="E143" s="276"/>
      <c r="F143" s="121"/>
      <c r="G143" s="121"/>
      <c r="H143" s="121"/>
      <c r="I143" s="121"/>
    </row>
    <row r="144" spans="3:9">
      <c r="C144" s="121"/>
      <c r="D144" s="121"/>
      <c r="E144" s="276"/>
      <c r="F144" s="121"/>
      <c r="G144" s="121"/>
      <c r="H144" s="121"/>
      <c r="I144" s="121"/>
    </row>
    <row r="145" spans="3:9">
      <c r="C145" s="121"/>
      <c r="D145" s="121"/>
      <c r="E145" s="276"/>
      <c r="F145" s="121"/>
      <c r="G145" s="121"/>
      <c r="H145" s="121"/>
      <c r="I145" s="121"/>
    </row>
    <row r="146" spans="3:9">
      <c r="C146" s="121"/>
      <c r="D146" s="121"/>
      <c r="E146" s="276"/>
      <c r="F146" s="121"/>
      <c r="G146" s="121"/>
      <c r="H146" s="121"/>
      <c r="I146" s="121"/>
    </row>
    <row r="147" spans="3:9">
      <c r="C147" s="121"/>
      <c r="D147" s="121"/>
      <c r="E147" s="276"/>
      <c r="F147" s="121"/>
      <c r="G147" s="121"/>
      <c r="H147" s="121"/>
      <c r="I147" s="121"/>
    </row>
    <row r="148" spans="3:9">
      <c r="C148" s="121"/>
      <c r="D148" s="121"/>
      <c r="E148" s="276"/>
      <c r="F148" s="121"/>
      <c r="G148" s="121"/>
      <c r="H148" s="121"/>
      <c r="I148" s="121"/>
    </row>
    <row r="149" spans="3:9">
      <c r="C149" s="121"/>
      <c r="D149" s="121"/>
      <c r="E149" s="276"/>
      <c r="F149" s="121"/>
      <c r="G149" s="121"/>
      <c r="H149" s="121"/>
      <c r="I149" s="121"/>
    </row>
    <row r="150" spans="3:9">
      <c r="C150" s="121"/>
      <c r="D150" s="121"/>
      <c r="E150" s="276"/>
      <c r="F150" s="121"/>
      <c r="G150" s="121"/>
      <c r="H150" s="121"/>
      <c r="I150" s="121"/>
    </row>
    <row r="151" spans="3:9">
      <c r="C151" s="121"/>
      <c r="D151" s="121"/>
      <c r="E151" s="276"/>
      <c r="F151" s="121"/>
      <c r="G151" s="121"/>
      <c r="H151" s="121"/>
      <c r="I151" s="121"/>
    </row>
    <row r="152" spans="3:9">
      <c r="C152" s="121"/>
      <c r="D152" s="121"/>
      <c r="E152" s="276"/>
      <c r="F152" s="121"/>
      <c r="G152" s="121"/>
      <c r="H152" s="121"/>
      <c r="I152" s="121"/>
    </row>
    <row r="153" spans="3:9">
      <c r="C153" s="121"/>
      <c r="D153" s="121"/>
      <c r="E153" s="276"/>
      <c r="F153" s="121"/>
      <c r="G153" s="121"/>
      <c r="H153" s="121"/>
      <c r="I153" s="121"/>
    </row>
    <row r="154" spans="3:9">
      <c r="C154" s="121"/>
      <c r="D154" s="121"/>
      <c r="E154" s="276"/>
      <c r="F154" s="121"/>
      <c r="G154" s="121"/>
      <c r="H154" s="121"/>
      <c r="I154" s="121"/>
    </row>
    <row r="155" spans="3:9">
      <c r="C155" s="121"/>
      <c r="D155" s="121"/>
      <c r="E155" s="276"/>
      <c r="F155" s="121"/>
      <c r="G155" s="121"/>
      <c r="H155" s="121"/>
      <c r="I155" s="121"/>
    </row>
    <row r="156" spans="3:9">
      <c r="C156" s="121"/>
      <c r="D156" s="121"/>
      <c r="E156" s="276"/>
      <c r="F156" s="121"/>
      <c r="G156" s="121"/>
      <c r="H156" s="121"/>
      <c r="I156" s="121"/>
    </row>
    <row r="157" spans="3:9">
      <c r="C157" s="121"/>
      <c r="D157" s="121"/>
      <c r="E157" s="276"/>
      <c r="F157" s="121"/>
      <c r="G157" s="121"/>
      <c r="H157" s="121"/>
      <c r="I157" s="121"/>
    </row>
    <row r="158" spans="3:9">
      <c r="C158" s="121"/>
      <c r="D158" s="121"/>
      <c r="E158" s="276"/>
      <c r="F158" s="121"/>
      <c r="G158" s="121"/>
      <c r="H158" s="121"/>
      <c r="I158" s="121"/>
    </row>
    <row r="159" spans="3:9">
      <c r="C159" s="121"/>
      <c r="D159" s="121"/>
      <c r="E159" s="276"/>
      <c r="F159" s="121"/>
      <c r="G159" s="121"/>
      <c r="H159" s="121"/>
      <c r="I159" s="121"/>
    </row>
    <row r="160" spans="3:9">
      <c r="C160" s="121"/>
      <c r="D160" s="121"/>
      <c r="E160" s="276"/>
      <c r="F160" s="121"/>
      <c r="G160" s="121"/>
      <c r="H160" s="121"/>
      <c r="I160" s="121"/>
    </row>
    <row r="161" spans="3:9">
      <c r="C161" s="121"/>
      <c r="D161" s="121"/>
      <c r="E161" s="276"/>
      <c r="F161" s="121"/>
      <c r="G161" s="121"/>
      <c r="H161" s="121"/>
      <c r="I161" s="121"/>
    </row>
    <row r="162" spans="3:9">
      <c r="C162" s="121"/>
      <c r="D162" s="121"/>
      <c r="E162" s="276"/>
      <c r="F162" s="121"/>
      <c r="G162" s="121"/>
      <c r="H162" s="121"/>
      <c r="I162" s="121"/>
    </row>
    <row r="163" spans="3:9">
      <c r="C163" s="121"/>
      <c r="D163" s="121"/>
      <c r="E163" s="276"/>
      <c r="F163" s="121"/>
      <c r="G163" s="121"/>
      <c r="H163" s="121"/>
      <c r="I163" s="121"/>
    </row>
    <row r="164" spans="3:9">
      <c r="C164" s="121"/>
      <c r="D164" s="121"/>
      <c r="E164" s="276"/>
      <c r="F164" s="121"/>
      <c r="G164" s="121"/>
      <c r="H164" s="121"/>
      <c r="I164" s="121"/>
    </row>
    <row r="165" spans="3:9">
      <c r="C165" s="121"/>
      <c r="D165" s="121"/>
      <c r="E165" s="276"/>
      <c r="F165" s="121"/>
      <c r="G165" s="121"/>
      <c r="H165" s="121"/>
      <c r="I165" s="121"/>
    </row>
    <row r="166" spans="3:9">
      <c r="C166" s="121"/>
      <c r="D166" s="121"/>
      <c r="E166" s="276"/>
      <c r="F166" s="121"/>
      <c r="G166" s="121"/>
      <c r="H166" s="121"/>
      <c r="I166" s="121"/>
    </row>
    <row r="167" spans="3:9">
      <c r="C167" s="121"/>
      <c r="D167" s="121"/>
      <c r="E167" s="276"/>
      <c r="F167" s="121"/>
      <c r="G167" s="121"/>
      <c r="H167" s="121"/>
      <c r="I167" s="121"/>
    </row>
    <row r="168" spans="3:9">
      <c r="C168" s="121"/>
      <c r="D168" s="121"/>
      <c r="E168" s="276"/>
      <c r="F168" s="121"/>
      <c r="G168" s="121"/>
      <c r="H168" s="121"/>
      <c r="I168" s="121"/>
    </row>
    <row r="169" spans="3:9">
      <c r="C169" s="121"/>
      <c r="D169" s="121"/>
      <c r="E169" s="276"/>
      <c r="F169" s="121"/>
      <c r="G169" s="121"/>
      <c r="H169" s="121"/>
      <c r="I169" s="121"/>
    </row>
    <row r="170" spans="3:9">
      <c r="C170" s="121"/>
      <c r="D170" s="121"/>
      <c r="E170" s="276"/>
      <c r="F170" s="121"/>
      <c r="G170" s="121"/>
      <c r="H170" s="121"/>
      <c r="I170" s="121"/>
    </row>
    <row r="171" spans="3:9">
      <c r="C171" s="121"/>
      <c r="D171" s="121"/>
      <c r="E171" s="276"/>
      <c r="F171" s="121"/>
      <c r="G171" s="121"/>
      <c r="H171" s="121"/>
      <c r="I171" s="121"/>
    </row>
    <row r="172" spans="3:9">
      <c r="C172" s="121"/>
      <c r="D172" s="121"/>
      <c r="E172" s="276"/>
      <c r="F172" s="121"/>
      <c r="G172" s="121"/>
      <c r="H172" s="121"/>
      <c r="I172" s="121"/>
    </row>
    <row r="173" spans="3:9">
      <c r="C173" s="121"/>
      <c r="D173" s="121"/>
      <c r="E173" s="276"/>
      <c r="F173" s="121"/>
      <c r="G173" s="121"/>
      <c r="H173" s="121"/>
      <c r="I173" s="121"/>
    </row>
    <row r="174" spans="3:9">
      <c r="C174" s="121"/>
      <c r="D174" s="121"/>
      <c r="E174" s="276"/>
      <c r="F174" s="121"/>
      <c r="G174" s="121"/>
      <c r="H174" s="121"/>
      <c r="I174" s="121"/>
    </row>
    <row r="175" spans="3:9">
      <c r="E175" s="276"/>
    </row>
    <row r="176" spans="3:9">
      <c r="E176" s="276"/>
    </row>
    <row r="177" spans="5:5">
      <c r="E177" s="276"/>
    </row>
    <row r="178" spans="5:5">
      <c r="E178" s="276"/>
    </row>
    <row r="179" spans="5:5">
      <c r="E179" s="276"/>
    </row>
    <row r="180" spans="5:5">
      <c r="E180" s="276"/>
    </row>
    <row r="181" spans="5:5">
      <c r="E181" s="276"/>
    </row>
    <row r="182" spans="5:5">
      <c r="E182" s="276"/>
    </row>
    <row r="183" spans="5:5">
      <c r="E183" s="276"/>
    </row>
    <row r="184" spans="5:5">
      <c r="E184" s="276"/>
    </row>
    <row r="185" spans="5:5">
      <c r="E185" s="276"/>
    </row>
    <row r="186" spans="5:5">
      <c r="E186" s="276"/>
    </row>
    <row r="187" spans="5:5">
      <c r="E187" s="276"/>
    </row>
    <row r="188" spans="5:5">
      <c r="E188" s="276"/>
    </row>
    <row r="189" spans="5:5">
      <c r="E189" s="276"/>
    </row>
    <row r="190" spans="5:5">
      <c r="E190" s="276"/>
    </row>
    <row r="191" spans="5:5">
      <c r="E191" s="276"/>
    </row>
    <row r="192" spans="5:5">
      <c r="E192" s="276"/>
    </row>
    <row r="193" spans="5:5">
      <c r="E193" s="276"/>
    </row>
    <row r="194" spans="5:5">
      <c r="E194" s="276"/>
    </row>
    <row r="195" spans="5:5">
      <c r="E195" s="276"/>
    </row>
    <row r="196" spans="5:5">
      <c r="E196" s="276"/>
    </row>
    <row r="197" spans="5:5">
      <c r="E197" s="276"/>
    </row>
    <row r="198" spans="5:5">
      <c r="E198" s="276"/>
    </row>
    <row r="199" spans="5:5">
      <c r="E199" s="276"/>
    </row>
    <row r="200" spans="5:5">
      <c r="E200" s="276"/>
    </row>
    <row r="201" spans="5:5">
      <c r="E201" s="276"/>
    </row>
    <row r="202" spans="5:5">
      <c r="E202" s="276"/>
    </row>
    <row r="203" spans="5:5">
      <c r="E203" s="276"/>
    </row>
    <row r="204" spans="5:5">
      <c r="E204" s="276"/>
    </row>
    <row r="205" spans="5:5">
      <c r="E205" s="276"/>
    </row>
    <row r="206" spans="5:5">
      <c r="E206" s="276"/>
    </row>
    <row r="207" spans="5:5">
      <c r="E207" s="276"/>
    </row>
    <row r="208" spans="5:5">
      <c r="E208" s="276"/>
    </row>
    <row r="209" spans="5:5">
      <c r="E209" s="276"/>
    </row>
    <row r="210" spans="5:5">
      <c r="E210" s="276"/>
    </row>
    <row r="211" spans="5:5">
      <c r="E211" s="276"/>
    </row>
    <row r="212" spans="5:5">
      <c r="E212" s="276"/>
    </row>
    <row r="213" spans="5:5">
      <c r="E213" s="276"/>
    </row>
    <row r="214" spans="5:5">
      <c r="E214" s="276"/>
    </row>
    <row r="215" spans="5:5">
      <c r="E215" s="276"/>
    </row>
    <row r="216" spans="5:5">
      <c r="E216" s="276"/>
    </row>
    <row r="217" spans="5:5">
      <c r="E217" s="276"/>
    </row>
    <row r="218" spans="5:5">
      <c r="E218" s="276"/>
    </row>
    <row r="219" spans="5:5">
      <c r="E219" s="276"/>
    </row>
    <row r="220" spans="5:5">
      <c r="E220" s="276"/>
    </row>
    <row r="221" spans="5:5">
      <c r="E221" s="276"/>
    </row>
    <row r="222" spans="5:5">
      <c r="E222" s="276"/>
    </row>
    <row r="223" spans="5:5">
      <c r="E223" s="276"/>
    </row>
    <row r="224" spans="5:5">
      <c r="E224" s="276"/>
    </row>
    <row r="225" spans="5:5">
      <c r="E225" s="276"/>
    </row>
    <row r="226" spans="5:5">
      <c r="E226" s="276"/>
    </row>
    <row r="227" spans="5:5">
      <c r="E227" s="276"/>
    </row>
    <row r="228" spans="5:5">
      <c r="E228" s="276"/>
    </row>
    <row r="229" spans="5:5">
      <c r="E229" s="276"/>
    </row>
    <row r="230" spans="5:5">
      <c r="E230" s="276"/>
    </row>
    <row r="231" spans="5:5">
      <c r="E231" s="276"/>
    </row>
    <row r="232" spans="5:5">
      <c r="E232" s="276"/>
    </row>
    <row r="233" spans="5:5">
      <c r="E233" s="276"/>
    </row>
    <row r="234" spans="5:5">
      <c r="E234" s="276"/>
    </row>
    <row r="235" spans="5:5">
      <c r="E235" s="276"/>
    </row>
    <row r="236" spans="5:5">
      <c r="E236" s="276"/>
    </row>
    <row r="237" spans="5:5">
      <c r="E237" s="276"/>
    </row>
    <row r="238" spans="5:5">
      <c r="E238" s="276"/>
    </row>
    <row r="239" spans="5:5">
      <c r="E239" s="276"/>
    </row>
    <row r="240" spans="5:5">
      <c r="E240" s="276"/>
    </row>
    <row r="241" spans="5:5">
      <c r="E241" s="276"/>
    </row>
    <row r="242" spans="5:5">
      <c r="E242" s="276"/>
    </row>
    <row r="243" spans="5:5">
      <c r="E243" s="276"/>
    </row>
    <row r="244" spans="5:5">
      <c r="E244" s="276"/>
    </row>
    <row r="245" spans="5:5">
      <c r="E245" s="276"/>
    </row>
    <row r="246" spans="5:5">
      <c r="E246" s="276"/>
    </row>
    <row r="247" spans="5:5">
      <c r="E247" s="276"/>
    </row>
    <row r="248" spans="5:5">
      <c r="E248" s="276"/>
    </row>
    <row r="249" spans="5:5">
      <c r="E249" s="276"/>
    </row>
    <row r="250" spans="5:5">
      <c r="E250" s="276"/>
    </row>
    <row r="251" spans="5:5">
      <c r="E251" s="276"/>
    </row>
    <row r="252" spans="5:5">
      <c r="E252" s="276"/>
    </row>
    <row r="253" spans="5:5">
      <c r="E253" s="276"/>
    </row>
    <row r="254" spans="5:5">
      <c r="E254" s="276"/>
    </row>
    <row r="255" spans="5:5">
      <c r="E255" s="276"/>
    </row>
    <row r="256" spans="5:5">
      <c r="E256" s="276"/>
    </row>
    <row r="257" spans="5:5">
      <c r="E257" s="276"/>
    </row>
    <row r="258" spans="5:5">
      <c r="E258" s="276"/>
    </row>
    <row r="259" spans="5:5">
      <c r="E259" s="276"/>
    </row>
    <row r="260" spans="5:5">
      <c r="E260" s="276"/>
    </row>
    <row r="261" spans="5:5">
      <c r="E261" s="276"/>
    </row>
    <row r="262" spans="5:5">
      <c r="E262" s="276"/>
    </row>
    <row r="263" spans="5:5">
      <c r="E263" s="276"/>
    </row>
    <row r="264" spans="5:5">
      <c r="E264" s="276"/>
    </row>
    <row r="265" spans="5:5">
      <c r="E265" s="276"/>
    </row>
    <row r="266" spans="5:5">
      <c r="E266" s="276"/>
    </row>
    <row r="267" spans="5:5">
      <c r="E267" s="276"/>
    </row>
    <row r="268" spans="5:5">
      <c r="E268" s="276"/>
    </row>
    <row r="269" spans="5:5">
      <c r="E269" s="276"/>
    </row>
    <row r="270" spans="5:5">
      <c r="E270" s="276"/>
    </row>
    <row r="271" spans="5:5">
      <c r="E271" s="276"/>
    </row>
    <row r="272" spans="5:5">
      <c r="E272" s="276"/>
    </row>
    <row r="273" spans="5:5">
      <c r="E273" s="276"/>
    </row>
    <row r="274" spans="5:5">
      <c r="E274" s="276"/>
    </row>
    <row r="275" spans="5:5">
      <c r="E275" s="276"/>
    </row>
    <row r="276" spans="5:5">
      <c r="E276" s="276"/>
    </row>
    <row r="277" spans="5:5">
      <c r="E277" s="276"/>
    </row>
    <row r="278" spans="5:5">
      <c r="E278" s="276"/>
    </row>
    <row r="279" spans="5:5">
      <c r="E279" s="276"/>
    </row>
    <row r="280" spans="5:5">
      <c r="E280" s="276"/>
    </row>
    <row r="281" spans="5:5">
      <c r="E281" s="276"/>
    </row>
    <row r="282" spans="5:5">
      <c r="E282" s="276"/>
    </row>
    <row r="283" spans="5:5">
      <c r="E283" s="276"/>
    </row>
    <row r="284" spans="5:5">
      <c r="E284" s="276"/>
    </row>
    <row r="285" spans="5:5">
      <c r="E285" s="276"/>
    </row>
    <row r="286" spans="5:5">
      <c r="E286" s="276"/>
    </row>
    <row r="287" spans="5:5">
      <c r="E287" s="276"/>
    </row>
    <row r="288" spans="5:5">
      <c r="E288" s="276"/>
    </row>
    <row r="289" spans="5:5">
      <c r="E289" s="276"/>
    </row>
    <row r="290" spans="5:5">
      <c r="E290" s="276"/>
    </row>
    <row r="291" spans="5:5">
      <c r="E291" s="276"/>
    </row>
    <row r="292" spans="5:5">
      <c r="E292" s="276"/>
    </row>
    <row r="293" spans="5:5">
      <c r="E293" s="276"/>
    </row>
    <row r="294" spans="5:5">
      <c r="E294" s="276"/>
    </row>
    <row r="295" spans="5:5">
      <c r="E295" s="276"/>
    </row>
    <row r="296" spans="5:5">
      <c r="E296" s="276"/>
    </row>
    <row r="297" spans="5:5">
      <c r="E297" s="276"/>
    </row>
    <row r="298" spans="5:5">
      <c r="E298" s="276"/>
    </row>
    <row r="299" spans="5:5">
      <c r="E299" s="276"/>
    </row>
    <row r="300" spans="5:5">
      <c r="E300" s="276"/>
    </row>
    <row r="301" spans="5:5">
      <c r="E301" s="276"/>
    </row>
    <row r="302" spans="5:5">
      <c r="E302" s="276"/>
    </row>
    <row r="303" spans="5:5">
      <c r="E303" s="276"/>
    </row>
    <row r="304" spans="5:5">
      <c r="E304" s="276"/>
    </row>
    <row r="305" spans="5:5">
      <c r="E305" s="276"/>
    </row>
    <row r="306" spans="5:5">
      <c r="E306" s="276"/>
    </row>
    <row r="307" spans="5:5">
      <c r="E307" s="276"/>
    </row>
    <row r="308" spans="5:5">
      <c r="E308" s="276"/>
    </row>
    <row r="309" spans="5:5">
      <c r="E309" s="276"/>
    </row>
    <row r="310" spans="5:5">
      <c r="E310" s="276"/>
    </row>
    <row r="311" spans="5:5">
      <c r="E311" s="276"/>
    </row>
    <row r="312" spans="5:5">
      <c r="E312" s="276"/>
    </row>
    <row r="313" spans="5:5">
      <c r="E313" s="276"/>
    </row>
    <row r="314" spans="5:5">
      <c r="E314" s="276"/>
    </row>
    <row r="315" spans="5:5">
      <c r="E315" s="276"/>
    </row>
    <row r="316" spans="5:5">
      <c r="E316" s="276"/>
    </row>
    <row r="317" spans="5:5">
      <c r="E317" s="276"/>
    </row>
    <row r="318" spans="5:5">
      <c r="E318" s="276"/>
    </row>
    <row r="319" spans="5:5">
      <c r="E319" s="276"/>
    </row>
    <row r="320" spans="5:5">
      <c r="E320" s="276"/>
    </row>
    <row r="321" spans="5:5">
      <c r="E321" s="276"/>
    </row>
    <row r="322" spans="5:5">
      <c r="E322" s="276"/>
    </row>
    <row r="323" spans="5:5">
      <c r="E323" s="276"/>
    </row>
    <row r="324" spans="5:5">
      <c r="E324" s="276"/>
    </row>
    <row r="325" spans="5:5">
      <c r="E325" s="276"/>
    </row>
    <row r="326" spans="5:5">
      <c r="E326" s="276"/>
    </row>
    <row r="327" spans="5:5">
      <c r="E327" s="276"/>
    </row>
    <row r="328" spans="5:5">
      <c r="E328" s="276"/>
    </row>
    <row r="329" spans="5:5">
      <c r="E329" s="276"/>
    </row>
    <row r="330" spans="5:5">
      <c r="E330" s="276"/>
    </row>
    <row r="331" spans="5:5">
      <c r="E331" s="276"/>
    </row>
    <row r="332" spans="5:5">
      <c r="E332" s="276"/>
    </row>
    <row r="333" spans="5:5">
      <c r="E333" s="276"/>
    </row>
    <row r="334" spans="5:5">
      <c r="E334" s="276"/>
    </row>
    <row r="335" spans="5:5">
      <c r="E335" s="276"/>
    </row>
    <row r="336" spans="5:5">
      <c r="E336" s="276"/>
    </row>
    <row r="337" spans="5:5">
      <c r="E337" s="276"/>
    </row>
    <row r="338" spans="5:5">
      <c r="E338" s="276"/>
    </row>
    <row r="339" spans="5:5">
      <c r="E339" s="276"/>
    </row>
    <row r="340" spans="5:5">
      <c r="E340" s="276"/>
    </row>
    <row r="341" spans="5:5">
      <c r="E341" s="276"/>
    </row>
    <row r="342" spans="5:5">
      <c r="E342" s="276"/>
    </row>
    <row r="343" spans="5:5">
      <c r="E343" s="276"/>
    </row>
    <row r="344" spans="5:5">
      <c r="E344" s="276"/>
    </row>
    <row r="345" spans="5:5">
      <c r="E345" s="276"/>
    </row>
    <row r="346" spans="5:5">
      <c r="E346" s="276"/>
    </row>
    <row r="347" spans="5:5">
      <c r="E347" s="276"/>
    </row>
    <row r="348" spans="5:5">
      <c r="E348" s="276"/>
    </row>
    <row r="349" spans="5:5">
      <c r="E349" s="276"/>
    </row>
    <row r="350" spans="5:5">
      <c r="E350" s="276"/>
    </row>
    <row r="351" spans="5:5">
      <c r="E351" s="276"/>
    </row>
    <row r="352" spans="5:5">
      <c r="E352" s="276"/>
    </row>
    <row r="353" spans="5:5">
      <c r="E353" s="276"/>
    </row>
    <row r="354" spans="5:5">
      <c r="E354" s="276"/>
    </row>
    <row r="355" spans="5:5">
      <c r="E355" s="276"/>
    </row>
    <row r="356" spans="5:5">
      <c r="E356" s="276"/>
    </row>
    <row r="357" spans="5:5">
      <c r="E357" s="276"/>
    </row>
    <row r="358" spans="5:5">
      <c r="E358" s="276"/>
    </row>
    <row r="359" spans="5:5">
      <c r="E359" s="276"/>
    </row>
    <row r="360" spans="5:5">
      <c r="E360" s="276"/>
    </row>
    <row r="361" spans="5:5">
      <c r="E361" s="276"/>
    </row>
    <row r="362" spans="5:5">
      <c r="E362" s="276"/>
    </row>
    <row r="363" spans="5:5">
      <c r="E363" s="276"/>
    </row>
    <row r="364" spans="5:5">
      <c r="E364" s="276"/>
    </row>
    <row r="365" spans="5:5">
      <c r="E365" s="276"/>
    </row>
    <row r="366" spans="5:5">
      <c r="E366" s="276"/>
    </row>
    <row r="367" spans="5:5">
      <c r="E367" s="276"/>
    </row>
    <row r="368" spans="5:5">
      <c r="E368" s="276"/>
    </row>
    <row r="369" spans="5:5">
      <c r="E369" s="276"/>
    </row>
    <row r="370" spans="5:5">
      <c r="E370" s="276"/>
    </row>
    <row r="371" spans="5:5">
      <c r="E371" s="276"/>
    </row>
    <row r="372" spans="5:5">
      <c r="E372" s="276"/>
    </row>
    <row r="373" spans="5:5">
      <c r="E373" s="276"/>
    </row>
    <row r="374" spans="5:5">
      <c r="E374" s="276"/>
    </row>
    <row r="375" spans="5:5">
      <c r="E375" s="276"/>
    </row>
    <row r="376" spans="5:5">
      <c r="E376" s="276"/>
    </row>
    <row r="377" spans="5:5">
      <c r="E377" s="276"/>
    </row>
    <row r="378" spans="5:5">
      <c r="E378" s="276"/>
    </row>
    <row r="379" spans="5:5">
      <c r="E379" s="276"/>
    </row>
    <row r="380" spans="5:5">
      <c r="E380" s="276"/>
    </row>
    <row r="381" spans="5:5">
      <c r="E381" s="276"/>
    </row>
    <row r="382" spans="5:5">
      <c r="E382" s="276"/>
    </row>
    <row r="383" spans="5:5">
      <c r="E383" s="276"/>
    </row>
    <row r="384" spans="5:5">
      <c r="E384" s="276"/>
    </row>
    <row r="385" spans="5:5">
      <c r="E385" s="276"/>
    </row>
    <row r="386" spans="5:5">
      <c r="E386" s="276"/>
    </row>
    <row r="387" spans="5:5">
      <c r="E387" s="276"/>
    </row>
    <row r="388" spans="5:5">
      <c r="E388" s="276"/>
    </row>
    <row r="389" spans="5:5">
      <c r="E389" s="276"/>
    </row>
    <row r="390" spans="5:5">
      <c r="E390" s="276"/>
    </row>
    <row r="391" spans="5:5">
      <c r="E391" s="276"/>
    </row>
    <row r="392" spans="5:5">
      <c r="E392" s="276"/>
    </row>
    <row r="393" spans="5:5">
      <c r="E393" s="276"/>
    </row>
    <row r="394" spans="5:5">
      <c r="E394" s="276"/>
    </row>
    <row r="395" spans="5:5">
      <c r="E395" s="276"/>
    </row>
    <row r="396" spans="5:5">
      <c r="E396" s="276"/>
    </row>
    <row r="397" spans="5:5">
      <c r="E397" s="276"/>
    </row>
    <row r="398" spans="5:5">
      <c r="E398" s="276"/>
    </row>
    <row r="399" spans="5:5">
      <c r="E399" s="276"/>
    </row>
    <row r="400" spans="5:5">
      <c r="E400" s="276"/>
    </row>
    <row r="401" spans="5:5">
      <c r="E401" s="276"/>
    </row>
    <row r="402" spans="5:5">
      <c r="E402" s="276"/>
    </row>
    <row r="403" spans="5:5">
      <c r="E403" s="276"/>
    </row>
    <row r="404" spans="5:5">
      <c r="E404" s="276"/>
    </row>
    <row r="405" spans="5:5">
      <c r="E405" s="276"/>
    </row>
    <row r="406" spans="5:5">
      <c r="E406" s="276"/>
    </row>
    <row r="407" spans="5:5">
      <c r="E407" s="276"/>
    </row>
    <row r="408" spans="5:5">
      <c r="E408" s="276"/>
    </row>
    <row r="409" spans="5:5">
      <c r="E409" s="276"/>
    </row>
    <row r="410" spans="5:5">
      <c r="E410" s="276"/>
    </row>
    <row r="411" spans="5:5">
      <c r="E411" s="276"/>
    </row>
    <row r="412" spans="5:5">
      <c r="E412" s="276"/>
    </row>
    <row r="413" spans="5:5">
      <c r="E413" s="276"/>
    </row>
    <row r="414" spans="5:5">
      <c r="E414" s="276"/>
    </row>
    <row r="415" spans="5:5">
      <c r="E415" s="276"/>
    </row>
    <row r="416" spans="5:5">
      <c r="E416" s="276"/>
    </row>
    <row r="417" spans="5:5">
      <c r="E417" s="276"/>
    </row>
    <row r="418" spans="5:5">
      <c r="E418" s="276"/>
    </row>
    <row r="419" spans="5:5">
      <c r="E419" s="276"/>
    </row>
    <row r="420" spans="5:5">
      <c r="E420" s="276"/>
    </row>
    <row r="421" spans="5:5">
      <c r="E421" s="276"/>
    </row>
    <row r="422" spans="5:5">
      <c r="E422" s="276"/>
    </row>
    <row r="423" spans="5:5">
      <c r="E423" s="276"/>
    </row>
    <row r="424" spans="5:5">
      <c r="E424" s="276"/>
    </row>
    <row r="425" spans="5:5">
      <c r="E425" s="276"/>
    </row>
    <row r="426" spans="5:5">
      <c r="E426" s="276"/>
    </row>
    <row r="427" spans="5:5">
      <c r="E427" s="276"/>
    </row>
    <row r="428" spans="5:5">
      <c r="E428" s="276"/>
    </row>
    <row r="429" spans="5:5">
      <c r="E429" s="276"/>
    </row>
    <row r="430" spans="5:5">
      <c r="E430" s="276"/>
    </row>
    <row r="431" spans="5:5">
      <c r="E431" s="276"/>
    </row>
    <row r="432" spans="5:5">
      <c r="E432" s="276"/>
    </row>
    <row r="433" spans="5:5">
      <c r="E433" s="276"/>
    </row>
    <row r="434" spans="5:5">
      <c r="E434" s="276"/>
    </row>
    <row r="435" spans="5:5">
      <c r="E435" s="276"/>
    </row>
    <row r="436" spans="5:5">
      <c r="E436" s="276"/>
    </row>
    <row r="437" spans="5:5">
      <c r="E437" s="276"/>
    </row>
    <row r="438" spans="5:5">
      <c r="E438" s="276"/>
    </row>
    <row r="439" spans="5:5">
      <c r="E439" s="276"/>
    </row>
    <row r="440" spans="5:5">
      <c r="E440" s="276"/>
    </row>
    <row r="441" spans="5:5">
      <c r="E441" s="276"/>
    </row>
    <row r="442" spans="5:5">
      <c r="E442" s="276"/>
    </row>
    <row r="443" spans="5:5">
      <c r="E443" s="276"/>
    </row>
    <row r="444" spans="5:5">
      <c r="E444" s="276"/>
    </row>
    <row r="445" spans="5:5">
      <c r="E445" s="276"/>
    </row>
    <row r="446" spans="5:5">
      <c r="E446" s="276"/>
    </row>
    <row r="447" spans="5:5">
      <c r="E447" s="276"/>
    </row>
    <row r="448" spans="5:5">
      <c r="E448" s="276"/>
    </row>
    <row r="449" spans="5:5">
      <c r="E449" s="276"/>
    </row>
    <row r="450" spans="5:5">
      <c r="E450" s="276"/>
    </row>
    <row r="451" spans="5:5">
      <c r="E451" s="276"/>
    </row>
    <row r="452" spans="5:5">
      <c r="E452" s="276"/>
    </row>
    <row r="453" spans="5:5">
      <c r="E453" s="276"/>
    </row>
    <row r="454" spans="5:5">
      <c r="E454" s="276"/>
    </row>
    <row r="455" spans="5:5">
      <c r="E455" s="276"/>
    </row>
    <row r="456" spans="5:5">
      <c r="E456" s="276"/>
    </row>
    <row r="457" spans="5:5">
      <c r="E457" s="276"/>
    </row>
    <row r="458" spans="5:5">
      <c r="E458" s="276"/>
    </row>
    <row r="459" spans="5:5">
      <c r="E459" s="276"/>
    </row>
    <row r="460" spans="5:5">
      <c r="E460" s="276"/>
    </row>
    <row r="461" spans="5:5">
      <c r="E461" s="276"/>
    </row>
    <row r="462" spans="5:5">
      <c r="E462" s="276"/>
    </row>
    <row r="463" spans="5:5">
      <c r="E463" s="276"/>
    </row>
    <row r="464" spans="5:5">
      <c r="E464" s="276"/>
    </row>
    <row r="465" spans="5:5">
      <c r="E465" s="276"/>
    </row>
    <row r="466" spans="5:5">
      <c r="E466" s="276"/>
    </row>
    <row r="467" spans="5:5">
      <c r="E467" s="276"/>
    </row>
    <row r="468" spans="5:5">
      <c r="E468" s="276"/>
    </row>
    <row r="469" spans="5:5">
      <c r="E469" s="276"/>
    </row>
    <row r="470" spans="5:5">
      <c r="E470" s="276"/>
    </row>
    <row r="471" spans="5:5">
      <c r="E471" s="276"/>
    </row>
    <row r="472" spans="5:5">
      <c r="E472" s="276"/>
    </row>
    <row r="473" spans="5:5">
      <c r="E473" s="276"/>
    </row>
    <row r="474" spans="5:5">
      <c r="E474" s="276"/>
    </row>
    <row r="475" spans="5:5">
      <c r="E475" s="276"/>
    </row>
    <row r="476" spans="5:5">
      <c r="E476" s="276"/>
    </row>
    <row r="477" spans="5:5">
      <c r="E477" s="276"/>
    </row>
    <row r="478" spans="5:5">
      <c r="E478" s="276"/>
    </row>
    <row r="479" spans="5:5">
      <c r="E479" s="276"/>
    </row>
    <row r="480" spans="5:5">
      <c r="E480" s="276"/>
    </row>
    <row r="481" spans="5:5">
      <c r="E481" s="276"/>
    </row>
    <row r="482" spans="5:5">
      <c r="E482" s="276"/>
    </row>
    <row r="483" spans="5:5">
      <c r="E483" s="276"/>
    </row>
    <row r="484" spans="5:5">
      <c r="E484" s="276"/>
    </row>
    <row r="485" spans="5:5">
      <c r="E485" s="276"/>
    </row>
    <row r="486" spans="5:5">
      <c r="E486" s="276"/>
    </row>
    <row r="487" spans="5:5">
      <c r="E487" s="276"/>
    </row>
    <row r="488" spans="5:5">
      <c r="E488" s="276"/>
    </row>
    <row r="489" spans="5:5">
      <c r="E489" s="276"/>
    </row>
    <row r="490" spans="5:5">
      <c r="E490" s="276"/>
    </row>
    <row r="491" spans="5:5">
      <c r="E491" s="276"/>
    </row>
    <row r="492" spans="5:5">
      <c r="E492" s="276"/>
    </row>
    <row r="493" spans="5:5">
      <c r="E493" s="276"/>
    </row>
    <row r="494" spans="5:5">
      <c r="E494" s="276"/>
    </row>
    <row r="495" spans="5:5">
      <c r="E495" s="276"/>
    </row>
    <row r="496" spans="5:5">
      <c r="E496" s="276"/>
    </row>
    <row r="497" spans="5:5">
      <c r="E497" s="276"/>
    </row>
    <row r="498" spans="5:5">
      <c r="E498" s="276"/>
    </row>
    <row r="499" spans="5:5">
      <c r="E499" s="276"/>
    </row>
    <row r="500" spans="5:5">
      <c r="E500" s="276"/>
    </row>
    <row r="501" spans="5:5">
      <c r="E501" s="276"/>
    </row>
    <row r="502" spans="5:5">
      <c r="E502" s="276"/>
    </row>
    <row r="503" spans="5:5">
      <c r="E503" s="276"/>
    </row>
    <row r="504" spans="5:5">
      <c r="E504" s="276"/>
    </row>
    <row r="505" spans="5:5">
      <c r="E505" s="276"/>
    </row>
    <row r="506" spans="5:5">
      <c r="E506" s="276"/>
    </row>
    <row r="507" spans="5:5">
      <c r="E507" s="276"/>
    </row>
    <row r="508" spans="5:5">
      <c r="E508" s="276"/>
    </row>
    <row r="509" spans="5:5">
      <c r="E509" s="276"/>
    </row>
    <row r="510" spans="5:5">
      <c r="E510" s="276"/>
    </row>
    <row r="511" spans="5:5">
      <c r="E511" s="276"/>
    </row>
    <row r="512" spans="5:5">
      <c r="E512" s="276"/>
    </row>
    <row r="513" spans="5:5">
      <c r="E513" s="276"/>
    </row>
    <row r="514" spans="5:5">
      <c r="E514" s="276"/>
    </row>
    <row r="515" spans="5:5">
      <c r="E515" s="276"/>
    </row>
    <row r="516" spans="5:5">
      <c r="E516" s="276"/>
    </row>
    <row r="517" spans="5:5">
      <c r="E517" s="276"/>
    </row>
    <row r="518" spans="5:5">
      <c r="E518" s="276"/>
    </row>
    <row r="519" spans="5:5">
      <c r="E519" s="276"/>
    </row>
    <row r="520" spans="5:5">
      <c r="E520" s="276"/>
    </row>
    <row r="521" spans="5:5">
      <c r="E521" s="276"/>
    </row>
    <row r="522" spans="5:5">
      <c r="E522" s="276"/>
    </row>
    <row r="523" spans="5:5">
      <c r="E523" s="276"/>
    </row>
    <row r="524" spans="5:5">
      <c r="E524" s="276"/>
    </row>
    <row r="525" spans="5:5">
      <c r="E525" s="276"/>
    </row>
    <row r="526" spans="5:5">
      <c r="E526" s="276"/>
    </row>
    <row r="527" spans="5:5">
      <c r="E527" s="276"/>
    </row>
    <row r="528" spans="5:5">
      <c r="E528" s="276"/>
    </row>
    <row r="529" spans="5:5">
      <c r="E529" s="276"/>
    </row>
    <row r="530" spans="5:5">
      <c r="E530" s="276"/>
    </row>
    <row r="531" spans="5:5">
      <c r="E531" s="276"/>
    </row>
    <row r="532" spans="5:5">
      <c r="E532" s="276"/>
    </row>
    <row r="533" spans="5:5">
      <c r="E533" s="276"/>
    </row>
    <row r="534" spans="5:5">
      <c r="E534" s="276"/>
    </row>
    <row r="535" spans="5:5">
      <c r="E535" s="276"/>
    </row>
    <row r="536" spans="5:5">
      <c r="E536" s="276"/>
    </row>
    <row r="537" spans="5:5">
      <c r="E537" s="276"/>
    </row>
    <row r="538" spans="5:5">
      <c r="E538" s="276"/>
    </row>
    <row r="539" spans="5:5">
      <c r="E539" s="276"/>
    </row>
    <row r="540" spans="5:5">
      <c r="E540" s="276"/>
    </row>
    <row r="541" spans="5:5">
      <c r="E541" s="276"/>
    </row>
    <row r="542" spans="5:5">
      <c r="E542" s="276"/>
    </row>
    <row r="543" spans="5:5">
      <c r="E543" s="276"/>
    </row>
    <row r="544" spans="5:5">
      <c r="E544" s="276"/>
    </row>
    <row r="545" spans="5:5">
      <c r="E545" s="276"/>
    </row>
    <row r="546" spans="5:5">
      <c r="E546" s="276"/>
    </row>
    <row r="547" spans="5:5">
      <c r="E547" s="276"/>
    </row>
    <row r="548" spans="5:5">
      <c r="E548" s="276"/>
    </row>
    <row r="549" spans="5:5">
      <c r="E549" s="276"/>
    </row>
    <row r="550" spans="5:5">
      <c r="E550" s="276"/>
    </row>
    <row r="551" spans="5:5">
      <c r="E551" s="276"/>
    </row>
    <row r="552" spans="5:5">
      <c r="E552" s="276"/>
    </row>
    <row r="553" spans="5:5">
      <c r="E553" s="276"/>
    </row>
    <row r="554" spans="5:5">
      <c r="E554" s="276"/>
    </row>
    <row r="555" spans="5:5">
      <c r="E555" s="276"/>
    </row>
    <row r="556" spans="5:5">
      <c r="E556" s="276"/>
    </row>
    <row r="557" spans="5:5">
      <c r="E557" s="276"/>
    </row>
    <row r="558" spans="5:5">
      <c r="E558" s="276"/>
    </row>
    <row r="559" spans="5:5">
      <c r="E559" s="276"/>
    </row>
    <row r="560" spans="5:5">
      <c r="E560" s="276"/>
    </row>
    <row r="561" spans="5:5">
      <c r="E561" s="276"/>
    </row>
    <row r="562" spans="5:5">
      <c r="E562" s="276"/>
    </row>
    <row r="563" spans="5:5">
      <c r="E563" s="276"/>
    </row>
    <row r="564" spans="5:5">
      <c r="E564" s="276"/>
    </row>
    <row r="565" spans="5:5">
      <c r="E565" s="276"/>
    </row>
    <row r="566" spans="5:5">
      <c r="E566" s="276"/>
    </row>
    <row r="567" spans="5:5">
      <c r="E567" s="276"/>
    </row>
    <row r="568" spans="5:5">
      <c r="E568" s="276"/>
    </row>
    <row r="569" spans="5:5">
      <c r="E569" s="276"/>
    </row>
    <row r="570" spans="5:5">
      <c r="E570" s="276"/>
    </row>
    <row r="571" spans="5:5">
      <c r="E571" s="276"/>
    </row>
    <row r="572" spans="5:5">
      <c r="E572" s="276"/>
    </row>
    <row r="573" spans="5:5">
      <c r="E573" s="276"/>
    </row>
    <row r="574" spans="5:5">
      <c r="E574" s="276"/>
    </row>
    <row r="575" spans="5:5">
      <c r="E575" s="276"/>
    </row>
    <row r="576" spans="5:5">
      <c r="E576" s="276"/>
    </row>
    <row r="577" spans="5:5">
      <c r="E577" s="276"/>
    </row>
    <row r="578" spans="5:5">
      <c r="E578" s="276"/>
    </row>
    <row r="579" spans="5:5">
      <c r="E579" s="276"/>
    </row>
    <row r="580" spans="5:5">
      <c r="E580" s="276"/>
    </row>
    <row r="581" spans="5:5">
      <c r="E581" s="276"/>
    </row>
    <row r="582" spans="5:5">
      <c r="E582" s="276"/>
    </row>
    <row r="583" spans="5:5">
      <c r="E583" s="276"/>
    </row>
    <row r="584" spans="5:5">
      <c r="E584" s="276"/>
    </row>
    <row r="585" spans="5:5">
      <c r="E585" s="276"/>
    </row>
    <row r="586" spans="5:5">
      <c r="E586" s="276"/>
    </row>
    <row r="587" spans="5:5">
      <c r="E587" s="276"/>
    </row>
    <row r="588" spans="5:5">
      <c r="E588" s="276"/>
    </row>
    <row r="589" spans="5:5">
      <c r="E589" s="276"/>
    </row>
    <row r="590" spans="5:5">
      <c r="E590" s="276"/>
    </row>
    <row r="591" spans="5:5">
      <c r="E591" s="276"/>
    </row>
    <row r="592" spans="5:5">
      <c r="E592" s="276"/>
    </row>
    <row r="593" spans="5:5">
      <c r="E593" s="276"/>
    </row>
    <row r="594" spans="5:5">
      <c r="E594" s="276"/>
    </row>
    <row r="595" spans="5:5">
      <c r="E595" s="276"/>
    </row>
    <row r="596" spans="5:5">
      <c r="E596" s="276"/>
    </row>
    <row r="597" spans="5:5">
      <c r="E597" s="276"/>
    </row>
    <row r="598" spans="5:5">
      <c r="E598" s="276"/>
    </row>
    <row r="599" spans="5:5">
      <c r="E599" s="276"/>
    </row>
    <row r="600" spans="5:5">
      <c r="E600" s="276"/>
    </row>
    <row r="601" spans="5:5">
      <c r="E601" s="276"/>
    </row>
    <row r="602" spans="5:5">
      <c r="E602" s="276"/>
    </row>
    <row r="603" spans="5:5">
      <c r="E603" s="276"/>
    </row>
    <row r="604" spans="5:5">
      <c r="E604" s="276"/>
    </row>
    <row r="605" spans="5:5">
      <c r="E605" s="276"/>
    </row>
    <row r="606" spans="5:5">
      <c r="E606" s="276"/>
    </row>
    <row r="607" spans="5:5">
      <c r="E607" s="276"/>
    </row>
    <row r="608" spans="5:5">
      <c r="E608" s="276"/>
    </row>
    <row r="609" spans="5:5">
      <c r="E609" s="276"/>
    </row>
    <row r="610" spans="5:5">
      <c r="E610" s="276"/>
    </row>
    <row r="611" spans="5:5">
      <c r="E611" s="276"/>
    </row>
    <row r="612" spans="5:5">
      <c r="E612" s="276"/>
    </row>
    <row r="613" spans="5:5">
      <c r="E613" s="276"/>
    </row>
    <row r="614" spans="5:5">
      <c r="E614" s="276"/>
    </row>
    <row r="615" spans="5:5">
      <c r="E615" s="276"/>
    </row>
    <row r="616" spans="5:5">
      <c r="E616" s="276"/>
    </row>
    <row r="617" spans="5:5">
      <c r="E617" s="276"/>
    </row>
    <row r="618" spans="5:5">
      <c r="E618" s="276"/>
    </row>
    <row r="619" spans="5:5">
      <c r="E619" s="276"/>
    </row>
    <row r="620" spans="5:5">
      <c r="E620" s="276"/>
    </row>
    <row r="621" spans="5:5">
      <c r="E621" s="276"/>
    </row>
    <row r="622" spans="5:5">
      <c r="E622" s="276"/>
    </row>
    <row r="623" spans="5:5">
      <c r="E623" s="276"/>
    </row>
    <row r="624" spans="5:5">
      <c r="E624" s="276"/>
    </row>
    <row r="625" spans="5:5">
      <c r="E625" s="276"/>
    </row>
    <row r="626" spans="5:5">
      <c r="E626" s="276"/>
    </row>
    <row r="627" spans="5:5">
      <c r="E627" s="276"/>
    </row>
    <row r="628" spans="5:5">
      <c r="E628" s="276"/>
    </row>
    <row r="629" spans="5:5">
      <c r="E629" s="276"/>
    </row>
    <row r="630" spans="5:5">
      <c r="E630" s="276"/>
    </row>
    <row r="631" spans="5:5">
      <c r="E631" s="276"/>
    </row>
    <row r="632" spans="5:5">
      <c r="E632" s="276"/>
    </row>
    <row r="633" spans="5:5">
      <c r="E633" s="276"/>
    </row>
    <row r="634" spans="5:5">
      <c r="E634" s="276"/>
    </row>
    <row r="635" spans="5:5">
      <c r="E635" s="276"/>
    </row>
    <row r="636" spans="5:5">
      <c r="E636" s="276"/>
    </row>
    <row r="637" spans="5:5">
      <c r="E637" s="276"/>
    </row>
    <row r="638" spans="5:5">
      <c r="E638" s="276"/>
    </row>
    <row r="639" spans="5:5">
      <c r="E639" s="276"/>
    </row>
    <row r="640" spans="5:5">
      <c r="E640" s="276"/>
    </row>
    <row r="641" spans="5:5">
      <c r="E641" s="276"/>
    </row>
    <row r="642" spans="5:5">
      <c r="E642" s="276"/>
    </row>
    <row r="643" spans="5:5">
      <c r="E643" s="276"/>
    </row>
    <row r="644" spans="5:5">
      <c r="E644" s="276"/>
    </row>
    <row r="645" spans="5:5">
      <c r="E645" s="276"/>
    </row>
    <row r="646" spans="5:5">
      <c r="E646" s="276"/>
    </row>
    <row r="647" spans="5:5">
      <c r="E647" s="276"/>
    </row>
    <row r="648" spans="5:5">
      <c r="E648" s="276"/>
    </row>
    <row r="649" spans="5:5">
      <c r="E649" s="276"/>
    </row>
    <row r="650" spans="5:5">
      <c r="E650" s="276"/>
    </row>
    <row r="651" spans="5:5">
      <c r="E651" s="276"/>
    </row>
    <row r="652" spans="5:5">
      <c r="E652" s="276"/>
    </row>
    <row r="653" spans="5:5">
      <c r="E653" s="276"/>
    </row>
    <row r="654" spans="5:5">
      <c r="E654" s="276"/>
    </row>
    <row r="655" spans="5:5">
      <c r="E655" s="276"/>
    </row>
    <row r="656" spans="5:5">
      <c r="E656" s="276"/>
    </row>
    <row r="657" spans="5:5">
      <c r="E657" s="276"/>
    </row>
    <row r="658" spans="5:5">
      <c r="E658" s="276"/>
    </row>
    <row r="659" spans="5:5">
      <c r="E659" s="276"/>
    </row>
    <row r="660" spans="5:5">
      <c r="E660" s="276"/>
    </row>
    <row r="661" spans="5:5">
      <c r="E661" s="276"/>
    </row>
    <row r="662" spans="5:5">
      <c r="E662" s="276"/>
    </row>
    <row r="663" spans="5:5">
      <c r="E663" s="276"/>
    </row>
    <row r="664" spans="5:5">
      <c r="E664" s="276"/>
    </row>
    <row r="665" spans="5:5">
      <c r="E665" s="276"/>
    </row>
    <row r="666" spans="5:5">
      <c r="E666" s="276"/>
    </row>
    <row r="667" spans="5:5">
      <c r="E667" s="276"/>
    </row>
    <row r="668" spans="5:5">
      <c r="E668" s="276"/>
    </row>
    <row r="669" spans="5:5">
      <c r="E669" s="276"/>
    </row>
    <row r="670" spans="5:5">
      <c r="E670" s="276"/>
    </row>
    <row r="671" spans="5:5">
      <c r="E671" s="276"/>
    </row>
    <row r="672" spans="5:5">
      <c r="E672" s="276"/>
    </row>
    <row r="673" spans="5:5">
      <c r="E673" s="276"/>
    </row>
    <row r="674" spans="5:5">
      <c r="E674" s="276"/>
    </row>
    <row r="675" spans="5:5">
      <c r="E675" s="276"/>
    </row>
    <row r="676" spans="5:5">
      <c r="E676" s="276"/>
    </row>
    <row r="677" spans="5:5">
      <c r="E677" s="276"/>
    </row>
    <row r="678" spans="5:5">
      <c r="E678" s="276"/>
    </row>
    <row r="679" spans="5:5">
      <c r="E679" s="276"/>
    </row>
    <row r="680" spans="5:5">
      <c r="E680" s="276"/>
    </row>
    <row r="681" spans="5:5">
      <c r="E681" s="276"/>
    </row>
    <row r="682" spans="5:5">
      <c r="E682" s="276"/>
    </row>
    <row r="683" spans="5:5">
      <c r="E683" s="276"/>
    </row>
    <row r="684" spans="5:5">
      <c r="E684" s="276"/>
    </row>
    <row r="685" spans="5:5">
      <c r="E685" s="276"/>
    </row>
    <row r="686" spans="5:5">
      <c r="E686" s="276"/>
    </row>
    <row r="687" spans="5:5">
      <c r="E687" s="276"/>
    </row>
    <row r="688" spans="5:5">
      <c r="E688" s="276"/>
    </row>
    <row r="689" spans="5:5">
      <c r="E689" s="276"/>
    </row>
    <row r="690" spans="5:5">
      <c r="E690" s="276"/>
    </row>
    <row r="691" spans="5:5">
      <c r="E691" s="276"/>
    </row>
    <row r="692" spans="5:5">
      <c r="E692" s="276"/>
    </row>
    <row r="693" spans="5:5">
      <c r="E693" s="276"/>
    </row>
    <row r="694" spans="5:5">
      <c r="E694" s="276"/>
    </row>
    <row r="695" spans="5:5">
      <c r="E695" s="276"/>
    </row>
    <row r="696" spans="5:5">
      <c r="E696" s="276"/>
    </row>
    <row r="697" spans="5:5">
      <c r="E697" s="276"/>
    </row>
    <row r="698" spans="5:5">
      <c r="E698" s="276"/>
    </row>
    <row r="699" spans="5:5">
      <c r="E699" s="276"/>
    </row>
    <row r="700" spans="5:5">
      <c r="E700" s="276"/>
    </row>
    <row r="701" spans="5:5">
      <c r="E701" s="276"/>
    </row>
    <row r="702" spans="5:5">
      <c r="E702" s="276"/>
    </row>
    <row r="703" spans="5:5">
      <c r="E703" s="276"/>
    </row>
    <row r="704" spans="5:5">
      <c r="E704" s="276"/>
    </row>
    <row r="705" spans="5:5">
      <c r="E705" s="276"/>
    </row>
    <row r="706" spans="5:5">
      <c r="E706" s="276"/>
    </row>
    <row r="707" spans="5:5">
      <c r="E707" s="276"/>
    </row>
    <row r="708" spans="5:5">
      <c r="E708" s="276"/>
    </row>
    <row r="709" spans="5:5">
      <c r="E709" s="276"/>
    </row>
    <row r="710" spans="5:5">
      <c r="E710" s="276"/>
    </row>
    <row r="711" spans="5:5">
      <c r="E711" s="276"/>
    </row>
    <row r="712" spans="5:5">
      <c r="E712" s="276"/>
    </row>
    <row r="713" spans="5:5">
      <c r="E713" s="276"/>
    </row>
    <row r="714" spans="5:5">
      <c r="E714" s="276"/>
    </row>
    <row r="715" spans="5:5">
      <c r="E715" s="276"/>
    </row>
    <row r="716" spans="5:5">
      <c r="E716" s="276"/>
    </row>
    <row r="717" spans="5:5">
      <c r="E717" s="276"/>
    </row>
    <row r="718" spans="5:5">
      <c r="E718" s="276"/>
    </row>
    <row r="719" spans="5:5">
      <c r="E719" s="276"/>
    </row>
    <row r="720" spans="5:5">
      <c r="E720" s="276"/>
    </row>
    <row r="721" spans="5:5">
      <c r="E721" s="276"/>
    </row>
    <row r="722" spans="5:5">
      <c r="E722" s="276"/>
    </row>
    <row r="723" spans="5:5">
      <c r="E723" s="276"/>
    </row>
    <row r="724" spans="5:5">
      <c r="E724" s="276"/>
    </row>
    <row r="725" spans="5:5">
      <c r="E725" s="276"/>
    </row>
    <row r="726" spans="5:5">
      <c r="E726" s="276"/>
    </row>
    <row r="727" spans="5:5">
      <c r="E727" s="276"/>
    </row>
    <row r="728" spans="5:5">
      <c r="E728" s="276"/>
    </row>
    <row r="729" spans="5:5">
      <c r="E729" s="276"/>
    </row>
    <row r="730" spans="5:5">
      <c r="E730" s="276"/>
    </row>
    <row r="731" spans="5:5">
      <c r="E731" s="276"/>
    </row>
    <row r="732" spans="5:5">
      <c r="E732" s="276"/>
    </row>
    <row r="733" spans="5:5">
      <c r="E733" s="276"/>
    </row>
    <row r="734" spans="5:5">
      <c r="E734" s="276"/>
    </row>
    <row r="735" spans="5:5">
      <c r="E735" s="276"/>
    </row>
    <row r="736" spans="5:5">
      <c r="E736" s="276"/>
    </row>
    <row r="737" spans="5:5">
      <c r="E737" s="276"/>
    </row>
    <row r="738" spans="5:5">
      <c r="E738" s="276"/>
    </row>
    <row r="739" spans="5:5">
      <c r="E739" s="276"/>
    </row>
    <row r="740" spans="5:5">
      <c r="E740" s="276"/>
    </row>
    <row r="741" spans="5:5">
      <c r="E741" s="276"/>
    </row>
    <row r="742" spans="5:5">
      <c r="E742" s="276"/>
    </row>
    <row r="743" spans="5:5">
      <c r="E743" s="276"/>
    </row>
    <row r="744" spans="5:5">
      <c r="E744" s="276"/>
    </row>
    <row r="745" spans="5:5">
      <c r="E745" s="276"/>
    </row>
    <row r="746" spans="5:5">
      <c r="E746" s="276"/>
    </row>
    <row r="747" spans="5:5">
      <c r="E747" s="276"/>
    </row>
    <row r="748" spans="5:5">
      <c r="E748" s="276"/>
    </row>
    <row r="749" spans="5:5">
      <c r="E749" s="276"/>
    </row>
    <row r="750" spans="5:5">
      <c r="E750" s="276"/>
    </row>
    <row r="751" spans="5:5">
      <c r="E751" s="276"/>
    </row>
    <row r="752" spans="5:5">
      <c r="E752" s="276"/>
    </row>
    <row r="753" spans="5:5">
      <c r="E753" s="276"/>
    </row>
    <row r="754" spans="5:5">
      <c r="E754" s="276"/>
    </row>
    <row r="755" spans="5:5">
      <c r="E755" s="276"/>
    </row>
    <row r="756" spans="5:5">
      <c r="E756" s="276"/>
    </row>
    <row r="757" spans="5:5">
      <c r="E757" s="276"/>
    </row>
    <row r="758" spans="5:5">
      <c r="E758" s="276"/>
    </row>
    <row r="759" spans="5:5">
      <c r="E759" s="276"/>
    </row>
    <row r="760" spans="5:5">
      <c r="E760" s="276"/>
    </row>
    <row r="761" spans="5:5">
      <c r="E761" s="276"/>
    </row>
    <row r="762" spans="5:5">
      <c r="E762" s="276"/>
    </row>
    <row r="763" spans="5:5">
      <c r="E763" s="276"/>
    </row>
    <row r="764" spans="5:5">
      <c r="E764" s="276"/>
    </row>
    <row r="765" spans="5:5">
      <c r="E765" s="276"/>
    </row>
    <row r="766" spans="5:5">
      <c r="E766" s="276"/>
    </row>
    <row r="767" spans="5:5">
      <c r="E767" s="276"/>
    </row>
    <row r="768" spans="5:5">
      <c r="E768" s="276"/>
    </row>
    <row r="769" spans="5:5">
      <c r="E769" s="276"/>
    </row>
    <row r="770" spans="5:5">
      <c r="E770" s="276"/>
    </row>
    <row r="771" spans="5:5">
      <c r="E771" s="276"/>
    </row>
    <row r="772" spans="5:5">
      <c r="E772" s="276"/>
    </row>
    <row r="773" spans="5:5">
      <c r="E773" s="276"/>
    </row>
    <row r="774" spans="5:5">
      <c r="E774" s="276"/>
    </row>
    <row r="775" spans="5:5">
      <c r="E775" s="276"/>
    </row>
    <row r="776" spans="5:5">
      <c r="E776" s="276"/>
    </row>
    <row r="777" spans="5:5">
      <c r="E777" s="276"/>
    </row>
    <row r="778" spans="5:5">
      <c r="E778" s="276"/>
    </row>
    <row r="779" spans="5:5">
      <c r="E779" s="276"/>
    </row>
    <row r="780" spans="5:5">
      <c r="E780" s="276"/>
    </row>
    <row r="781" spans="5:5">
      <c r="E781" s="276"/>
    </row>
    <row r="782" spans="5:5">
      <c r="E782" s="276"/>
    </row>
    <row r="783" spans="5:5">
      <c r="E783" s="276"/>
    </row>
    <row r="784" spans="5:5">
      <c r="E784" s="276"/>
    </row>
    <row r="785" spans="5:5">
      <c r="E785" s="276"/>
    </row>
    <row r="786" spans="5:5">
      <c r="E786" s="276"/>
    </row>
    <row r="787" spans="5:5">
      <c r="E787" s="276"/>
    </row>
    <row r="788" spans="5:5">
      <c r="E788" s="276"/>
    </row>
    <row r="789" spans="5:5">
      <c r="E789" s="276"/>
    </row>
    <row r="790" spans="5:5">
      <c r="E790" s="276"/>
    </row>
    <row r="791" spans="5:5">
      <c r="E791" s="276"/>
    </row>
    <row r="792" spans="5:5">
      <c r="E792" s="276"/>
    </row>
    <row r="793" spans="5:5">
      <c r="E793" s="276"/>
    </row>
    <row r="794" spans="5:5">
      <c r="E794" s="276"/>
    </row>
    <row r="795" spans="5:5">
      <c r="E795" s="276"/>
    </row>
    <row r="796" spans="5:5">
      <c r="E796" s="276"/>
    </row>
    <row r="797" spans="5:5">
      <c r="E797" s="276"/>
    </row>
    <row r="798" spans="5:5">
      <c r="E798" s="276"/>
    </row>
    <row r="799" spans="5:5">
      <c r="E799" s="276"/>
    </row>
    <row r="800" spans="5:5">
      <c r="E800" s="276"/>
    </row>
    <row r="801" spans="5:5">
      <c r="E801" s="276"/>
    </row>
    <row r="802" spans="5:5">
      <c r="E802" s="276"/>
    </row>
    <row r="803" spans="5:5">
      <c r="E803" s="276"/>
    </row>
    <row r="804" spans="5:5">
      <c r="E804" s="276"/>
    </row>
    <row r="805" spans="5:5">
      <c r="E805" s="276"/>
    </row>
    <row r="806" spans="5:5">
      <c r="E806" s="276"/>
    </row>
    <row r="807" spans="5:5">
      <c r="E807" s="276"/>
    </row>
    <row r="808" spans="5:5">
      <c r="E808" s="276"/>
    </row>
    <row r="809" spans="5:5">
      <c r="E809" s="276"/>
    </row>
    <row r="810" spans="5:5">
      <c r="E810" s="276"/>
    </row>
    <row r="811" spans="5:5">
      <c r="E811" s="276"/>
    </row>
    <row r="812" spans="5:5">
      <c r="E812" s="276"/>
    </row>
    <row r="813" spans="5:5">
      <c r="E813" s="276"/>
    </row>
    <row r="814" spans="5:5">
      <c r="E814" s="276"/>
    </row>
    <row r="815" spans="5:5">
      <c r="E815" s="276"/>
    </row>
    <row r="816" spans="5:5">
      <c r="E816" s="276"/>
    </row>
    <row r="817" spans="5:5">
      <c r="E817" s="276"/>
    </row>
    <row r="818" spans="5:5">
      <c r="E818" s="276"/>
    </row>
    <row r="819" spans="5:5">
      <c r="E819" s="276"/>
    </row>
    <row r="820" spans="5:5">
      <c r="E820" s="276"/>
    </row>
    <row r="821" spans="5:5">
      <c r="E821" s="276"/>
    </row>
    <row r="822" spans="5:5">
      <c r="E822" s="276"/>
    </row>
    <row r="823" spans="5:5">
      <c r="E823" s="276"/>
    </row>
    <row r="824" spans="5:5">
      <c r="E824" s="276"/>
    </row>
    <row r="825" spans="5:5">
      <c r="E825" s="276"/>
    </row>
    <row r="826" spans="5:5">
      <c r="E826" s="276"/>
    </row>
    <row r="827" spans="5:5">
      <c r="E827" s="276"/>
    </row>
    <row r="828" spans="5:5">
      <c r="E828" s="276"/>
    </row>
    <row r="829" spans="5:5">
      <c r="E829" s="276"/>
    </row>
    <row r="830" spans="5:5">
      <c r="E830" s="276"/>
    </row>
    <row r="831" spans="5:5">
      <c r="E831" s="276"/>
    </row>
    <row r="832" spans="5:5">
      <c r="E832" s="276"/>
    </row>
    <row r="833" spans="5:5">
      <c r="E833" s="276"/>
    </row>
    <row r="834" spans="5:5">
      <c r="E834" s="276"/>
    </row>
    <row r="835" spans="5:5">
      <c r="E835" s="276"/>
    </row>
    <row r="836" spans="5:5">
      <c r="E836" s="276"/>
    </row>
    <row r="837" spans="5:5">
      <c r="E837" s="276"/>
    </row>
    <row r="838" spans="5:5">
      <c r="E838" s="276"/>
    </row>
    <row r="839" spans="5:5">
      <c r="E839" s="276"/>
    </row>
    <row r="840" spans="5:5">
      <c r="E840" s="276"/>
    </row>
    <row r="841" spans="5:5">
      <c r="E841" s="276"/>
    </row>
    <row r="842" spans="5:5">
      <c r="E842" s="276"/>
    </row>
    <row r="843" spans="5:5">
      <c r="E843" s="276"/>
    </row>
    <row r="844" spans="5:5">
      <c r="E844" s="276"/>
    </row>
    <row r="845" spans="5:5">
      <c r="E845" s="276"/>
    </row>
    <row r="846" spans="5:5">
      <c r="E846" s="276"/>
    </row>
    <row r="847" spans="5:5">
      <c r="E847" s="276"/>
    </row>
    <row r="848" spans="5:5">
      <c r="E848" s="276"/>
    </row>
    <row r="849" spans="5:5">
      <c r="E849" s="276"/>
    </row>
    <row r="850" spans="5:5">
      <c r="E850" s="276"/>
    </row>
    <row r="851" spans="5:5">
      <c r="E851" s="276"/>
    </row>
    <row r="852" spans="5:5">
      <c r="E852" s="276"/>
    </row>
    <row r="853" spans="5:5">
      <c r="E853" s="276"/>
    </row>
    <row r="854" spans="5:5">
      <c r="E854" s="276"/>
    </row>
    <row r="855" spans="5:5">
      <c r="E855" s="276"/>
    </row>
    <row r="856" spans="5:5">
      <c r="E856" s="276"/>
    </row>
    <row r="857" spans="5:5">
      <c r="E857" s="276"/>
    </row>
    <row r="858" spans="5:5">
      <c r="E858" s="276"/>
    </row>
    <row r="859" spans="5:5">
      <c r="E859" s="276"/>
    </row>
    <row r="860" spans="5:5">
      <c r="E860" s="276"/>
    </row>
    <row r="861" spans="5:5">
      <c r="E861" s="276"/>
    </row>
    <row r="862" spans="5:5">
      <c r="E862" s="276"/>
    </row>
    <row r="863" spans="5:5">
      <c r="E863" s="276"/>
    </row>
    <row r="864" spans="5:5">
      <c r="E864" s="276"/>
    </row>
    <row r="865" spans="5:5">
      <c r="E865" s="276"/>
    </row>
    <row r="866" spans="5:5">
      <c r="E866" s="276"/>
    </row>
    <row r="867" spans="5:5">
      <c r="E867" s="276"/>
    </row>
    <row r="868" spans="5:5">
      <c r="E868" s="276"/>
    </row>
    <row r="869" spans="5:5">
      <c r="E869" s="276"/>
    </row>
    <row r="870" spans="5:5">
      <c r="E870" s="276"/>
    </row>
    <row r="871" spans="5:5">
      <c r="E871" s="276"/>
    </row>
    <row r="872" spans="5:5">
      <c r="E872" s="276"/>
    </row>
    <row r="873" spans="5:5">
      <c r="E873" s="276"/>
    </row>
    <row r="874" spans="5:5">
      <c r="E874" s="276"/>
    </row>
    <row r="875" spans="5:5">
      <c r="E875" s="276"/>
    </row>
    <row r="876" spans="5:5">
      <c r="E876" s="276"/>
    </row>
    <row r="877" spans="5:5">
      <c r="E877" s="276"/>
    </row>
    <row r="878" spans="5:5">
      <c r="E878" s="276"/>
    </row>
    <row r="879" spans="5:5">
      <c r="E879" s="276"/>
    </row>
    <row r="880" spans="5:5">
      <c r="E880" s="276"/>
    </row>
    <row r="881" spans="5:5">
      <c r="E881" s="276"/>
    </row>
    <row r="882" spans="5:5">
      <c r="E882" s="276"/>
    </row>
    <row r="883" spans="5:5">
      <c r="E883" s="276"/>
    </row>
    <row r="884" spans="5:5">
      <c r="E884" s="276"/>
    </row>
    <row r="885" spans="5:5">
      <c r="E885" s="276"/>
    </row>
    <row r="886" spans="5:5">
      <c r="E886" s="276"/>
    </row>
    <row r="887" spans="5:5">
      <c r="E887" s="276"/>
    </row>
    <row r="888" spans="5:5">
      <c r="E888" s="276"/>
    </row>
    <row r="889" spans="5:5">
      <c r="E889" s="276"/>
    </row>
    <row r="890" spans="5:5">
      <c r="E890" s="276"/>
    </row>
    <row r="891" spans="5:5">
      <c r="E891" s="276"/>
    </row>
    <row r="892" spans="5:5">
      <c r="E892" s="276"/>
    </row>
    <row r="893" spans="5:5">
      <c r="E893" s="276"/>
    </row>
    <row r="894" spans="5:5">
      <c r="E894" s="276"/>
    </row>
    <row r="895" spans="5:5">
      <c r="E895" s="276"/>
    </row>
    <row r="896" spans="5:5">
      <c r="E896" s="276"/>
    </row>
    <row r="897" spans="5:5">
      <c r="E897" s="276"/>
    </row>
    <row r="898" spans="5:5">
      <c r="E898" s="276"/>
    </row>
    <row r="899" spans="5:5">
      <c r="E899" s="276"/>
    </row>
    <row r="900" spans="5:5">
      <c r="E900" s="276"/>
    </row>
    <row r="901" spans="5:5">
      <c r="E901" s="276"/>
    </row>
    <row r="902" spans="5:5">
      <c r="E902" s="276"/>
    </row>
    <row r="903" spans="5:5">
      <c r="E903" s="276"/>
    </row>
    <row r="904" spans="5:5">
      <c r="E904" s="276"/>
    </row>
    <row r="905" spans="5:5">
      <c r="E905" s="276"/>
    </row>
    <row r="906" spans="5:5">
      <c r="E906" s="276"/>
    </row>
    <row r="907" spans="5:5">
      <c r="E907" s="276"/>
    </row>
    <row r="908" spans="5:5">
      <c r="E908" s="276"/>
    </row>
    <row r="909" spans="5:5">
      <c r="E909" s="276"/>
    </row>
    <row r="910" spans="5:5">
      <c r="E910" s="276"/>
    </row>
    <row r="911" spans="5:5">
      <c r="E911" s="276"/>
    </row>
    <row r="912" spans="5:5">
      <c r="E912" s="276"/>
    </row>
    <row r="913" spans="5:5">
      <c r="E913" s="276"/>
    </row>
    <row r="914" spans="5:5">
      <c r="E914" s="276"/>
    </row>
    <row r="915" spans="5:5">
      <c r="E915" s="276"/>
    </row>
    <row r="916" spans="5:5">
      <c r="E916" s="276"/>
    </row>
    <row r="917" spans="5:5">
      <c r="E917" s="276"/>
    </row>
    <row r="918" spans="5:5">
      <c r="E918" s="276"/>
    </row>
    <row r="919" spans="5:5">
      <c r="E919" s="276"/>
    </row>
    <row r="920" spans="5:5">
      <c r="E920" s="276"/>
    </row>
    <row r="921" spans="5:5">
      <c r="E921" s="276"/>
    </row>
    <row r="922" spans="5:5">
      <c r="E922" s="276"/>
    </row>
    <row r="923" spans="5:5">
      <c r="E923" s="276"/>
    </row>
    <row r="924" spans="5:5">
      <c r="E924" s="276"/>
    </row>
    <row r="925" spans="5:5">
      <c r="E925" s="276"/>
    </row>
    <row r="926" spans="5:5">
      <c r="E926" s="276"/>
    </row>
    <row r="927" spans="5:5">
      <c r="E927" s="276"/>
    </row>
    <row r="928" spans="5:5">
      <c r="E928" s="276"/>
    </row>
    <row r="929" spans="5:5">
      <c r="E929" s="276"/>
    </row>
    <row r="930" spans="5:5">
      <c r="E930" s="276"/>
    </row>
    <row r="931" spans="5:5">
      <c r="E931" s="276"/>
    </row>
    <row r="932" spans="5:5">
      <c r="E932" s="276"/>
    </row>
    <row r="933" spans="5:5">
      <c r="E933" s="276"/>
    </row>
    <row r="934" spans="5:5">
      <c r="E934" s="276"/>
    </row>
    <row r="935" spans="5:5">
      <c r="E935" s="276"/>
    </row>
    <row r="936" spans="5:5">
      <c r="E936" s="276"/>
    </row>
    <row r="937" spans="5:5">
      <c r="E937" s="276"/>
    </row>
    <row r="938" spans="5:5">
      <c r="E938" s="276"/>
    </row>
    <row r="939" spans="5:5">
      <c r="E939" s="276"/>
    </row>
    <row r="940" spans="5:5">
      <c r="E940" s="276"/>
    </row>
    <row r="941" spans="5:5">
      <c r="E941" s="276"/>
    </row>
    <row r="942" spans="5:5">
      <c r="E942" s="276"/>
    </row>
    <row r="943" spans="5:5">
      <c r="E943" s="276"/>
    </row>
    <row r="944" spans="5:5">
      <c r="E944" s="276"/>
    </row>
    <row r="945" spans="5:5">
      <c r="E945" s="276"/>
    </row>
    <row r="946" spans="5:5">
      <c r="E946" s="276"/>
    </row>
    <row r="947" spans="5:5">
      <c r="E947" s="276"/>
    </row>
    <row r="948" spans="5:5">
      <c r="E948" s="276"/>
    </row>
    <row r="949" spans="5:5">
      <c r="E949" s="276"/>
    </row>
    <row r="950" spans="5:5">
      <c r="E950" s="276"/>
    </row>
    <row r="951" spans="5:5">
      <c r="E951" s="276"/>
    </row>
    <row r="952" spans="5:5">
      <c r="E952" s="276"/>
    </row>
    <row r="953" spans="5:5">
      <c r="E953" s="276"/>
    </row>
    <row r="954" spans="5:5">
      <c r="E954" s="276"/>
    </row>
    <row r="955" spans="5:5">
      <c r="E955" s="276"/>
    </row>
    <row r="956" spans="5:5">
      <c r="E956" s="276"/>
    </row>
    <row r="957" spans="5:5">
      <c r="E957" s="276"/>
    </row>
    <row r="958" spans="5:5">
      <c r="E958" s="276"/>
    </row>
    <row r="959" spans="5:5">
      <c r="E959" s="276"/>
    </row>
    <row r="960" spans="5:5">
      <c r="E960" s="276"/>
    </row>
    <row r="961" spans="5:5">
      <c r="E961" s="276"/>
    </row>
    <row r="962" spans="5:5">
      <c r="E962" s="276"/>
    </row>
    <row r="963" spans="5:5">
      <c r="E963" s="276"/>
    </row>
    <row r="964" spans="5:5">
      <c r="E964" s="276"/>
    </row>
    <row r="965" spans="5:5">
      <c r="E965" s="276"/>
    </row>
    <row r="966" spans="5:5">
      <c r="E966" s="276"/>
    </row>
    <row r="967" spans="5:5">
      <c r="E967" s="276"/>
    </row>
    <row r="968" spans="5:5">
      <c r="E968" s="276"/>
    </row>
    <row r="969" spans="5:5">
      <c r="E969" s="276"/>
    </row>
    <row r="970" spans="5:5">
      <c r="E970" s="276"/>
    </row>
    <row r="971" spans="5:5">
      <c r="E971" s="276"/>
    </row>
    <row r="972" spans="5:5">
      <c r="E972" s="276"/>
    </row>
    <row r="973" spans="5:5">
      <c r="E973" s="276"/>
    </row>
    <row r="974" spans="5:5">
      <c r="E974" s="276"/>
    </row>
    <row r="975" spans="5:5">
      <c r="E975" s="276"/>
    </row>
    <row r="976" spans="5:5">
      <c r="E976" s="276"/>
    </row>
    <row r="977" spans="5:5">
      <c r="E977" s="276"/>
    </row>
    <row r="978" spans="5:5">
      <c r="E978" s="276"/>
    </row>
    <row r="979" spans="5:5">
      <c r="E979" s="276"/>
    </row>
    <row r="980" spans="5:5">
      <c r="E980" s="276"/>
    </row>
    <row r="981" spans="5:5">
      <c r="E981" s="276"/>
    </row>
    <row r="982" spans="5:5">
      <c r="E982" s="276"/>
    </row>
    <row r="983" spans="5:5">
      <c r="E983" s="276"/>
    </row>
    <row r="984" spans="5:5">
      <c r="E984" s="276"/>
    </row>
    <row r="985" spans="5:5">
      <c r="E985" s="276"/>
    </row>
    <row r="986" spans="5:5">
      <c r="E986" s="276"/>
    </row>
    <row r="987" spans="5:5">
      <c r="E987" s="276"/>
    </row>
    <row r="988" spans="5:5">
      <c r="E988" s="276"/>
    </row>
    <row r="989" spans="5:5">
      <c r="E989" s="276"/>
    </row>
    <row r="990" spans="5:5">
      <c r="E990" s="276"/>
    </row>
    <row r="991" spans="5:5">
      <c r="E991" s="276"/>
    </row>
    <row r="992" spans="5:5">
      <c r="E992" s="276"/>
    </row>
    <row r="993" spans="5:5">
      <c r="E993" s="276"/>
    </row>
    <row r="994" spans="5:5">
      <c r="E994" s="276"/>
    </row>
    <row r="995" spans="5:5">
      <c r="E995" s="276"/>
    </row>
    <row r="996" spans="5:5">
      <c r="E996" s="276"/>
    </row>
    <row r="997" spans="5:5">
      <c r="E997" s="276"/>
    </row>
    <row r="998" spans="5:5">
      <c r="E998" s="276"/>
    </row>
    <row r="999" spans="5:5">
      <c r="E999" s="276"/>
    </row>
    <row r="1000" spans="5:5">
      <c r="E1000" s="276"/>
    </row>
    <row r="1001" spans="5:5">
      <c r="E1001" s="276"/>
    </row>
    <row r="1002" spans="5:5">
      <c r="E1002" s="276"/>
    </row>
    <row r="1003" spans="5:5">
      <c r="E1003" s="276"/>
    </row>
    <row r="1004" spans="5:5">
      <c r="E1004" s="276"/>
    </row>
    <row r="1005" spans="5:5">
      <c r="E1005" s="276"/>
    </row>
    <row r="1006" spans="5:5">
      <c r="E1006" s="276"/>
    </row>
    <row r="1007" spans="5:5">
      <c r="E1007" s="276"/>
    </row>
    <row r="1008" spans="5:5">
      <c r="E1008" s="276"/>
    </row>
    <row r="1009" spans="5:5">
      <c r="E1009" s="276"/>
    </row>
    <row r="1010" spans="5:5">
      <c r="E1010" s="276"/>
    </row>
    <row r="1011" spans="5:5">
      <c r="E1011" s="276"/>
    </row>
    <row r="1012" spans="5:5">
      <c r="E1012" s="276"/>
    </row>
    <row r="1013" spans="5:5">
      <c r="E1013" s="276"/>
    </row>
    <row r="1014" spans="5:5">
      <c r="E1014" s="276"/>
    </row>
    <row r="1015" spans="5:5">
      <c r="E1015" s="276"/>
    </row>
    <row r="1016" spans="5:5">
      <c r="E1016" s="276"/>
    </row>
    <row r="1017" spans="5:5">
      <c r="E1017" s="276"/>
    </row>
    <row r="1018" spans="5:5">
      <c r="E1018" s="276"/>
    </row>
    <row r="1019" spans="5:5">
      <c r="E1019" s="276"/>
    </row>
    <row r="1020" spans="5:5">
      <c r="E1020" s="276"/>
    </row>
    <row r="1021" spans="5:5">
      <c r="E1021" s="276"/>
    </row>
    <row r="1022" spans="5:5">
      <c r="E1022" s="276"/>
    </row>
    <row r="1023" spans="5:5">
      <c r="E1023" s="276"/>
    </row>
    <row r="1024" spans="5:5">
      <c r="E1024" s="276"/>
    </row>
    <row r="1025" spans="5:5">
      <c r="E1025" s="276"/>
    </row>
    <row r="1026" spans="5:5">
      <c r="E1026" s="276"/>
    </row>
    <row r="1027" spans="5:5">
      <c r="E1027" s="276"/>
    </row>
    <row r="1028" spans="5:5">
      <c r="E1028" s="276"/>
    </row>
    <row r="1029" spans="5:5">
      <c r="E1029" s="276"/>
    </row>
    <row r="1030" spans="5:5">
      <c r="E1030" s="276"/>
    </row>
    <row r="1031" spans="5:5">
      <c r="E1031" s="276"/>
    </row>
    <row r="1032" spans="5:5">
      <c r="E1032" s="276"/>
    </row>
    <row r="1033" spans="5:5">
      <c r="E1033" s="276"/>
    </row>
    <row r="1034" spans="5:5">
      <c r="E1034" s="276"/>
    </row>
    <row r="1035" spans="5:5">
      <c r="E1035" s="276"/>
    </row>
    <row r="1036" spans="5:5">
      <c r="E1036" s="276"/>
    </row>
    <row r="1037" spans="5:5">
      <c r="E1037" s="276"/>
    </row>
    <row r="1038" spans="5:5">
      <c r="E1038" s="276"/>
    </row>
    <row r="1039" spans="5:5">
      <c r="E1039" s="276"/>
    </row>
    <row r="1040" spans="5:5">
      <c r="E1040" s="276"/>
    </row>
    <row r="1041" spans="5:5">
      <c r="E1041" s="276"/>
    </row>
    <row r="1042" spans="5:5">
      <c r="E1042" s="276"/>
    </row>
    <row r="1043" spans="5:5">
      <c r="E1043" s="276"/>
    </row>
    <row r="1044" spans="5:5">
      <c r="E1044" s="276"/>
    </row>
    <row r="1045" spans="5:5">
      <c r="E1045" s="276"/>
    </row>
    <row r="1046" spans="5:5">
      <c r="E1046" s="276"/>
    </row>
    <row r="1047" spans="5:5">
      <c r="E1047" s="276"/>
    </row>
    <row r="1048" spans="5:5">
      <c r="E1048" s="276"/>
    </row>
    <row r="1049" spans="5:5">
      <c r="E1049" s="276"/>
    </row>
    <row r="1050" spans="5:5">
      <c r="E1050" s="276"/>
    </row>
    <row r="1051" spans="5:5">
      <c r="E1051" s="276"/>
    </row>
    <row r="1052" spans="5:5">
      <c r="E1052" s="276"/>
    </row>
    <row r="1053" spans="5:5">
      <c r="E1053" s="276"/>
    </row>
    <row r="1054" spans="5:5">
      <c r="E1054" s="276"/>
    </row>
    <row r="1055" spans="5:5">
      <c r="E1055" s="276"/>
    </row>
    <row r="1056" spans="5:5">
      <c r="E1056" s="276"/>
    </row>
    <row r="1057" spans="5:5">
      <c r="E1057" s="276"/>
    </row>
    <row r="1058" spans="5:5">
      <c r="E1058" s="276"/>
    </row>
    <row r="1059" spans="5:5">
      <c r="E1059" s="276"/>
    </row>
    <row r="1060" spans="5:5">
      <c r="E1060" s="276"/>
    </row>
    <row r="1061" spans="5:5">
      <c r="E1061" s="276"/>
    </row>
    <row r="1062" spans="5:5">
      <c r="E1062" s="276"/>
    </row>
    <row r="1063" spans="5:5">
      <c r="E1063" s="276"/>
    </row>
    <row r="1064" spans="5:5">
      <c r="E1064" s="276"/>
    </row>
    <row r="1065" spans="5:5">
      <c r="E1065" s="276"/>
    </row>
    <row r="1066" spans="5:5">
      <c r="E1066" s="276"/>
    </row>
    <row r="1067" spans="5:5">
      <c r="E1067" s="276"/>
    </row>
    <row r="1068" spans="5:5">
      <c r="E1068" s="276"/>
    </row>
    <row r="1069" spans="5:5">
      <c r="E1069" s="276"/>
    </row>
    <row r="1070" spans="5:5">
      <c r="E1070" s="276"/>
    </row>
    <row r="1071" spans="5:5">
      <c r="E1071" s="276"/>
    </row>
    <row r="1072" spans="5:5">
      <c r="E1072" s="276"/>
    </row>
    <row r="1073" spans="5:5">
      <c r="E1073" s="276"/>
    </row>
    <row r="1074" spans="5:5">
      <c r="E1074" s="276"/>
    </row>
    <row r="1075" spans="5:5">
      <c r="E1075" s="276"/>
    </row>
    <row r="1076" spans="5:5">
      <c r="E1076" s="276"/>
    </row>
    <row r="1077" spans="5:5">
      <c r="E1077" s="276"/>
    </row>
    <row r="1078" spans="5:5">
      <c r="E1078" s="276"/>
    </row>
    <row r="1079" spans="5:5">
      <c r="E1079" s="276"/>
    </row>
    <row r="1080" spans="5:5">
      <c r="E1080" s="276"/>
    </row>
    <row r="1081" spans="5:5">
      <c r="E1081" s="276"/>
    </row>
    <row r="1082" spans="5:5">
      <c r="E1082" s="276"/>
    </row>
    <row r="1083" spans="5:5">
      <c r="E1083" s="276"/>
    </row>
    <row r="1084" spans="5:5">
      <c r="E1084" s="276"/>
    </row>
    <row r="1085" spans="5:5">
      <c r="E1085" s="276"/>
    </row>
    <row r="1086" spans="5:5">
      <c r="E1086" s="276"/>
    </row>
    <row r="1087" spans="5:5">
      <c r="E1087" s="276"/>
    </row>
    <row r="1088" spans="5:5">
      <c r="E1088" s="276"/>
    </row>
    <row r="1089" spans="5:5">
      <c r="E1089" s="276"/>
    </row>
    <row r="1090" spans="5:5">
      <c r="E1090" s="276"/>
    </row>
    <row r="1091" spans="5:5">
      <c r="E1091" s="276"/>
    </row>
    <row r="1092" spans="5:5">
      <c r="E1092" s="276"/>
    </row>
    <row r="1093" spans="5:5">
      <c r="E1093" s="276"/>
    </row>
    <row r="1094" spans="5:5">
      <c r="E1094" s="276"/>
    </row>
    <row r="1095" spans="5:5">
      <c r="E1095" s="276"/>
    </row>
    <row r="1096" spans="5:5">
      <c r="E1096" s="276"/>
    </row>
    <row r="1097" spans="5:5">
      <c r="E1097" s="276"/>
    </row>
    <row r="1098" spans="5:5">
      <c r="E1098" s="276"/>
    </row>
    <row r="1099" spans="5:5">
      <c r="E1099" s="276"/>
    </row>
    <row r="1100" spans="5:5">
      <c r="E1100" s="276"/>
    </row>
    <row r="1101" spans="5:5">
      <c r="E1101" s="276"/>
    </row>
    <row r="1102" spans="5:5">
      <c r="E1102" s="276"/>
    </row>
    <row r="1103" spans="5:5">
      <c r="E1103" s="276"/>
    </row>
    <row r="1104" spans="5:5">
      <c r="E1104" s="276"/>
    </row>
    <row r="1105" spans="5:5">
      <c r="E1105" s="276"/>
    </row>
    <row r="1106" spans="5:5">
      <c r="E1106" s="276"/>
    </row>
    <row r="1107" spans="5:5">
      <c r="E1107" s="276"/>
    </row>
    <row r="1108" spans="5:5">
      <c r="E1108" s="276"/>
    </row>
    <row r="1109" spans="5:5">
      <c r="E1109" s="276"/>
    </row>
    <row r="1110" spans="5:5">
      <c r="E1110" s="276"/>
    </row>
    <row r="1111" spans="5:5">
      <c r="E1111" s="276"/>
    </row>
    <row r="1112" spans="5:5">
      <c r="E1112" s="276"/>
    </row>
    <row r="1113" spans="5:5">
      <c r="E1113" s="276"/>
    </row>
    <row r="1114" spans="5:5">
      <c r="E1114" s="276"/>
    </row>
    <row r="1115" spans="5:5">
      <c r="E1115" s="276"/>
    </row>
    <row r="1116" spans="5:5">
      <c r="E1116" s="276"/>
    </row>
    <row r="1117" spans="5:5">
      <c r="E1117" s="276"/>
    </row>
    <row r="1118" spans="5:5">
      <c r="E1118" s="276"/>
    </row>
    <row r="1119" spans="5:5">
      <c r="E1119" s="276"/>
    </row>
    <row r="1120" spans="5:5">
      <c r="E1120" s="276"/>
    </row>
    <row r="1121" spans="5:5">
      <c r="E1121" s="276"/>
    </row>
    <row r="1122" spans="5:5">
      <c r="E1122" s="276"/>
    </row>
    <row r="1123" spans="5:5">
      <c r="E1123" s="276"/>
    </row>
    <row r="1124" spans="5:5">
      <c r="E1124" s="276"/>
    </row>
    <row r="1125" spans="5:5">
      <c r="E1125" s="276"/>
    </row>
    <row r="1126" spans="5:5">
      <c r="E1126" s="276"/>
    </row>
    <row r="1127" spans="5:5">
      <c r="E1127" s="276"/>
    </row>
    <row r="1128" spans="5:5">
      <c r="E1128" s="276"/>
    </row>
    <row r="1129" spans="5:5">
      <c r="E1129" s="276"/>
    </row>
    <row r="1130" spans="5:5">
      <c r="E1130" s="276"/>
    </row>
    <row r="1131" spans="5:5">
      <c r="E1131" s="276"/>
    </row>
    <row r="1132" spans="5:5">
      <c r="E1132" s="276"/>
    </row>
    <row r="1133" spans="5:5">
      <c r="E1133" s="276"/>
    </row>
    <row r="1134" spans="5:5">
      <c r="E1134" s="276"/>
    </row>
    <row r="1135" spans="5:5">
      <c r="E1135" s="276"/>
    </row>
    <row r="1136" spans="5:5">
      <c r="E1136" s="276"/>
    </row>
    <row r="1137" spans="5:5">
      <c r="E1137" s="276"/>
    </row>
    <row r="1138" spans="5:5">
      <c r="E1138" s="276"/>
    </row>
    <row r="1139" spans="5:5">
      <c r="E1139" s="276"/>
    </row>
    <row r="1140" spans="5:5">
      <c r="E1140" s="276"/>
    </row>
    <row r="1141" spans="5:5">
      <c r="E1141" s="276"/>
    </row>
    <row r="1142" spans="5:5">
      <c r="E1142" s="276"/>
    </row>
    <row r="1143" spans="5:5">
      <c r="E1143" s="276"/>
    </row>
    <row r="1144" spans="5:5">
      <c r="E1144" s="276"/>
    </row>
    <row r="1145" spans="5:5">
      <c r="E1145" s="276"/>
    </row>
    <row r="1146" spans="5:5">
      <c r="E1146" s="276"/>
    </row>
    <row r="1147" spans="5:5">
      <c r="E1147" s="276"/>
    </row>
    <row r="1148" spans="5:5">
      <c r="E1148" s="276"/>
    </row>
    <row r="1149" spans="5:5">
      <c r="E1149" s="276"/>
    </row>
    <row r="1150" spans="5:5">
      <c r="E1150" s="276"/>
    </row>
    <row r="1151" spans="5:5">
      <c r="E1151" s="276"/>
    </row>
    <row r="1152" spans="5:5">
      <c r="E1152" s="276"/>
    </row>
    <row r="1153" spans="5:5">
      <c r="E1153" s="276"/>
    </row>
    <row r="1154" spans="5:5">
      <c r="E1154" s="276"/>
    </row>
    <row r="1155" spans="5:5">
      <c r="E1155" s="276"/>
    </row>
    <row r="1156" spans="5:5">
      <c r="E1156" s="276"/>
    </row>
    <row r="1157" spans="5:5">
      <c r="E1157" s="276"/>
    </row>
    <row r="1158" spans="5:5">
      <c r="E1158" s="276"/>
    </row>
    <row r="1159" spans="5:5">
      <c r="E1159" s="276"/>
    </row>
    <row r="1160" spans="5:5">
      <c r="E1160" s="276"/>
    </row>
    <row r="1161" spans="5:5">
      <c r="E1161" s="276"/>
    </row>
    <row r="1162" spans="5:5">
      <c r="E1162" s="276"/>
    </row>
    <row r="1163" spans="5:5">
      <c r="E1163" s="276"/>
    </row>
    <row r="1164" spans="5:5">
      <c r="E1164" s="276"/>
    </row>
    <row r="1165" spans="5:5">
      <c r="E1165" s="276"/>
    </row>
    <row r="1166" spans="5:5">
      <c r="E1166" s="276"/>
    </row>
    <row r="1167" spans="5:5">
      <c r="E1167" s="276"/>
    </row>
    <row r="1168" spans="5:5">
      <c r="E1168" s="276"/>
    </row>
    <row r="1169" spans="5:5">
      <c r="E1169" s="276"/>
    </row>
    <row r="1170" spans="5:5">
      <c r="E1170" s="276"/>
    </row>
    <row r="1171" spans="5:5">
      <c r="E1171" s="276"/>
    </row>
    <row r="1172" spans="5:5">
      <c r="E1172" s="276"/>
    </row>
    <row r="1173" spans="5:5">
      <c r="E1173" s="276"/>
    </row>
    <row r="1174" spans="5:5">
      <c r="E1174" s="276"/>
    </row>
    <row r="1175" spans="5:5">
      <c r="E1175" s="276"/>
    </row>
    <row r="1176" spans="5:5">
      <c r="E1176" s="276"/>
    </row>
    <row r="1177" spans="5:5">
      <c r="E1177" s="276"/>
    </row>
    <row r="1178" spans="5:5">
      <c r="E1178" s="276"/>
    </row>
    <row r="1179" spans="5:5">
      <c r="E1179" s="276"/>
    </row>
    <row r="1180" spans="5:5">
      <c r="E1180" s="276"/>
    </row>
    <row r="1181" spans="5:5">
      <c r="E1181" s="276"/>
    </row>
    <row r="1182" spans="5:5">
      <c r="E1182" s="276"/>
    </row>
    <row r="1183" spans="5:5">
      <c r="E1183" s="276"/>
    </row>
    <row r="1184" spans="5:5">
      <c r="E1184" s="276"/>
    </row>
    <row r="1185" spans="5:5">
      <c r="E1185" s="276"/>
    </row>
    <row r="1186" spans="5:5">
      <c r="E1186" s="276"/>
    </row>
    <row r="1187" spans="5:5">
      <c r="E1187" s="276"/>
    </row>
    <row r="1188" spans="5:5">
      <c r="E1188" s="276"/>
    </row>
    <row r="1189" spans="5:5">
      <c r="E1189" s="276"/>
    </row>
    <row r="1190" spans="5:5">
      <c r="E1190" s="276"/>
    </row>
    <row r="1191" spans="5:5">
      <c r="E1191" s="276"/>
    </row>
    <row r="1192" spans="5:5">
      <c r="E1192" s="276"/>
    </row>
    <row r="1193" spans="5:5">
      <c r="E1193" s="276"/>
    </row>
    <row r="1194" spans="5:5">
      <c r="E1194" s="276"/>
    </row>
    <row r="1195" spans="5:5">
      <c r="E1195" s="276"/>
    </row>
    <row r="1196" spans="5:5">
      <c r="E1196" s="276"/>
    </row>
    <row r="1197" spans="5:5">
      <c r="E1197" s="276"/>
    </row>
    <row r="1198" spans="5:5">
      <c r="E1198" s="276"/>
    </row>
    <row r="1199" spans="5:5">
      <c r="E1199" s="276"/>
    </row>
    <row r="1200" spans="5:5">
      <c r="E1200" s="276"/>
    </row>
    <row r="1201" spans="5:5">
      <c r="E1201" s="276"/>
    </row>
    <row r="1202" spans="5:5">
      <c r="E1202" s="276"/>
    </row>
    <row r="1203" spans="5:5">
      <c r="E1203" s="276"/>
    </row>
    <row r="1204" spans="5:5">
      <c r="E1204" s="276"/>
    </row>
    <row r="1205" spans="5:5">
      <c r="E1205" s="276"/>
    </row>
    <row r="1206" spans="5:5">
      <c r="E1206" s="276"/>
    </row>
    <row r="1207" spans="5:5">
      <c r="E1207" s="276"/>
    </row>
    <row r="1208" spans="5:5">
      <c r="E1208" s="276"/>
    </row>
    <row r="1209" spans="5:5">
      <c r="E1209" s="276"/>
    </row>
    <row r="1210" spans="5:5">
      <c r="E1210" s="276"/>
    </row>
    <row r="1211" spans="5:5">
      <c r="E1211" s="276"/>
    </row>
    <row r="1212" spans="5:5">
      <c r="E1212" s="276"/>
    </row>
    <row r="1213" spans="5:5">
      <c r="E1213" s="276"/>
    </row>
    <row r="1214" spans="5:5">
      <c r="E1214" s="276"/>
    </row>
    <row r="1215" spans="5:5">
      <c r="E1215" s="276"/>
    </row>
    <row r="1216" spans="5:5">
      <c r="E1216" s="276"/>
    </row>
    <row r="1217" spans="5:5">
      <c r="E1217" s="276"/>
    </row>
    <row r="1218" spans="5:5">
      <c r="E1218" s="276"/>
    </row>
    <row r="1219" spans="5:5">
      <c r="E1219" s="276"/>
    </row>
    <row r="1220" spans="5:5">
      <c r="E1220" s="276"/>
    </row>
    <row r="1221" spans="5:5">
      <c r="E1221" s="276"/>
    </row>
    <row r="1222" spans="5:5">
      <c r="E1222" s="276"/>
    </row>
    <row r="1223" spans="5:5">
      <c r="E1223" s="276"/>
    </row>
    <row r="1224" spans="5:5">
      <c r="E1224" s="276"/>
    </row>
    <row r="1225" spans="5:5">
      <c r="E1225" s="276"/>
    </row>
    <row r="1226" spans="5:5">
      <c r="E1226" s="276"/>
    </row>
    <row r="1227" spans="5:5">
      <c r="E1227" s="276"/>
    </row>
    <row r="1228" spans="5:5">
      <c r="E1228" s="276"/>
    </row>
    <row r="1229" spans="5:5">
      <c r="E1229" s="276"/>
    </row>
    <row r="1230" spans="5:5">
      <c r="E1230" s="276"/>
    </row>
    <row r="1231" spans="5:5">
      <c r="E1231" s="276"/>
    </row>
    <row r="1232" spans="5:5">
      <c r="E1232" s="276"/>
    </row>
    <row r="1233" spans="5:5">
      <c r="E1233" s="276"/>
    </row>
    <row r="1234" spans="5:5">
      <c r="E1234" s="276"/>
    </row>
    <row r="1235" spans="5:5">
      <c r="E1235" s="276"/>
    </row>
    <row r="1236" spans="5:5">
      <c r="E1236" s="276"/>
    </row>
    <row r="1237" spans="5:5">
      <c r="E1237" s="276"/>
    </row>
    <row r="1238" spans="5:5">
      <c r="E1238" s="276"/>
    </row>
    <row r="1239" spans="5:5">
      <c r="E1239" s="276"/>
    </row>
    <row r="1240" spans="5:5">
      <c r="E1240" s="276"/>
    </row>
    <row r="1241" spans="5:5">
      <c r="E1241" s="276"/>
    </row>
    <row r="1242" spans="5:5">
      <c r="E1242" s="276"/>
    </row>
    <row r="1243" spans="5:5">
      <c r="E1243" s="276"/>
    </row>
    <row r="1244" spans="5:5">
      <c r="E1244" s="276"/>
    </row>
    <row r="1245" spans="5:5">
      <c r="E1245" s="276"/>
    </row>
    <row r="1246" spans="5:5">
      <c r="E1246" s="276"/>
    </row>
    <row r="1247" spans="5:5">
      <c r="E1247" s="276"/>
    </row>
    <row r="1248" spans="5:5">
      <c r="E1248" s="276"/>
    </row>
    <row r="1249" spans="5:5">
      <c r="E1249" s="276"/>
    </row>
    <row r="1250" spans="5:5">
      <c r="E1250" s="276"/>
    </row>
    <row r="1251" spans="5:5">
      <c r="E1251" s="276"/>
    </row>
    <row r="1252" spans="5:5">
      <c r="E1252" s="276"/>
    </row>
    <row r="1253" spans="5:5">
      <c r="E1253" s="276"/>
    </row>
    <row r="1254" spans="5:5">
      <c r="E1254" s="276"/>
    </row>
    <row r="1255" spans="5:5">
      <c r="E1255" s="276"/>
    </row>
    <row r="1256" spans="5:5">
      <c r="E1256" s="276"/>
    </row>
    <row r="1257" spans="5:5">
      <c r="E1257" s="276"/>
    </row>
    <row r="1258" spans="5:5">
      <c r="E1258" s="276"/>
    </row>
    <row r="1259" spans="5:5">
      <c r="E1259" s="276"/>
    </row>
    <row r="1260" spans="5:5">
      <c r="E1260" s="276"/>
    </row>
    <row r="1261" spans="5:5">
      <c r="E1261" s="276"/>
    </row>
    <row r="1262" spans="5:5">
      <c r="E1262" s="276"/>
    </row>
    <row r="1263" spans="5:5">
      <c r="E1263" s="276"/>
    </row>
    <row r="1264" spans="5:5">
      <c r="E1264" s="276"/>
    </row>
    <row r="1265" spans="5:5">
      <c r="E1265" s="276"/>
    </row>
    <row r="1266" spans="5:5">
      <c r="E1266" s="276"/>
    </row>
    <row r="1267" spans="5:5">
      <c r="E1267" s="276"/>
    </row>
    <row r="1268" spans="5:5">
      <c r="E1268" s="276"/>
    </row>
    <row r="1269" spans="5:5">
      <c r="E1269" s="276"/>
    </row>
    <row r="1270" spans="5:5">
      <c r="E1270" s="276"/>
    </row>
    <row r="1271" spans="5:5">
      <c r="E1271" s="276"/>
    </row>
    <row r="1272" spans="5:5">
      <c r="E1272" s="276"/>
    </row>
    <row r="1273" spans="5:5">
      <c r="E1273" s="276"/>
    </row>
    <row r="1274" spans="5:5">
      <c r="E1274" s="276"/>
    </row>
    <row r="1275" spans="5:5">
      <c r="E1275" s="276"/>
    </row>
    <row r="1276" spans="5:5">
      <c r="E1276" s="276"/>
    </row>
    <row r="1277" spans="5:5">
      <c r="E1277" s="276"/>
    </row>
    <row r="1278" spans="5:5">
      <c r="E1278" s="276"/>
    </row>
    <row r="1279" spans="5:5">
      <c r="E1279" s="276"/>
    </row>
    <row r="1280" spans="5:5">
      <c r="E1280" s="276"/>
    </row>
    <row r="1281" spans="5:5">
      <c r="E1281" s="276"/>
    </row>
    <row r="1282" spans="5:5">
      <c r="E1282" s="276"/>
    </row>
    <row r="1283" spans="5:5">
      <c r="E1283" s="276"/>
    </row>
    <row r="1284" spans="5:5">
      <c r="E1284" s="276"/>
    </row>
    <row r="1285" spans="5:5">
      <c r="E1285" s="276"/>
    </row>
    <row r="1286" spans="5:5">
      <c r="E1286" s="276"/>
    </row>
    <row r="1287" spans="5:5">
      <c r="E1287" s="276"/>
    </row>
    <row r="1288" spans="5:5">
      <c r="E1288" s="276"/>
    </row>
    <row r="1289" spans="5:5">
      <c r="E1289" s="276"/>
    </row>
    <row r="1290" spans="5:5">
      <c r="E1290" s="276"/>
    </row>
    <row r="1291" spans="5:5">
      <c r="E1291" s="276"/>
    </row>
    <row r="1292" spans="5:5">
      <c r="E1292" s="276"/>
    </row>
    <row r="1293" spans="5:5">
      <c r="E1293" s="276"/>
    </row>
    <row r="1294" spans="5:5">
      <c r="E1294" s="276"/>
    </row>
    <row r="1295" spans="5:5">
      <c r="E1295" s="276"/>
    </row>
    <row r="1296" spans="5:5">
      <c r="E1296" s="276"/>
    </row>
    <row r="1297" spans="5:5">
      <c r="E1297" s="276"/>
    </row>
    <row r="1298" spans="5:5">
      <c r="E1298" s="276"/>
    </row>
    <row r="1299" spans="5:5">
      <c r="E1299" s="276"/>
    </row>
    <row r="1300" spans="5:5">
      <c r="E1300" s="276"/>
    </row>
    <row r="1301" spans="5:5">
      <c r="E1301" s="276"/>
    </row>
    <row r="1302" spans="5:5">
      <c r="E1302" s="276"/>
    </row>
    <row r="1303" spans="5:5">
      <c r="E1303" s="276"/>
    </row>
    <row r="1304" spans="5:5">
      <c r="E1304" s="276"/>
    </row>
  </sheetData>
  <mergeCells count="12">
    <mergeCell ref="G7:G10"/>
    <mergeCell ref="I7:I10"/>
    <mergeCell ref="H7:H10"/>
    <mergeCell ref="D7:E10"/>
    <mergeCell ref="A4:B4"/>
    <mergeCell ref="C4:D4"/>
    <mergeCell ref="A5:B5"/>
    <mergeCell ref="F7:F10"/>
    <mergeCell ref="C7:C10"/>
    <mergeCell ref="A7:A10"/>
    <mergeCell ref="B7:B10"/>
    <mergeCell ref="A6:B6"/>
  </mergeCells>
  <phoneticPr fontId="0" type="noConversion"/>
  <hyperlinks>
    <hyperlink ref="E34"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scale="62" fitToWidth="2" pageOrder="overThenDown" orientation="portrait" horizontalDpi="1200" verticalDpi="1200" r:id="rId1"/>
  <headerFooter alignWithMargins="0">
    <oddFooter>&amp;L&amp;"MetaNormalLF-Roman,Standard"&amp;9Statistisches Bundesamt, Fachserie 14, Reihe 2, 1.-3. Vj 2013</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enableFormatConditionsCalculation="0"/>
  <dimension ref="A1:K1369"/>
  <sheetViews>
    <sheetView showGridLines="0" zoomScaleNormal="100" zoomScaleSheetLayoutView="100" workbookViewId="0"/>
  </sheetViews>
  <sheetFormatPr baseColWidth="10" defaultColWidth="15.7109375" defaultRowHeight="23.25"/>
  <cols>
    <col min="1" max="1" width="5.7109375" style="154" customWidth="1"/>
    <col min="2" max="2" width="45.7109375" style="154" customWidth="1"/>
    <col min="3" max="8" width="15.7109375" style="154" customWidth="1"/>
    <col min="9" max="9" width="36" style="154" bestFit="1" customWidth="1"/>
    <col min="10" max="25" width="18.7109375" style="154" customWidth="1"/>
    <col min="26" max="16384" width="15.7109375" style="154"/>
  </cols>
  <sheetData>
    <row r="1" spans="1:10" s="241" customFormat="1" ht="15.75" customHeight="1">
      <c r="A1" s="238" t="s">
        <v>367</v>
      </c>
      <c r="B1" s="238"/>
      <c r="C1" s="238"/>
      <c r="D1" s="239"/>
      <c r="E1" s="240"/>
      <c r="F1" s="240"/>
    </row>
    <row r="2" spans="1:10" s="241" customFormat="1" ht="15.75" customHeight="1">
      <c r="A2" s="1016" t="s">
        <v>127</v>
      </c>
      <c r="B2" s="1017"/>
      <c r="C2" s="1017"/>
      <c r="E2" s="240"/>
      <c r="F2" s="240"/>
    </row>
    <row r="3" spans="1:10" s="243" customFormat="1" ht="15.75" customHeight="1">
      <c r="A3" s="1009" t="s">
        <v>193</v>
      </c>
      <c r="B3" s="1009"/>
      <c r="C3" s="242"/>
      <c r="E3" s="1014"/>
      <c r="F3" s="1014"/>
      <c r="I3" s="244"/>
      <c r="J3" s="244"/>
    </row>
    <row r="4" spans="1:10" s="241" customFormat="1" ht="15.75" customHeight="1">
      <c r="A4" s="1016" t="s">
        <v>305</v>
      </c>
      <c r="B4" s="1016"/>
      <c r="C4" s="245"/>
      <c r="D4" s="246"/>
      <c r="E4" s="155"/>
      <c r="F4" s="247"/>
      <c r="G4" s="246"/>
      <c r="H4" s="240"/>
      <c r="I4" s="240"/>
      <c r="J4" s="240"/>
    </row>
    <row r="5" spans="1:10" s="241" customFormat="1" ht="15.75" customHeight="1">
      <c r="A5" s="248"/>
      <c r="B5" s="249"/>
      <c r="C5" s="250"/>
      <c r="D5" s="250"/>
      <c r="E5" s="250"/>
      <c r="F5" s="250"/>
      <c r="G5" s="250"/>
    </row>
    <row r="6" spans="1:10" ht="15.75" customHeight="1">
      <c r="A6" s="986" t="s">
        <v>306</v>
      </c>
      <c r="B6" s="1018" t="s">
        <v>128</v>
      </c>
      <c r="C6" s="1019" t="s">
        <v>308</v>
      </c>
      <c r="D6" s="1015" t="s">
        <v>309</v>
      </c>
      <c r="E6" s="1015" t="s">
        <v>310</v>
      </c>
      <c r="F6" s="1015" t="s">
        <v>311</v>
      </c>
      <c r="G6" s="995" t="s">
        <v>101</v>
      </c>
      <c r="H6" s="1015" t="s">
        <v>129</v>
      </c>
    </row>
    <row r="7" spans="1:10" ht="15.75" customHeight="1">
      <c r="A7" s="987"/>
      <c r="B7" s="1018"/>
      <c r="C7" s="1019"/>
      <c r="D7" s="1015"/>
      <c r="E7" s="1015"/>
      <c r="F7" s="1015"/>
      <c r="G7" s="996"/>
      <c r="H7" s="1015"/>
    </row>
    <row r="8" spans="1:10" ht="15.75" customHeight="1">
      <c r="A8" s="987"/>
      <c r="B8" s="1018"/>
      <c r="C8" s="1019"/>
      <c r="D8" s="1015"/>
      <c r="E8" s="1015"/>
      <c r="F8" s="1015"/>
      <c r="G8" s="996"/>
      <c r="H8" s="1015"/>
    </row>
    <row r="9" spans="1:10" ht="15.75" customHeight="1">
      <c r="A9" s="988"/>
      <c r="B9" s="1018"/>
      <c r="C9" s="1019"/>
      <c r="D9" s="1015"/>
      <c r="E9" s="1015"/>
      <c r="F9" s="1015"/>
      <c r="G9" s="997"/>
      <c r="H9" s="1015"/>
    </row>
    <row r="10" spans="1:10" ht="15" customHeight="1">
      <c r="A10" s="156"/>
      <c r="B10" s="251"/>
      <c r="C10" s="61"/>
      <c r="D10" s="61"/>
      <c r="E10" s="61"/>
      <c r="F10" s="61"/>
      <c r="G10" s="61"/>
    </row>
    <row r="11" spans="1:10" ht="15" customHeight="1">
      <c r="A11" s="153"/>
      <c r="B11" s="153"/>
      <c r="C11" s="118"/>
      <c r="D11" s="118"/>
      <c r="E11" s="153"/>
      <c r="F11" s="153"/>
      <c r="G11" s="153"/>
    </row>
    <row r="12" spans="1:10" ht="15" customHeight="1">
      <c r="A12" s="157">
        <v>1</v>
      </c>
      <c r="B12" s="252" t="s">
        <v>130</v>
      </c>
      <c r="C12" s="371">
        <v>19675.199999999997</v>
      </c>
      <c r="D12" s="371">
        <v>4190.8</v>
      </c>
      <c r="E12" s="371">
        <v>0</v>
      </c>
      <c r="F12" s="371">
        <v>4184.5</v>
      </c>
      <c r="G12" s="371">
        <v>11178.4</v>
      </c>
      <c r="H12" s="371">
        <v>121.5</v>
      </c>
    </row>
    <row r="13" spans="1:10" ht="15" customHeight="1">
      <c r="A13" s="157"/>
      <c r="B13" s="252"/>
      <c r="C13" s="371"/>
      <c r="D13" s="371"/>
      <c r="E13" s="253"/>
      <c r="F13" s="253"/>
      <c r="G13" s="253"/>
      <c r="H13" s="253"/>
    </row>
    <row r="14" spans="1:10" ht="15" customHeight="1">
      <c r="A14" s="157">
        <v>2</v>
      </c>
      <c r="B14" s="252" t="s">
        <v>131</v>
      </c>
      <c r="C14" s="371">
        <v>2375.1999999999998</v>
      </c>
      <c r="D14" s="371">
        <v>132.4</v>
      </c>
      <c r="E14" s="371">
        <v>0</v>
      </c>
      <c r="F14" s="371">
        <v>410.1</v>
      </c>
      <c r="G14" s="371">
        <v>1659.6</v>
      </c>
      <c r="H14" s="371">
        <v>173.1</v>
      </c>
    </row>
    <row r="15" spans="1:10" ht="15" customHeight="1">
      <c r="A15" s="157"/>
      <c r="B15" s="252"/>
      <c r="C15" s="371"/>
      <c r="D15" s="371"/>
      <c r="E15" s="371"/>
      <c r="F15" s="371"/>
      <c r="G15" s="371"/>
      <c r="H15" s="371"/>
    </row>
    <row r="16" spans="1:10" ht="15" customHeight="1">
      <c r="A16" s="157">
        <v>3</v>
      </c>
      <c r="B16" s="252" t="s">
        <v>132</v>
      </c>
      <c r="C16" s="371">
        <v>5028.5999999999995</v>
      </c>
      <c r="D16" s="371">
        <v>664.4</v>
      </c>
      <c r="E16" s="371">
        <v>0</v>
      </c>
      <c r="F16" s="371">
        <v>2077.1</v>
      </c>
      <c r="G16" s="371">
        <v>1843.4</v>
      </c>
      <c r="H16" s="371">
        <v>443.7</v>
      </c>
    </row>
    <row r="17" spans="1:8" ht="15" customHeight="1">
      <c r="A17" s="157"/>
      <c r="B17" s="252"/>
      <c r="C17" s="371"/>
      <c r="D17" s="371"/>
      <c r="E17" s="371"/>
      <c r="F17" s="371"/>
      <c r="G17" s="371"/>
      <c r="H17" s="371"/>
    </row>
    <row r="18" spans="1:8" ht="15" customHeight="1">
      <c r="A18" s="157">
        <v>4</v>
      </c>
      <c r="B18" s="893" t="s">
        <v>156</v>
      </c>
      <c r="C18" s="371">
        <v>8813.9</v>
      </c>
      <c r="D18" s="371">
        <v>5024.5</v>
      </c>
      <c r="E18" s="371">
        <v>0</v>
      </c>
      <c r="F18" s="371">
        <v>2252.9</v>
      </c>
      <c r="G18" s="371">
        <v>1406.8</v>
      </c>
      <c r="H18" s="371">
        <v>129.69999999999999</v>
      </c>
    </row>
    <row r="19" spans="1:8" ht="15" customHeight="1">
      <c r="A19" s="157"/>
      <c r="B19" s="252"/>
      <c r="C19" s="371"/>
      <c r="D19" s="371"/>
      <c r="E19" s="371"/>
      <c r="F19" s="371"/>
      <c r="G19" s="371"/>
      <c r="H19" s="371"/>
    </row>
    <row r="20" spans="1:8" ht="15" customHeight="1">
      <c r="A20" s="157">
        <v>5</v>
      </c>
      <c r="B20" s="254" t="s">
        <v>133</v>
      </c>
      <c r="C20" s="371"/>
      <c r="D20" s="371"/>
      <c r="E20" s="371"/>
      <c r="F20" s="371"/>
      <c r="G20" s="371"/>
      <c r="H20" s="371"/>
    </row>
    <row r="21" spans="1:8" ht="15" customHeight="1">
      <c r="B21" s="894" t="s">
        <v>134</v>
      </c>
      <c r="C21" s="371">
        <v>5391.2000000000007</v>
      </c>
      <c r="D21" s="371">
        <v>1155.0999999999999</v>
      </c>
      <c r="E21" s="371">
        <v>0</v>
      </c>
      <c r="F21" s="371">
        <v>3607.5</v>
      </c>
      <c r="G21" s="371">
        <v>626.6</v>
      </c>
      <c r="H21" s="371">
        <v>2</v>
      </c>
    </row>
    <row r="22" spans="1:8" ht="15" customHeight="1">
      <c r="A22" s="157"/>
      <c r="B22" s="252"/>
      <c r="C22" s="371"/>
      <c r="D22" s="371"/>
      <c r="E22" s="371"/>
      <c r="F22" s="371"/>
      <c r="G22" s="371"/>
      <c r="H22" s="371"/>
    </row>
    <row r="23" spans="1:8" ht="15" customHeight="1">
      <c r="A23" s="157">
        <v>6</v>
      </c>
      <c r="B23" s="252" t="s">
        <v>135</v>
      </c>
      <c r="C23" s="371">
        <v>12161.799999999997</v>
      </c>
      <c r="D23" s="371">
        <v>6049.2</v>
      </c>
      <c r="E23" s="371">
        <v>0</v>
      </c>
      <c r="F23" s="371">
        <v>4880.8999999999996</v>
      </c>
      <c r="G23" s="371">
        <v>1122.8999999999999</v>
      </c>
      <c r="H23" s="371">
        <v>108.8</v>
      </c>
    </row>
    <row r="24" spans="1:8" ht="15" customHeight="1">
      <c r="A24" s="157"/>
      <c r="B24" s="252"/>
      <c r="C24" s="253"/>
      <c r="D24" s="253"/>
      <c r="E24" s="371"/>
      <c r="F24" s="253"/>
      <c r="G24" s="253"/>
    </row>
    <row r="25" spans="1:8" ht="20.100000000000001" customHeight="1">
      <c r="A25" s="895">
        <v>7</v>
      </c>
      <c r="B25" s="255" t="s">
        <v>136</v>
      </c>
      <c r="C25" s="127">
        <v>53445.899999999987</v>
      </c>
      <c r="D25" s="127">
        <v>17216.399999999998</v>
      </c>
      <c r="E25" s="127">
        <v>0</v>
      </c>
      <c r="F25" s="127">
        <v>17413</v>
      </c>
      <c r="G25" s="127">
        <v>17837.7</v>
      </c>
      <c r="H25" s="127">
        <v>978.8</v>
      </c>
    </row>
    <row r="26" spans="1:8" ht="15.75" customHeight="1">
      <c r="A26" s="151"/>
      <c r="B26" s="252"/>
      <c r="C26" s="153"/>
      <c r="D26" s="153"/>
      <c r="E26" s="256"/>
      <c r="F26" s="153"/>
      <c r="G26" s="153"/>
    </row>
    <row r="27" spans="1:8" ht="15.75" customHeight="1">
      <c r="A27" s="98" t="s">
        <v>631</v>
      </c>
      <c r="B27" s="432"/>
    </row>
    <row r="28" spans="1:8" ht="15.75" customHeight="1">
      <c r="A28" s="158"/>
      <c r="B28" s="257"/>
    </row>
    <row r="29" spans="1:8" ht="15.75" customHeight="1">
      <c r="A29" s="158"/>
      <c r="B29" s="257"/>
    </row>
    <row r="30" spans="1:8" ht="15.75" customHeight="1">
      <c r="A30" s="158"/>
      <c r="B30" s="257"/>
      <c r="C30" s="258"/>
      <c r="D30" s="258"/>
      <c r="E30" s="258"/>
      <c r="F30" s="258"/>
      <c r="G30" s="259"/>
    </row>
    <row r="31" spans="1:8" ht="15.75" customHeight="1">
      <c r="A31" s="158"/>
      <c r="B31" s="257"/>
      <c r="C31" s="258"/>
      <c r="D31" s="258"/>
      <c r="E31" s="258"/>
      <c r="F31" s="258"/>
      <c r="G31" s="259"/>
    </row>
    <row r="32" spans="1:8" ht="15.75" customHeight="1">
      <c r="A32" s="238" t="s">
        <v>364</v>
      </c>
      <c r="B32" s="238"/>
      <c r="C32" s="238"/>
      <c r="D32" s="258"/>
      <c r="E32" s="258"/>
      <c r="F32" s="258"/>
      <c r="G32" s="259"/>
    </row>
    <row r="33" spans="1:11" ht="15.75" customHeight="1">
      <c r="A33" s="1016" t="s">
        <v>137</v>
      </c>
      <c r="B33" s="1017"/>
      <c r="C33" s="1017"/>
      <c r="D33" s="258"/>
      <c r="E33" s="258"/>
      <c r="F33" s="258"/>
      <c r="G33" s="259"/>
    </row>
    <row r="34" spans="1:11" ht="15.75" customHeight="1">
      <c r="A34" s="1009" t="s">
        <v>193</v>
      </c>
      <c r="B34" s="1009"/>
      <c r="C34" s="242"/>
      <c r="D34" s="258"/>
      <c r="E34" s="258"/>
      <c r="F34" s="258"/>
      <c r="G34" s="259"/>
    </row>
    <row r="35" spans="1:11" ht="15.75" customHeight="1">
      <c r="A35" s="1016" t="s">
        <v>305</v>
      </c>
      <c r="B35" s="1016"/>
      <c r="C35" s="245"/>
      <c r="D35" s="258"/>
      <c r="E35" s="258"/>
      <c r="F35" s="258"/>
      <c r="G35" s="259"/>
    </row>
    <row r="36" spans="1:11" ht="15.75" customHeight="1">
      <c r="A36" s="260"/>
      <c r="B36" s="261"/>
      <c r="C36" s="261"/>
      <c r="D36" s="258"/>
      <c r="E36" s="258"/>
      <c r="F36" s="258"/>
      <c r="G36" s="259"/>
      <c r="I36" s="170"/>
      <c r="J36" s="170"/>
      <c r="K36" s="170"/>
    </row>
    <row r="37" spans="1:11" ht="15.75" customHeight="1">
      <c r="A37" s="986" t="s">
        <v>306</v>
      </c>
      <c r="B37" s="1018" t="s">
        <v>138</v>
      </c>
      <c r="C37" s="1019" t="s">
        <v>308</v>
      </c>
      <c r="D37" s="1015" t="s">
        <v>309</v>
      </c>
      <c r="E37" s="1015" t="s">
        <v>310</v>
      </c>
      <c r="F37" s="1015" t="s">
        <v>311</v>
      </c>
      <c r="G37" s="995" t="s">
        <v>101</v>
      </c>
      <c r="H37" s="1020" t="s">
        <v>129</v>
      </c>
      <c r="I37" s="170"/>
      <c r="J37" s="170"/>
      <c r="K37" s="170"/>
    </row>
    <row r="38" spans="1:11" ht="15.75" customHeight="1">
      <c r="A38" s="987"/>
      <c r="B38" s="1018"/>
      <c r="C38" s="1019"/>
      <c r="D38" s="1015"/>
      <c r="E38" s="1015"/>
      <c r="F38" s="1015"/>
      <c r="G38" s="996"/>
      <c r="H38" s="1020"/>
      <c r="I38" s="170"/>
      <c r="J38" s="170"/>
      <c r="K38" s="170"/>
    </row>
    <row r="39" spans="1:11" ht="15.75" customHeight="1">
      <c r="A39" s="987"/>
      <c r="B39" s="1018"/>
      <c r="C39" s="1019"/>
      <c r="D39" s="1015"/>
      <c r="E39" s="1015"/>
      <c r="F39" s="1015"/>
      <c r="G39" s="996"/>
      <c r="H39" s="1020"/>
      <c r="I39" s="170"/>
      <c r="J39" s="170"/>
      <c r="K39" s="170"/>
    </row>
    <row r="40" spans="1:11" ht="15.75" customHeight="1">
      <c r="A40" s="988"/>
      <c r="B40" s="1018"/>
      <c r="C40" s="1019"/>
      <c r="D40" s="1015"/>
      <c r="E40" s="1015"/>
      <c r="F40" s="1015"/>
      <c r="G40" s="997"/>
      <c r="H40" s="1020"/>
      <c r="I40" s="170"/>
      <c r="J40" s="170"/>
      <c r="K40" s="170"/>
    </row>
    <row r="41" spans="1:11" ht="15" customHeight="1">
      <c r="A41" s="159"/>
      <c r="B41" s="57"/>
      <c r="C41" s="57"/>
      <c r="D41" s="58"/>
      <c r="E41" s="58"/>
      <c r="F41" s="58"/>
      <c r="G41" s="58"/>
      <c r="H41" s="262"/>
      <c r="I41" s="263"/>
      <c r="J41" s="170"/>
      <c r="K41" s="170"/>
    </row>
    <row r="42" spans="1:11" ht="15" customHeight="1">
      <c r="A42" s="151"/>
      <c r="B42" s="252"/>
      <c r="C42" s="253"/>
      <c r="D42" s="253"/>
      <c r="E42" s="253"/>
      <c r="F42" s="253"/>
      <c r="G42" s="264"/>
      <c r="H42" s="265"/>
      <c r="I42" s="266"/>
      <c r="J42" s="170"/>
      <c r="K42" s="170"/>
    </row>
    <row r="43" spans="1:11" ht="15" customHeight="1">
      <c r="A43" s="157">
        <v>1</v>
      </c>
      <c r="B43" s="252" t="s">
        <v>139</v>
      </c>
      <c r="C43" s="118">
        <v>818.1</v>
      </c>
      <c r="D43" s="118">
        <v>0</v>
      </c>
      <c r="E43" s="118">
        <v>0</v>
      </c>
      <c r="F43" s="118">
        <v>0</v>
      </c>
      <c r="G43" s="118">
        <v>818.1</v>
      </c>
      <c r="H43" s="118">
        <v>0</v>
      </c>
      <c r="I43" s="263"/>
      <c r="J43" s="170"/>
      <c r="K43" s="170"/>
    </row>
    <row r="44" spans="1:11" ht="15" customHeight="1">
      <c r="A44" s="157"/>
      <c r="B44" s="252"/>
      <c r="C44" s="118"/>
      <c r="D44" s="118"/>
      <c r="E44" s="118"/>
      <c r="F44" s="118"/>
      <c r="G44" s="118"/>
      <c r="H44" s="118"/>
      <c r="I44" s="263"/>
      <c r="J44" s="170"/>
      <c r="K44" s="170"/>
    </row>
    <row r="45" spans="1:11" ht="15" customHeight="1">
      <c r="A45" s="157">
        <v>2</v>
      </c>
      <c r="B45" s="893" t="s">
        <v>384</v>
      </c>
      <c r="C45" s="118">
        <v>1688.5</v>
      </c>
      <c r="D45" s="118">
        <v>0</v>
      </c>
      <c r="E45" s="118">
        <v>0</v>
      </c>
      <c r="F45" s="118">
        <v>31.1</v>
      </c>
      <c r="G45" s="118">
        <v>1657.4</v>
      </c>
      <c r="H45" s="118">
        <v>0</v>
      </c>
      <c r="I45" s="263"/>
      <c r="J45" s="170"/>
      <c r="K45" s="170"/>
    </row>
    <row r="46" spans="1:11" ht="15" customHeight="1">
      <c r="A46" s="157"/>
      <c r="B46" s="252"/>
      <c r="C46" s="118"/>
      <c r="D46" s="118"/>
      <c r="E46" s="118"/>
      <c r="F46" s="118"/>
      <c r="G46" s="118"/>
      <c r="H46" s="118"/>
      <c r="I46" s="263"/>
      <c r="J46" s="170"/>
      <c r="K46" s="170"/>
    </row>
    <row r="47" spans="1:11" ht="15" customHeight="1">
      <c r="A47" s="157">
        <v>3</v>
      </c>
      <c r="B47" s="252" t="s">
        <v>140</v>
      </c>
      <c r="C47" s="118">
        <v>1326.2</v>
      </c>
      <c r="D47" s="118">
        <v>0</v>
      </c>
      <c r="E47" s="118">
        <v>0</v>
      </c>
      <c r="F47" s="118">
        <v>1326.2</v>
      </c>
      <c r="G47" s="118">
        <v>0</v>
      </c>
      <c r="H47" s="118">
        <v>0</v>
      </c>
      <c r="I47" s="170"/>
      <c r="J47" s="170"/>
      <c r="K47" s="170"/>
    </row>
    <row r="48" spans="1:11" ht="15" customHeight="1">
      <c r="A48" s="157"/>
      <c r="B48" s="252"/>
      <c r="C48" s="118"/>
      <c r="D48" s="118"/>
      <c r="E48" s="118"/>
      <c r="F48" s="118"/>
      <c r="G48" s="118"/>
      <c r="H48" s="118"/>
      <c r="I48" s="170"/>
      <c r="J48" s="170"/>
      <c r="K48" s="170"/>
    </row>
    <row r="49" spans="1:11" ht="15" customHeight="1">
      <c r="A49" s="157">
        <v>4</v>
      </c>
      <c r="B49" s="252" t="s">
        <v>141</v>
      </c>
      <c r="C49" s="118">
        <v>25.099999999999998</v>
      </c>
      <c r="D49" s="118">
        <v>23.9</v>
      </c>
      <c r="E49" s="118">
        <v>0</v>
      </c>
      <c r="F49" s="118">
        <v>1.2</v>
      </c>
      <c r="G49" s="118">
        <v>0</v>
      </c>
      <c r="H49" s="118">
        <v>0</v>
      </c>
      <c r="I49" s="170"/>
      <c r="J49" s="170"/>
      <c r="K49" s="170"/>
    </row>
    <row r="50" spans="1:11" ht="15" customHeight="1">
      <c r="A50" s="267"/>
      <c r="B50" s="252" t="s">
        <v>289</v>
      </c>
      <c r="C50" s="118"/>
      <c r="D50" s="118"/>
      <c r="E50" s="118"/>
      <c r="F50" s="118"/>
      <c r="G50" s="118"/>
      <c r="H50" s="118"/>
      <c r="I50" s="170"/>
      <c r="J50" s="170"/>
      <c r="K50" s="170"/>
    </row>
    <row r="51" spans="1:11" ht="15" customHeight="1">
      <c r="A51" s="157">
        <v>5</v>
      </c>
      <c r="B51" s="252" t="s">
        <v>142</v>
      </c>
      <c r="C51" s="118">
        <v>364.2</v>
      </c>
      <c r="D51" s="118">
        <v>0</v>
      </c>
      <c r="E51" s="118">
        <v>0</v>
      </c>
      <c r="F51" s="118">
        <v>0</v>
      </c>
      <c r="G51" s="118">
        <v>364.2</v>
      </c>
      <c r="H51" s="118">
        <v>0</v>
      </c>
      <c r="I51" s="170"/>
      <c r="J51" s="170"/>
      <c r="K51" s="170"/>
    </row>
    <row r="52" spans="1:11" ht="15" customHeight="1">
      <c r="A52" s="157"/>
      <c r="B52" s="252"/>
      <c r="C52" s="118"/>
      <c r="D52" s="118"/>
      <c r="E52" s="118"/>
      <c r="F52" s="118"/>
      <c r="G52" s="118"/>
      <c r="H52" s="118"/>
      <c r="I52" s="170"/>
      <c r="J52" s="170"/>
      <c r="K52" s="170"/>
    </row>
    <row r="53" spans="1:11" ht="15" customHeight="1">
      <c r="A53" s="157">
        <v>6</v>
      </c>
      <c r="B53" s="252" t="s">
        <v>143</v>
      </c>
      <c r="C53" s="118">
        <v>608.5</v>
      </c>
      <c r="D53" s="118">
        <v>0</v>
      </c>
      <c r="E53" s="118">
        <v>0</v>
      </c>
      <c r="F53" s="118">
        <v>0</v>
      </c>
      <c r="G53" s="118">
        <v>608.5</v>
      </c>
      <c r="H53" s="118">
        <v>0</v>
      </c>
      <c r="I53" s="170"/>
      <c r="J53" s="170"/>
      <c r="K53" s="170"/>
    </row>
    <row r="54" spans="1:11" ht="15" customHeight="1">
      <c r="A54" s="157"/>
      <c r="B54" s="252"/>
      <c r="C54" s="118"/>
      <c r="D54" s="118"/>
      <c r="E54" s="118"/>
      <c r="F54" s="118"/>
      <c r="G54" s="118"/>
      <c r="H54" s="118"/>
      <c r="I54" s="170"/>
      <c r="J54" s="170"/>
      <c r="K54" s="170"/>
    </row>
    <row r="55" spans="1:11" ht="15" customHeight="1">
      <c r="A55" s="157">
        <v>7</v>
      </c>
      <c r="B55" s="252" t="s">
        <v>144</v>
      </c>
      <c r="C55" s="118">
        <v>27</v>
      </c>
      <c r="D55" s="118">
        <v>0</v>
      </c>
      <c r="E55" s="118">
        <v>0</v>
      </c>
      <c r="F55" s="118">
        <v>0</v>
      </c>
      <c r="G55" s="118">
        <v>27</v>
      </c>
      <c r="H55" s="118">
        <v>0</v>
      </c>
      <c r="I55" s="170"/>
      <c r="J55" s="170"/>
      <c r="K55" s="170"/>
    </row>
    <row r="56" spans="1:11" ht="15" customHeight="1">
      <c r="A56" s="157"/>
      <c r="B56" s="252"/>
      <c r="C56" s="118"/>
      <c r="D56" s="118"/>
      <c r="E56" s="118"/>
      <c r="F56" s="118"/>
      <c r="G56" s="118"/>
      <c r="H56" s="118"/>
      <c r="I56" s="170"/>
      <c r="J56" s="170"/>
      <c r="K56" s="170"/>
    </row>
    <row r="57" spans="1:11" ht="15" customHeight="1">
      <c r="A57" s="157">
        <v>8</v>
      </c>
      <c r="B57" s="252" t="s">
        <v>145</v>
      </c>
      <c r="C57" s="118">
        <v>733.9</v>
      </c>
      <c r="D57" s="118">
        <v>0</v>
      </c>
      <c r="E57" s="118">
        <v>0</v>
      </c>
      <c r="F57" s="118">
        <v>0</v>
      </c>
      <c r="G57" s="118">
        <v>733.9</v>
      </c>
      <c r="H57" s="118">
        <v>0</v>
      </c>
      <c r="I57" s="170"/>
      <c r="J57" s="170"/>
      <c r="K57" s="170"/>
    </row>
    <row r="58" spans="1:11" ht="15" customHeight="1">
      <c r="A58" s="157"/>
      <c r="B58" s="252"/>
      <c r="C58" s="118"/>
      <c r="D58" s="118"/>
      <c r="E58" s="118"/>
      <c r="F58" s="118"/>
      <c r="G58" s="118"/>
      <c r="H58" s="118"/>
      <c r="I58" s="170"/>
      <c r="J58" s="170"/>
      <c r="K58" s="170"/>
    </row>
    <row r="59" spans="1:11" ht="15" customHeight="1">
      <c r="A59" s="157">
        <v>9</v>
      </c>
      <c r="B59" s="252" t="s">
        <v>146</v>
      </c>
      <c r="C59" s="118">
        <v>35</v>
      </c>
      <c r="D59" s="118">
        <v>0</v>
      </c>
      <c r="E59" s="118">
        <v>0</v>
      </c>
      <c r="F59" s="118">
        <v>0</v>
      </c>
      <c r="G59" s="118">
        <v>35</v>
      </c>
      <c r="H59" s="118">
        <v>0</v>
      </c>
    </row>
    <row r="60" spans="1:11" ht="15" customHeight="1">
      <c r="A60" s="157"/>
      <c r="B60" s="252"/>
      <c r="C60" s="118"/>
      <c r="D60" s="118"/>
      <c r="E60" s="118"/>
      <c r="F60" s="118"/>
      <c r="G60" s="118"/>
      <c r="H60" s="118"/>
    </row>
    <row r="61" spans="1:11" ht="15" customHeight="1">
      <c r="A61" s="157">
        <v>10</v>
      </c>
      <c r="B61" s="252" t="s">
        <v>158</v>
      </c>
      <c r="C61" s="118">
        <v>137.30000000000001</v>
      </c>
      <c r="D61" s="118">
        <v>0</v>
      </c>
      <c r="E61" s="118">
        <v>0</v>
      </c>
      <c r="F61" s="118">
        <v>137.30000000000001</v>
      </c>
      <c r="G61" s="118">
        <v>0</v>
      </c>
      <c r="H61" s="118">
        <v>0</v>
      </c>
    </row>
    <row r="62" spans="1:11" ht="15" customHeight="1">
      <c r="A62" s="157"/>
      <c r="B62" s="252"/>
      <c r="C62" s="118"/>
      <c r="D62" s="118"/>
      <c r="E62" s="118"/>
      <c r="F62" s="118"/>
      <c r="G62" s="118"/>
      <c r="H62" s="118"/>
    </row>
    <row r="63" spans="1:11" ht="15" customHeight="1">
      <c r="A63" s="157">
        <v>11</v>
      </c>
      <c r="B63" s="252" t="s">
        <v>159</v>
      </c>
      <c r="C63" s="118">
        <v>5719</v>
      </c>
      <c r="D63" s="118">
        <v>2508.5</v>
      </c>
      <c r="E63" s="118">
        <v>0</v>
      </c>
      <c r="F63" s="118">
        <v>621.4</v>
      </c>
      <c r="G63" s="118">
        <v>2589.1</v>
      </c>
      <c r="H63" s="118">
        <v>0</v>
      </c>
    </row>
    <row r="64" spans="1:11" ht="15" customHeight="1">
      <c r="A64" s="157"/>
      <c r="B64" s="252"/>
      <c r="C64" s="118"/>
      <c r="D64" s="118"/>
      <c r="E64" s="118"/>
      <c r="F64" s="118"/>
      <c r="G64" s="118"/>
      <c r="H64" s="118"/>
    </row>
    <row r="65" spans="1:8" ht="15" customHeight="1">
      <c r="A65" s="157">
        <v>12</v>
      </c>
      <c r="B65" s="252" t="s">
        <v>160</v>
      </c>
      <c r="C65" s="118">
        <v>150.69999999999999</v>
      </c>
      <c r="D65" s="118">
        <v>0</v>
      </c>
      <c r="E65" s="118">
        <v>0</v>
      </c>
      <c r="F65" s="118">
        <v>0</v>
      </c>
      <c r="G65" s="118">
        <v>150.69999999999999</v>
      </c>
      <c r="H65" s="118">
        <v>0</v>
      </c>
    </row>
    <row r="66" spans="1:8" ht="15" customHeight="1">
      <c r="A66" s="157"/>
      <c r="B66" s="252"/>
      <c r="C66" s="118"/>
      <c r="D66" s="118"/>
      <c r="E66" s="118"/>
      <c r="F66" s="118"/>
      <c r="G66" s="118"/>
      <c r="H66" s="118"/>
    </row>
    <row r="67" spans="1:8" ht="15" customHeight="1">
      <c r="A67" s="157">
        <v>13</v>
      </c>
      <c r="B67" s="252" t="s">
        <v>161</v>
      </c>
      <c r="C67" s="118">
        <v>126.1</v>
      </c>
      <c r="D67" s="118">
        <v>0</v>
      </c>
      <c r="E67" s="118">
        <v>0</v>
      </c>
      <c r="F67" s="118">
        <v>0</v>
      </c>
      <c r="G67" s="118">
        <v>126.1</v>
      </c>
      <c r="H67" s="118">
        <v>0</v>
      </c>
    </row>
    <row r="68" spans="1:8" ht="15" customHeight="1">
      <c r="A68" s="157"/>
      <c r="B68" s="252"/>
      <c r="C68" s="118"/>
      <c r="D68" s="118"/>
      <c r="E68" s="118"/>
      <c r="F68" s="118"/>
      <c r="G68" s="118"/>
      <c r="H68" s="118"/>
    </row>
    <row r="69" spans="1:8" ht="15" customHeight="1">
      <c r="A69" s="157">
        <v>14</v>
      </c>
      <c r="B69" s="252" t="s">
        <v>162</v>
      </c>
      <c r="C69" s="118">
        <v>138.19999999999999</v>
      </c>
      <c r="D69" s="118">
        <v>0</v>
      </c>
      <c r="E69" s="118">
        <v>0</v>
      </c>
      <c r="F69" s="118">
        <v>0</v>
      </c>
      <c r="G69" s="118">
        <v>138.19999999999999</v>
      </c>
      <c r="H69" s="118">
        <v>0</v>
      </c>
    </row>
    <row r="70" spans="1:8" ht="15" customHeight="1">
      <c r="A70" s="157"/>
      <c r="B70" s="252"/>
      <c r="C70" s="118"/>
      <c r="D70" s="118"/>
      <c r="E70" s="118"/>
      <c r="F70" s="118"/>
      <c r="G70" s="118"/>
      <c r="H70" s="118"/>
    </row>
    <row r="71" spans="1:8" ht="15" customHeight="1">
      <c r="A71" s="157">
        <v>15</v>
      </c>
      <c r="B71" s="252" t="s">
        <v>163</v>
      </c>
      <c r="C71" s="118">
        <v>7777.5</v>
      </c>
      <c r="D71" s="118">
        <v>1658.4</v>
      </c>
      <c r="E71" s="118">
        <v>0</v>
      </c>
      <c r="F71" s="118">
        <v>2067.3000000000002</v>
      </c>
      <c r="G71" s="118">
        <v>3930.3</v>
      </c>
      <c r="H71" s="118">
        <v>121.5</v>
      </c>
    </row>
    <row r="72" spans="1:8" ht="15" customHeight="1">
      <c r="A72" s="157"/>
      <c r="B72" s="252"/>
      <c r="C72" s="118"/>
      <c r="D72" s="118"/>
      <c r="E72" s="118"/>
      <c r="F72" s="118"/>
      <c r="G72" s="118"/>
      <c r="H72" s="118"/>
    </row>
    <row r="73" spans="1:8" s="241" customFormat="1" ht="20.100000000000001" customHeight="1">
      <c r="A73" s="160">
        <v>16</v>
      </c>
      <c r="B73" s="268" t="s">
        <v>164</v>
      </c>
      <c r="C73" s="127">
        <v>19675.199999999997</v>
      </c>
      <c r="D73" s="127">
        <v>4190.8</v>
      </c>
      <c r="E73" s="127">
        <v>0</v>
      </c>
      <c r="F73" s="127">
        <v>4184.5</v>
      </c>
      <c r="G73" s="127">
        <v>11178.4</v>
      </c>
      <c r="H73" s="127">
        <v>121.5</v>
      </c>
    </row>
    <row r="74" spans="1:8" ht="15.75" customHeight="1">
      <c r="A74" s="158"/>
      <c r="C74" s="269"/>
      <c r="D74" s="269"/>
      <c r="E74" s="269"/>
      <c r="F74" s="269"/>
      <c r="G74" s="269"/>
    </row>
    <row r="75" spans="1:8" ht="15.75" customHeight="1">
      <c r="A75" s="98" t="s">
        <v>631</v>
      </c>
      <c r="C75" s="270"/>
      <c r="D75" s="270"/>
      <c r="E75" s="270"/>
      <c r="F75" s="270"/>
      <c r="G75" s="270"/>
    </row>
    <row r="76" spans="1:8" ht="15.75" customHeight="1">
      <c r="C76" s="269"/>
      <c r="D76" s="269"/>
      <c r="E76" s="269"/>
      <c r="F76" s="269"/>
      <c r="G76" s="269"/>
    </row>
    <row r="77" spans="1:8" ht="15.75" customHeight="1">
      <c r="C77" s="270"/>
      <c r="D77" s="270"/>
      <c r="E77" s="270"/>
      <c r="F77" s="270"/>
      <c r="G77" s="270"/>
    </row>
    <row r="78" spans="1:8" ht="15.75" customHeight="1">
      <c r="C78" s="259"/>
      <c r="D78" s="259"/>
      <c r="E78" s="259"/>
      <c r="F78" s="259"/>
      <c r="G78" s="259"/>
    </row>
    <row r="79" spans="1:8" ht="15.75" customHeight="1">
      <c r="C79" s="259"/>
      <c r="D79" s="259"/>
      <c r="E79" s="259"/>
      <c r="F79" s="259"/>
      <c r="G79" s="259"/>
    </row>
    <row r="80" spans="1:8" ht="15.75" customHeight="1">
      <c r="C80" s="259"/>
      <c r="D80" s="259"/>
      <c r="E80" s="259"/>
      <c r="F80" s="259"/>
      <c r="G80" s="259"/>
    </row>
    <row r="81" spans="1:7" ht="15.75" customHeight="1">
      <c r="A81" s="271"/>
      <c r="B81" s="272"/>
      <c r="C81" s="259"/>
      <c r="D81" s="259"/>
      <c r="E81" s="259"/>
      <c r="F81" s="259"/>
      <c r="G81" s="259"/>
    </row>
    <row r="82" spans="1:7" ht="15.75" customHeight="1">
      <c r="B82" s="272"/>
      <c r="C82" s="259"/>
      <c r="D82" s="259"/>
      <c r="E82" s="259"/>
      <c r="F82" s="259"/>
      <c r="G82" s="259"/>
    </row>
    <row r="83" spans="1:7" ht="15.75" customHeight="1">
      <c r="C83" s="262"/>
      <c r="D83" s="262"/>
      <c r="E83" s="262"/>
      <c r="F83" s="262"/>
      <c r="G83" s="262"/>
    </row>
    <row r="84" spans="1:7" s="275" customFormat="1" ht="15.75" customHeight="1">
      <c r="A84" s="273"/>
      <c r="B84" s="273"/>
      <c r="C84" s="274"/>
      <c r="D84" s="274"/>
      <c r="E84" s="274"/>
      <c r="F84" s="274"/>
      <c r="G84" s="274"/>
    </row>
    <row r="85" spans="1:7" ht="15.75" customHeight="1">
      <c r="A85" s="276"/>
      <c r="B85" s="276"/>
      <c r="C85" s="276"/>
      <c r="D85" s="277"/>
      <c r="E85" s="262"/>
      <c r="F85" s="262"/>
      <c r="G85" s="276"/>
    </row>
    <row r="86" spans="1:7" ht="15.75" customHeight="1">
      <c r="A86" s="275"/>
      <c r="B86" s="274"/>
      <c r="C86" s="262"/>
      <c r="D86" s="262"/>
      <c r="E86" s="262"/>
      <c r="F86" s="262"/>
      <c r="G86" s="262"/>
    </row>
    <row r="87" spans="1:7" ht="15.75" customHeight="1">
      <c r="B87" s="262"/>
      <c r="C87" s="262"/>
      <c r="D87" s="262"/>
      <c r="E87" s="262"/>
      <c r="F87" s="262"/>
      <c r="G87" s="262"/>
    </row>
    <row r="88" spans="1:7" ht="15.75" customHeight="1">
      <c r="B88" s="262"/>
      <c r="C88" s="262"/>
      <c r="D88" s="262"/>
      <c r="E88" s="262"/>
      <c r="F88" s="262"/>
      <c r="G88" s="262"/>
    </row>
    <row r="89" spans="1:7" ht="15.75" customHeight="1">
      <c r="B89" s="262"/>
      <c r="C89" s="262"/>
      <c r="D89" s="262"/>
      <c r="E89" s="262"/>
      <c r="F89" s="262"/>
      <c r="G89" s="262"/>
    </row>
    <row r="90" spans="1:7" ht="15.75" customHeight="1">
      <c r="B90" s="262"/>
      <c r="C90" s="262"/>
      <c r="D90" s="262"/>
      <c r="E90" s="262"/>
      <c r="F90" s="262"/>
      <c r="G90" s="262"/>
    </row>
    <row r="91" spans="1:7" ht="15.75" customHeight="1">
      <c r="B91" s="262"/>
      <c r="C91" s="262"/>
      <c r="D91" s="262"/>
      <c r="E91" s="262"/>
      <c r="F91" s="262"/>
      <c r="G91" s="262"/>
    </row>
    <row r="92" spans="1:7" ht="15.75" customHeight="1">
      <c r="B92" s="262"/>
      <c r="C92" s="262"/>
      <c r="D92" s="262"/>
      <c r="E92" s="262"/>
      <c r="F92" s="262"/>
      <c r="G92" s="262"/>
    </row>
    <row r="93" spans="1:7" ht="15.75" customHeight="1">
      <c r="B93" s="262"/>
      <c r="C93" s="262"/>
      <c r="D93" s="262"/>
      <c r="E93" s="262"/>
      <c r="F93" s="262"/>
      <c r="G93" s="262"/>
    </row>
    <row r="94" spans="1:7" ht="15.75" customHeight="1">
      <c r="B94" s="262"/>
      <c r="C94" s="262"/>
      <c r="D94" s="262"/>
      <c r="E94" s="262"/>
      <c r="F94" s="262"/>
      <c r="G94" s="262"/>
    </row>
    <row r="95" spans="1:7" ht="15.75" customHeight="1">
      <c r="B95" s="262"/>
      <c r="C95" s="262"/>
      <c r="D95" s="262"/>
      <c r="E95" s="262"/>
      <c r="F95" s="262"/>
      <c r="G95" s="262"/>
    </row>
    <row r="96" spans="1:7" ht="15.75" customHeight="1">
      <c r="B96" s="262"/>
      <c r="C96" s="262"/>
      <c r="D96" s="262"/>
      <c r="E96" s="262"/>
      <c r="F96" s="262"/>
      <c r="G96" s="262"/>
    </row>
    <row r="97" spans="2:7" ht="15.75" customHeight="1">
      <c r="B97" s="262"/>
      <c r="C97" s="262"/>
      <c r="D97" s="262"/>
      <c r="E97" s="262"/>
      <c r="F97" s="262"/>
      <c r="G97" s="262"/>
    </row>
    <row r="98" spans="2:7" ht="15.75" customHeight="1">
      <c r="B98" s="262"/>
      <c r="C98" s="262"/>
      <c r="D98" s="262"/>
      <c r="E98" s="262"/>
      <c r="F98" s="262"/>
      <c r="G98" s="262"/>
    </row>
    <row r="99" spans="2:7" ht="15.75" customHeight="1">
      <c r="B99" s="262"/>
      <c r="C99" s="262"/>
      <c r="D99" s="262"/>
      <c r="E99" s="262"/>
      <c r="F99" s="262"/>
      <c r="G99" s="262"/>
    </row>
    <row r="100" spans="2:7" ht="15.75" customHeight="1">
      <c r="B100" s="262"/>
      <c r="C100" s="262"/>
      <c r="D100" s="262"/>
      <c r="E100" s="262"/>
      <c r="F100" s="262"/>
      <c r="G100" s="262"/>
    </row>
    <row r="101" spans="2:7" ht="15.75" customHeight="1">
      <c r="B101" s="262"/>
      <c r="C101" s="262"/>
      <c r="D101" s="262"/>
      <c r="E101" s="262"/>
      <c r="F101" s="262"/>
      <c r="G101" s="262"/>
    </row>
    <row r="102" spans="2:7" ht="15.75" customHeight="1">
      <c r="B102" s="262"/>
      <c r="C102" s="262"/>
      <c r="D102" s="262"/>
      <c r="E102" s="262"/>
      <c r="F102" s="262"/>
      <c r="G102" s="262"/>
    </row>
    <row r="103" spans="2:7" ht="15.75" customHeight="1">
      <c r="B103" s="262"/>
      <c r="C103" s="262"/>
      <c r="D103" s="262"/>
      <c r="E103" s="262"/>
      <c r="F103" s="262"/>
      <c r="G103" s="262"/>
    </row>
    <row r="104" spans="2:7" ht="15.75" customHeight="1">
      <c r="B104" s="262"/>
      <c r="C104" s="262"/>
      <c r="D104" s="262"/>
      <c r="E104" s="262"/>
      <c r="F104" s="262"/>
      <c r="G104" s="262"/>
    </row>
    <row r="105" spans="2:7" ht="15.75" customHeight="1">
      <c r="B105" s="262"/>
      <c r="C105" s="262"/>
      <c r="D105" s="262"/>
      <c r="E105" s="262"/>
      <c r="F105" s="262"/>
      <c r="G105" s="262"/>
    </row>
    <row r="106" spans="2:7" ht="15.75" customHeight="1">
      <c r="B106" s="262"/>
      <c r="C106" s="262"/>
      <c r="D106" s="262"/>
      <c r="E106" s="262"/>
      <c r="F106" s="262"/>
      <c r="G106" s="262"/>
    </row>
    <row r="107" spans="2:7" ht="15.75" customHeight="1">
      <c r="B107" s="262"/>
      <c r="C107" s="262"/>
      <c r="D107" s="262"/>
      <c r="E107" s="262"/>
      <c r="F107" s="262"/>
      <c r="G107" s="262"/>
    </row>
    <row r="108" spans="2:7" ht="15.75" customHeight="1">
      <c r="B108" s="262"/>
      <c r="C108" s="262"/>
      <c r="D108" s="262"/>
      <c r="E108" s="262"/>
      <c r="F108" s="262"/>
      <c r="G108" s="262"/>
    </row>
    <row r="109" spans="2:7" ht="15.75" customHeight="1">
      <c r="B109" s="262"/>
      <c r="C109" s="262"/>
      <c r="D109" s="262"/>
      <c r="E109" s="262"/>
      <c r="F109" s="262"/>
      <c r="G109" s="262"/>
    </row>
    <row r="110" spans="2:7" ht="15.75" customHeight="1">
      <c r="B110" s="262"/>
      <c r="C110" s="262"/>
      <c r="D110" s="262"/>
      <c r="E110" s="262"/>
      <c r="F110" s="262"/>
      <c r="G110" s="262"/>
    </row>
    <row r="111" spans="2:7" ht="15.75" customHeight="1">
      <c r="B111" s="262"/>
      <c r="C111" s="262"/>
      <c r="D111" s="262"/>
      <c r="E111" s="262"/>
      <c r="F111" s="262"/>
      <c r="G111" s="262"/>
    </row>
    <row r="112" spans="2:7" ht="15.75" customHeight="1">
      <c r="B112" s="262"/>
      <c r="C112" s="262"/>
      <c r="D112" s="262"/>
      <c r="E112" s="262"/>
      <c r="F112" s="262"/>
      <c r="G112" s="262"/>
    </row>
    <row r="113" spans="2:7" ht="15.75" customHeight="1">
      <c r="B113" s="262"/>
      <c r="C113" s="262"/>
      <c r="D113" s="262"/>
      <c r="E113" s="262"/>
      <c r="F113" s="262"/>
      <c r="G113" s="262"/>
    </row>
    <row r="114" spans="2:7" ht="15.75" customHeight="1">
      <c r="B114" s="262"/>
      <c r="C114" s="262"/>
      <c r="D114" s="262"/>
      <c r="E114" s="262"/>
      <c r="F114" s="262"/>
      <c r="G114" s="262"/>
    </row>
    <row r="115" spans="2:7" ht="15.75" customHeight="1">
      <c r="B115" s="262"/>
      <c r="C115" s="262"/>
      <c r="D115" s="262"/>
      <c r="E115" s="262"/>
      <c r="F115" s="262"/>
      <c r="G115" s="262"/>
    </row>
    <row r="116" spans="2:7" ht="15.75" customHeight="1">
      <c r="B116" s="262"/>
      <c r="C116" s="262"/>
      <c r="D116" s="262"/>
      <c r="E116" s="262"/>
      <c r="F116" s="262"/>
      <c r="G116" s="262"/>
    </row>
    <row r="117" spans="2:7" ht="15.75" customHeight="1">
      <c r="B117" s="262"/>
      <c r="C117" s="262"/>
      <c r="D117" s="262"/>
      <c r="E117" s="262"/>
      <c r="F117" s="262"/>
      <c r="G117" s="262"/>
    </row>
    <row r="118" spans="2:7" ht="15.75" customHeight="1">
      <c r="B118" s="262"/>
      <c r="C118" s="262"/>
      <c r="D118" s="262"/>
      <c r="E118" s="262"/>
      <c r="F118" s="262"/>
      <c r="G118" s="262"/>
    </row>
    <row r="119" spans="2:7" ht="15.75" customHeight="1">
      <c r="B119" s="262"/>
      <c r="C119" s="262"/>
      <c r="D119" s="262"/>
      <c r="E119" s="262"/>
      <c r="F119" s="262"/>
      <c r="G119" s="262"/>
    </row>
    <row r="120" spans="2:7" ht="15.75" customHeight="1">
      <c r="B120" s="262"/>
      <c r="C120" s="262"/>
      <c r="D120" s="262"/>
      <c r="E120" s="262"/>
      <c r="F120" s="262"/>
      <c r="G120" s="262"/>
    </row>
    <row r="121" spans="2:7" ht="15.75" customHeight="1">
      <c r="B121" s="262"/>
      <c r="C121" s="262"/>
      <c r="D121" s="262"/>
      <c r="E121" s="262"/>
      <c r="F121" s="262"/>
      <c r="G121" s="262"/>
    </row>
    <row r="122" spans="2:7" ht="15.75" customHeight="1">
      <c r="B122" s="262"/>
      <c r="C122" s="262"/>
      <c r="D122" s="262"/>
      <c r="E122" s="262"/>
      <c r="F122" s="262"/>
      <c r="G122" s="262"/>
    </row>
    <row r="123" spans="2:7" ht="15.75" customHeight="1">
      <c r="B123" s="262"/>
      <c r="C123" s="262"/>
      <c r="D123" s="262"/>
      <c r="E123" s="262"/>
      <c r="F123" s="262"/>
      <c r="G123" s="262"/>
    </row>
    <row r="124" spans="2:7" ht="15.75" customHeight="1">
      <c r="B124" s="262"/>
      <c r="C124" s="262"/>
      <c r="D124" s="262"/>
      <c r="E124" s="262"/>
      <c r="F124" s="262"/>
      <c r="G124" s="262"/>
    </row>
    <row r="125" spans="2:7" ht="15.75" customHeight="1">
      <c r="B125" s="262"/>
      <c r="C125" s="262"/>
      <c r="D125" s="262"/>
      <c r="E125" s="262"/>
      <c r="F125" s="262"/>
      <c r="G125" s="262"/>
    </row>
    <row r="126" spans="2:7" ht="15.75" customHeight="1">
      <c r="B126" s="262"/>
      <c r="C126" s="262"/>
      <c r="D126" s="262"/>
      <c r="E126" s="262"/>
      <c r="F126" s="262"/>
      <c r="G126" s="262"/>
    </row>
    <row r="127" spans="2:7" ht="15.75" customHeight="1">
      <c r="B127" s="262"/>
      <c r="C127" s="262"/>
      <c r="D127" s="262"/>
      <c r="E127" s="262"/>
      <c r="F127" s="262"/>
      <c r="G127" s="262"/>
    </row>
    <row r="128" spans="2:7" ht="15.75" customHeight="1">
      <c r="B128" s="262"/>
      <c r="C128" s="262"/>
      <c r="D128" s="262"/>
      <c r="E128" s="262"/>
      <c r="F128" s="262"/>
      <c r="G128" s="262"/>
    </row>
    <row r="129" spans="2:7" ht="15.75" customHeight="1">
      <c r="B129" s="262"/>
      <c r="C129" s="262"/>
      <c r="D129" s="262"/>
      <c r="E129" s="262"/>
      <c r="F129" s="262"/>
      <c r="G129" s="262"/>
    </row>
    <row r="130" spans="2:7" ht="15.75" customHeight="1">
      <c r="B130" s="262"/>
      <c r="C130" s="262"/>
      <c r="D130" s="262"/>
      <c r="E130" s="262"/>
      <c r="F130" s="262"/>
      <c r="G130" s="262"/>
    </row>
    <row r="131" spans="2:7" ht="15.75" customHeight="1">
      <c r="B131" s="262"/>
      <c r="C131" s="262"/>
      <c r="D131" s="262"/>
      <c r="E131" s="262"/>
      <c r="F131" s="262"/>
      <c r="G131" s="262"/>
    </row>
    <row r="132" spans="2:7" ht="15.75" customHeight="1">
      <c r="B132" s="262"/>
      <c r="C132" s="262"/>
      <c r="D132" s="262"/>
      <c r="E132" s="262"/>
      <c r="F132" s="262"/>
      <c r="G132" s="262"/>
    </row>
    <row r="133" spans="2:7" ht="15.75" customHeight="1">
      <c r="B133" s="262"/>
      <c r="C133" s="262"/>
      <c r="D133" s="262"/>
      <c r="E133" s="262"/>
      <c r="F133" s="262"/>
      <c r="G133" s="262"/>
    </row>
    <row r="134" spans="2:7" ht="15.75" customHeight="1">
      <c r="B134" s="262"/>
      <c r="C134" s="262"/>
      <c r="D134" s="262"/>
      <c r="E134" s="262"/>
      <c r="F134" s="262"/>
      <c r="G134" s="262"/>
    </row>
    <row r="135" spans="2:7" ht="15.75" customHeight="1">
      <c r="B135" s="262"/>
      <c r="C135" s="262"/>
      <c r="D135" s="262"/>
      <c r="E135" s="262"/>
      <c r="F135" s="262"/>
      <c r="G135" s="262"/>
    </row>
    <row r="136" spans="2:7" ht="15.75" customHeight="1">
      <c r="B136" s="262"/>
      <c r="C136" s="262"/>
      <c r="D136" s="262"/>
      <c r="E136" s="262"/>
      <c r="F136" s="262"/>
      <c r="G136" s="262"/>
    </row>
    <row r="137" spans="2:7" ht="15.75" customHeight="1">
      <c r="B137" s="262"/>
      <c r="C137" s="262"/>
      <c r="D137" s="262"/>
      <c r="E137" s="262"/>
      <c r="F137" s="262"/>
      <c r="G137" s="262"/>
    </row>
    <row r="138" spans="2:7" ht="15.75" customHeight="1">
      <c r="B138" s="262"/>
      <c r="C138" s="262"/>
      <c r="D138" s="262"/>
      <c r="E138" s="262"/>
      <c r="F138" s="262"/>
      <c r="G138" s="262"/>
    </row>
    <row r="139" spans="2:7" ht="15.75" customHeight="1">
      <c r="B139" s="262"/>
      <c r="C139" s="262"/>
      <c r="D139" s="262"/>
      <c r="E139" s="262"/>
      <c r="F139" s="262"/>
      <c r="G139" s="262"/>
    </row>
    <row r="140" spans="2:7" ht="15.75" customHeight="1">
      <c r="B140" s="262"/>
      <c r="C140" s="262"/>
      <c r="D140" s="262"/>
      <c r="E140" s="262"/>
      <c r="F140" s="262"/>
      <c r="G140" s="262"/>
    </row>
    <row r="141" spans="2:7" ht="15.75" customHeight="1">
      <c r="B141" s="262"/>
      <c r="C141" s="262"/>
      <c r="D141" s="262"/>
      <c r="E141" s="262"/>
      <c r="F141" s="262"/>
      <c r="G141" s="262"/>
    </row>
    <row r="142" spans="2:7" ht="15.75" customHeight="1">
      <c r="B142" s="262"/>
      <c r="C142" s="262"/>
      <c r="D142" s="262"/>
      <c r="E142" s="262"/>
      <c r="F142" s="262"/>
      <c r="G142" s="262"/>
    </row>
    <row r="143" spans="2:7" ht="15.75" customHeight="1">
      <c r="B143" s="262"/>
      <c r="C143" s="262"/>
      <c r="D143" s="262"/>
      <c r="E143" s="262"/>
      <c r="F143" s="262"/>
      <c r="G143" s="262"/>
    </row>
    <row r="144" spans="2:7" ht="15.75" customHeight="1">
      <c r="B144" s="262"/>
      <c r="C144" s="262"/>
      <c r="D144" s="262"/>
      <c r="E144" s="262"/>
      <c r="F144" s="262"/>
      <c r="G144" s="262"/>
    </row>
    <row r="145" spans="2:7" ht="15.75" customHeight="1">
      <c r="B145" s="262"/>
      <c r="C145" s="262"/>
      <c r="D145" s="262"/>
      <c r="E145" s="262"/>
      <c r="F145" s="262"/>
      <c r="G145" s="262"/>
    </row>
    <row r="146" spans="2:7" ht="15.75" customHeight="1">
      <c r="B146" s="262"/>
      <c r="C146" s="262"/>
      <c r="D146" s="262"/>
      <c r="E146" s="262"/>
      <c r="F146" s="262"/>
      <c r="G146" s="262"/>
    </row>
    <row r="147" spans="2:7" ht="15.75" customHeight="1">
      <c r="B147" s="262"/>
      <c r="C147" s="262"/>
      <c r="D147" s="262"/>
      <c r="E147" s="262"/>
      <c r="F147" s="262"/>
      <c r="G147" s="262"/>
    </row>
    <row r="148" spans="2:7">
      <c r="B148" s="262"/>
      <c r="C148" s="262"/>
      <c r="D148" s="262"/>
      <c r="E148" s="262"/>
      <c r="F148" s="262"/>
      <c r="G148" s="262"/>
    </row>
    <row r="149" spans="2:7">
      <c r="B149" s="262"/>
      <c r="C149" s="262"/>
      <c r="D149" s="262"/>
      <c r="E149" s="262"/>
      <c r="F149" s="262"/>
      <c r="G149" s="262"/>
    </row>
    <row r="150" spans="2:7">
      <c r="B150" s="262"/>
      <c r="C150" s="262"/>
      <c r="D150" s="262"/>
      <c r="E150" s="262"/>
      <c r="F150" s="262"/>
      <c r="G150" s="262"/>
    </row>
    <row r="151" spans="2:7">
      <c r="B151" s="262"/>
      <c r="C151" s="262"/>
      <c r="D151" s="262"/>
      <c r="E151" s="262"/>
      <c r="F151" s="262"/>
      <c r="G151" s="262"/>
    </row>
    <row r="152" spans="2:7">
      <c r="B152" s="262"/>
      <c r="C152" s="262"/>
      <c r="D152" s="262"/>
      <c r="E152" s="262"/>
      <c r="F152" s="262"/>
      <c r="G152" s="262"/>
    </row>
    <row r="153" spans="2:7">
      <c r="B153" s="262"/>
      <c r="C153" s="262"/>
      <c r="D153" s="262"/>
      <c r="E153" s="262"/>
      <c r="F153" s="262"/>
      <c r="G153" s="262"/>
    </row>
    <row r="154" spans="2:7">
      <c r="B154" s="262"/>
      <c r="C154" s="262"/>
      <c r="D154" s="262"/>
      <c r="E154" s="262"/>
      <c r="F154" s="262"/>
      <c r="G154" s="262"/>
    </row>
    <row r="155" spans="2:7">
      <c r="B155" s="262"/>
      <c r="C155" s="262"/>
      <c r="D155" s="262"/>
      <c r="E155" s="262"/>
      <c r="F155" s="262"/>
      <c r="G155" s="262"/>
    </row>
    <row r="156" spans="2:7">
      <c r="B156" s="262"/>
      <c r="C156" s="262"/>
      <c r="D156" s="262"/>
      <c r="E156" s="262"/>
      <c r="F156" s="262"/>
      <c r="G156" s="262"/>
    </row>
    <row r="157" spans="2:7">
      <c r="B157" s="262"/>
      <c r="C157" s="262"/>
      <c r="D157" s="262"/>
      <c r="E157" s="262"/>
      <c r="F157" s="262"/>
      <c r="G157" s="262"/>
    </row>
    <row r="158" spans="2:7">
      <c r="B158" s="262"/>
      <c r="C158" s="262"/>
      <c r="D158" s="262"/>
      <c r="E158" s="262"/>
      <c r="F158" s="262"/>
      <c r="G158" s="262"/>
    </row>
    <row r="159" spans="2:7">
      <c r="B159" s="262"/>
      <c r="C159" s="262"/>
      <c r="D159" s="262"/>
      <c r="E159" s="262"/>
      <c r="F159" s="262"/>
      <c r="G159" s="262"/>
    </row>
    <row r="160" spans="2:7">
      <c r="B160" s="262"/>
      <c r="C160" s="262"/>
      <c r="D160" s="262"/>
      <c r="E160" s="262"/>
      <c r="F160" s="262"/>
      <c r="G160" s="262"/>
    </row>
    <row r="161" spans="2:7">
      <c r="B161" s="262"/>
      <c r="C161" s="262"/>
      <c r="D161" s="262"/>
      <c r="E161" s="262"/>
      <c r="F161" s="262"/>
      <c r="G161" s="262"/>
    </row>
    <row r="162" spans="2:7">
      <c r="B162" s="262"/>
      <c r="C162" s="262"/>
      <c r="D162" s="262"/>
      <c r="E162" s="262"/>
      <c r="F162" s="262"/>
      <c r="G162" s="262"/>
    </row>
    <row r="163" spans="2:7">
      <c r="B163" s="262"/>
      <c r="C163" s="262"/>
      <c r="D163" s="262"/>
      <c r="E163" s="262"/>
      <c r="F163" s="262"/>
      <c r="G163" s="262"/>
    </row>
    <row r="164" spans="2:7">
      <c r="B164" s="262"/>
      <c r="C164" s="262"/>
      <c r="D164" s="262"/>
      <c r="E164" s="262"/>
      <c r="F164" s="262"/>
      <c r="G164" s="262"/>
    </row>
    <row r="165" spans="2:7">
      <c r="B165" s="262"/>
      <c r="C165" s="262"/>
      <c r="D165" s="262"/>
      <c r="E165" s="262"/>
      <c r="F165" s="262"/>
      <c r="G165" s="262"/>
    </row>
    <row r="166" spans="2:7">
      <c r="B166" s="262"/>
      <c r="C166" s="262"/>
      <c r="D166" s="262"/>
      <c r="E166" s="262"/>
      <c r="F166" s="262"/>
      <c r="G166" s="262"/>
    </row>
    <row r="167" spans="2:7">
      <c r="B167" s="262"/>
      <c r="C167" s="262"/>
      <c r="D167" s="262"/>
      <c r="E167" s="262"/>
      <c r="F167" s="262"/>
      <c r="G167" s="262"/>
    </row>
    <row r="168" spans="2:7">
      <c r="B168" s="262"/>
      <c r="C168" s="262"/>
      <c r="D168" s="262"/>
      <c r="E168" s="262"/>
      <c r="F168" s="262"/>
      <c r="G168" s="262"/>
    </row>
    <row r="169" spans="2:7">
      <c r="B169" s="262"/>
      <c r="C169" s="262"/>
      <c r="D169" s="262"/>
      <c r="E169" s="262"/>
      <c r="F169" s="262"/>
      <c r="G169" s="262"/>
    </row>
    <row r="170" spans="2:7">
      <c r="B170" s="262"/>
      <c r="C170" s="262"/>
      <c r="D170" s="262"/>
      <c r="E170" s="262"/>
      <c r="F170" s="262"/>
      <c r="G170" s="262"/>
    </row>
    <row r="171" spans="2:7">
      <c r="B171" s="262"/>
      <c r="C171" s="262"/>
      <c r="D171" s="262"/>
      <c r="E171" s="262"/>
      <c r="F171" s="262"/>
      <c r="G171" s="262"/>
    </row>
    <row r="172" spans="2:7">
      <c r="B172" s="262"/>
      <c r="C172" s="262"/>
      <c r="D172" s="262"/>
      <c r="E172" s="262"/>
      <c r="F172" s="262"/>
      <c r="G172" s="262"/>
    </row>
    <row r="173" spans="2:7">
      <c r="B173" s="262"/>
      <c r="C173" s="262"/>
      <c r="D173" s="262"/>
      <c r="E173" s="262"/>
      <c r="F173" s="262"/>
      <c r="G173" s="262"/>
    </row>
    <row r="174" spans="2:7">
      <c r="B174" s="262"/>
      <c r="C174" s="262"/>
      <c r="D174" s="262"/>
      <c r="E174" s="262"/>
      <c r="F174" s="262"/>
      <c r="G174" s="262"/>
    </row>
    <row r="175" spans="2:7">
      <c r="B175" s="262"/>
      <c r="C175" s="262"/>
      <c r="D175" s="262"/>
      <c r="E175" s="262"/>
      <c r="F175" s="262"/>
      <c r="G175" s="262"/>
    </row>
    <row r="176" spans="2:7">
      <c r="B176" s="262"/>
      <c r="C176" s="262"/>
      <c r="D176" s="262"/>
      <c r="E176" s="262"/>
      <c r="F176" s="262"/>
      <c r="G176" s="262"/>
    </row>
    <row r="177" spans="2:7">
      <c r="B177" s="262"/>
      <c r="C177" s="262"/>
      <c r="D177" s="262"/>
      <c r="E177" s="262"/>
      <c r="F177" s="262"/>
      <c r="G177" s="262"/>
    </row>
    <row r="178" spans="2:7">
      <c r="B178" s="262"/>
      <c r="C178" s="262"/>
      <c r="D178" s="262"/>
      <c r="E178" s="262"/>
      <c r="F178" s="262"/>
      <c r="G178" s="262"/>
    </row>
    <row r="179" spans="2:7">
      <c r="B179" s="262"/>
      <c r="C179" s="262"/>
      <c r="D179" s="262"/>
      <c r="E179" s="262"/>
      <c r="F179" s="262"/>
      <c r="G179" s="262"/>
    </row>
    <row r="180" spans="2:7">
      <c r="B180" s="262"/>
      <c r="C180" s="262"/>
      <c r="D180" s="262"/>
      <c r="E180" s="262"/>
      <c r="F180" s="262"/>
      <c r="G180" s="262"/>
    </row>
    <row r="181" spans="2:7">
      <c r="B181" s="262"/>
      <c r="C181" s="262"/>
      <c r="D181" s="262"/>
      <c r="E181" s="262"/>
      <c r="F181" s="262"/>
      <c r="G181" s="262"/>
    </row>
    <row r="182" spans="2:7">
      <c r="B182" s="262"/>
      <c r="C182" s="262"/>
      <c r="D182" s="262"/>
      <c r="E182" s="262"/>
      <c r="F182" s="262"/>
      <c r="G182" s="262"/>
    </row>
    <row r="183" spans="2:7">
      <c r="B183" s="262"/>
      <c r="C183" s="262"/>
      <c r="D183" s="262"/>
      <c r="E183" s="262"/>
      <c r="F183" s="262"/>
      <c r="G183" s="262"/>
    </row>
    <row r="184" spans="2:7">
      <c r="B184" s="262"/>
      <c r="C184" s="262"/>
      <c r="D184" s="262"/>
      <c r="E184" s="262"/>
      <c r="F184" s="262"/>
      <c r="G184" s="262"/>
    </row>
    <row r="185" spans="2:7">
      <c r="B185" s="262"/>
      <c r="C185" s="262"/>
      <c r="D185" s="262"/>
      <c r="E185" s="262"/>
      <c r="F185" s="262"/>
      <c r="G185" s="262"/>
    </row>
    <row r="186" spans="2:7">
      <c r="B186" s="262"/>
      <c r="C186" s="262"/>
      <c r="D186" s="262"/>
      <c r="E186" s="262"/>
      <c r="F186" s="262"/>
      <c r="G186" s="262"/>
    </row>
    <row r="187" spans="2:7">
      <c r="B187" s="262"/>
      <c r="C187" s="262"/>
      <c r="D187" s="262"/>
      <c r="E187" s="262"/>
      <c r="F187" s="262"/>
      <c r="G187" s="262"/>
    </row>
    <row r="188" spans="2:7">
      <c r="B188" s="262"/>
      <c r="C188" s="262"/>
      <c r="D188" s="262"/>
      <c r="E188" s="262"/>
      <c r="F188" s="262"/>
      <c r="G188" s="262"/>
    </row>
    <row r="189" spans="2:7">
      <c r="B189" s="262"/>
      <c r="C189" s="262"/>
      <c r="D189" s="262"/>
      <c r="E189" s="262"/>
      <c r="F189" s="262"/>
      <c r="G189" s="262"/>
    </row>
    <row r="190" spans="2:7">
      <c r="B190" s="262"/>
      <c r="C190" s="262"/>
      <c r="D190" s="262"/>
      <c r="E190" s="262"/>
      <c r="F190" s="262"/>
      <c r="G190" s="262"/>
    </row>
    <row r="191" spans="2:7">
      <c r="B191" s="262"/>
      <c r="C191" s="262"/>
      <c r="D191" s="262"/>
      <c r="E191" s="262"/>
      <c r="F191" s="262"/>
      <c r="G191" s="262"/>
    </row>
    <row r="192" spans="2:7">
      <c r="B192" s="262"/>
      <c r="C192" s="262"/>
      <c r="D192" s="262"/>
      <c r="E192" s="262"/>
      <c r="F192" s="262"/>
      <c r="G192" s="262"/>
    </row>
    <row r="193" spans="2:7">
      <c r="B193" s="262"/>
      <c r="C193" s="262"/>
      <c r="D193" s="262"/>
      <c r="E193" s="262"/>
      <c r="F193" s="262"/>
      <c r="G193" s="262"/>
    </row>
    <row r="194" spans="2:7">
      <c r="B194" s="262"/>
      <c r="C194" s="262"/>
      <c r="D194" s="262"/>
      <c r="E194" s="262"/>
      <c r="F194" s="262"/>
      <c r="G194" s="262"/>
    </row>
    <row r="195" spans="2:7">
      <c r="B195" s="262"/>
      <c r="C195" s="262"/>
      <c r="D195" s="262"/>
      <c r="E195" s="262"/>
      <c r="F195" s="262"/>
      <c r="G195" s="262"/>
    </row>
    <row r="196" spans="2:7">
      <c r="B196" s="262"/>
      <c r="C196" s="262"/>
      <c r="D196" s="262"/>
      <c r="E196" s="262"/>
      <c r="F196" s="262"/>
      <c r="G196" s="262"/>
    </row>
    <row r="197" spans="2:7">
      <c r="B197" s="262"/>
      <c r="C197" s="262"/>
      <c r="D197" s="262"/>
      <c r="E197" s="262"/>
      <c r="F197" s="262"/>
      <c r="G197" s="262"/>
    </row>
    <row r="198" spans="2:7">
      <c r="B198" s="262"/>
      <c r="C198" s="262"/>
      <c r="D198" s="262"/>
      <c r="E198" s="262"/>
      <c r="F198" s="262"/>
      <c r="G198" s="262"/>
    </row>
    <row r="199" spans="2:7">
      <c r="B199" s="262"/>
      <c r="C199" s="262"/>
      <c r="D199" s="262"/>
      <c r="E199" s="262"/>
      <c r="F199" s="262"/>
      <c r="G199" s="262"/>
    </row>
    <row r="200" spans="2:7">
      <c r="B200" s="262"/>
      <c r="C200" s="262"/>
      <c r="D200" s="262"/>
      <c r="E200" s="262"/>
      <c r="F200" s="262"/>
      <c r="G200" s="262"/>
    </row>
    <row r="201" spans="2:7">
      <c r="B201" s="262"/>
      <c r="C201" s="262"/>
      <c r="D201" s="262"/>
      <c r="E201" s="262"/>
      <c r="F201" s="262"/>
      <c r="G201" s="262"/>
    </row>
    <row r="202" spans="2:7">
      <c r="B202" s="262"/>
      <c r="C202" s="262"/>
      <c r="D202" s="262"/>
      <c r="E202" s="262"/>
      <c r="F202" s="262"/>
      <c r="G202" s="262"/>
    </row>
    <row r="203" spans="2:7">
      <c r="B203" s="262"/>
      <c r="C203" s="262"/>
      <c r="D203" s="262"/>
      <c r="E203" s="262"/>
      <c r="F203" s="262"/>
      <c r="G203" s="262"/>
    </row>
    <row r="204" spans="2:7">
      <c r="B204" s="262"/>
      <c r="C204" s="262"/>
      <c r="D204" s="262"/>
      <c r="E204" s="262"/>
      <c r="F204" s="262"/>
      <c r="G204" s="262"/>
    </row>
    <row r="205" spans="2:7">
      <c r="B205" s="262"/>
      <c r="C205" s="262"/>
      <c r="D205" s="262"/>
      <c r="E205" s="262"/>
      <c r="F205" s="262"/>
      <c r="G205" s="262"/>
    </row>
    <row r="206" spans="2:7">
      <c r="B206" s="262"/>
      <c r="C206" s="262"/>
      <c r="D206" s="262"/>
      <c r="E206" s="262"/>
      <c r="F206" s="262"/>
      <c r="G206" s="262"/>
    </row>
    <row r="207" spans="2:7">
      <c r="B207" s="262"/>
      <c r="C207" s="262"/>
      <c r="D207" s="262"/>
      <c r="E207" s="262"/>
      <c r="F207" s="262"/>
      <c r="G207" s="262"/>
    </row>
    <row r="208" spans="2:7">
      <c r="B208" s="262"/>
      <c r="C208" s="262"/>
      <c r="D208" s="262"/>
      <c r="E208" s="262"/>
      <c r="F208" s="262"/>
      <c r="G208" s="262"/>
    </row>
    <row r="209" spans="2:7">
      <c r="B209" s="262"/>
      <c r="C209" s="262"/>
      <c r="D209" s="262"/>
      <c r="E209" s="262"/>
      <c r="F209" s="262"/>
      <c r="G209" s="262"/>
    </row>
    <row r="210" spans="2:7">
      <c r="B210" s="262"/>
      <c r="C210" s="262"/>
      <c r="D210" s="262"/>
      <c r="E210" s="262"/>
      <c r="F210" s="262"/>
      <c r="G210" s="262"/>
    </row>
    <row r="211" spans="2:7">
      <c r="B211" s="262"/>
      <c r="C211" s="262"/>
      <c r="D211" s="262"/>
      <c r="E211" s="262"/>
      <c r="F211" s="262"/>
      <c r="G211" s="262"/>
    </row>
    <row r="212" spans="2:7">
      <c r="B212" s="262"/>
      <c r="C212" s="262"/>
      <c r="D212" s="262"/>
      <c r="E212" s="262"/>
      <c r="F212" s="262"/>
      <c r="G212" s="262"/>
    </row>
    <row r="213" spans="2:7">
      <c r="B213" s="262"/>
      <c r="C213" s="262"/>
      <c r="D213" s="262"/>
      <c r="E213" s="262"/>
      <c r="F213" s="262"/>
      <c r="G213" s="262"/>
    </row>
    <row r="214" spans="2:7">
      <c r="B214" s="262"/>
      <c r="C214" s="262"/>
      <c r="D214" s="262"/>
      <c r="E214" s="262"/>
      <c r="F214" s="262"/>
      <c r="G214" s="262"/>
    </row>
    <row r="215" spans="2:7">
      <c r="B215" s="262"/>
      <c r="C215" s="262"/>
      <c r="D215" s="262"/>
      <c r="E215" s="262"/>
      <c r="F215" s="262"/>
      <c r="G215" s="262"/>
    </row>
    <row r="216" spans="2:7">
      <c r="B216" s="262"/>
      <c r="C216" s="262"/>
      <c r="D216" s="262"/>
      <c r="E216" s="262"/>
      <c r="F216" s="262"/>
      <c r="G216" s="262"/>
    </row>
    <row r="217" spans="2:7">
      <c r="B217" s="262"/>
      <c r="C217" s="262"/>
      <c r="D217" s="262"/>
      <c r="E217" s="262"/>
      <c r="F217" s="262"/>
      <c r="G217" s="262"/>
    </row>
    <row r="218" spans="2:7">
      <c r="B218" s="262"/>
      <c r="C218" s="262"/>
      <c r="D218" s="262"/>
      <c r="E218" s="262"/>
      <c r="F218" s="262"/>
      <c r="G218" s="262"/>
    </row>
    <row r="219" spans="2:7">
      <c r="B219" s="262"/>
      <c r="C219" s="262"/>
      <c r="D219" s="262"/>
      <c r="E219" s="262"/>
      <c r="F219" s="262"/>
      <c r="G219" s="262"/>
    </row>
    <row r="220" spans="2:7">
      <c r="B220" s="262"/>
      <c r="C220" s="262"/>
      <c r="D220" s="262"/>
      <c r="E220" s="262"/>
      <c r="F220" s="262"/>
      <c r="G220" s="262"/>
    </row>
    <row r="221" spans="2:7">
      <c r="B221" s="262"/>
      <c r="C221" s="262"/>
      <c r="D221" s="262"/>
      <c r="E221" s="262"/>
      <c r="F221" s="262"/>
      <c r="G221" s="262"/>
    </row>
    <row r="222" spans="2:7">
      <c r="B222" s="262"/>
      <c r="C222" s="262"/>
      <c r="D222" s="262"/>
      <c r="E222" s="262"/>
      <c r="F222" s="262"/>
      <c r="G222" s="262"/>
    </row>
    <row r="223" spans="2:7">
      <c r="B223" s="262"/>
      <c r="C223" s="262"/>
      <c r="D223" s="262"/>
      <c r="E223" s="262"/>
      <c r="F223" s="262"/>
      <c r="G223" s="262"/>
    </row>
    <row r="224" spans="2:7">
      <c r="B224" s="262"/>
      <c r="C224" s="262"/>
      <c r="D224" s="262"/>
      <c r="E224" s="262"/>
      <c r="F224" s="262"/>
      <c r="G224" s="262"/>
    </row>
    <row r="225" spans="2:7">
      <c r="B225" s="262"/>
      <c r="C225" s="262"/>
      <c r="D225" s="262"/>
      <c r="E225" s="262"/>
      <c r="F225" s="262"/>
      <c r="G225" s="262"/>
    </row>
    <row r="226" spans="2:7">
      <c r="B226" s="262"/>
      <c r="C226" s="262"/>
      <c r="D226" s="262"/>
      <c r="E226" s="262"/>
      <c r="F226" s="262"/>
      <c r="G226" s="262"/>
    </row>
    <row r="227" spans="2:7">
      <c r="B227" s="262"/>
      <c r="C227" s="262"/>
      <c r="D227" s="262"/>
      <c r="E227" s="262"/>
      <c r="F227" s="262"/>
      <c r="G227" s="262"/>
    </row>
    <row r="228" spans="2:7">
      <c r="B228" s="262"/>
      <c r="C228" s="262"/>
      <c r="D228" s="262"/>
      <c r="E228" s="262"/>
      <c r="F228" s="262"/>
      <c r="G228" s="262"/>
    </row>
    <row r="229" spans="2:7">
      <c r="B229" s="262"/>
      <c r="C229" s="262"/>
      <c r="D229" s="262"/>
      <c r="E229" s="262"/>
      <c r="F229" s="262"/>
      <c r="G229" s="262"/>
    </row>
    <row r="230" spans="2:7">
      <c r="B230" s="262"/>
      <c r="C230" s="262"/>
      <c r="D230" s="262"/>
      <c r="E230" s="262"/>
      <c r="F230" s="262"/>
      <c r="G230" s="262"/>
    </row>
    <row r="231" spans="2:7">
      <c r="B231" s="262"/>
      <c r="C231" s="262"/>
      <c r="D231" s="262"/>
      <c r="E231" s="262"/>
      <c r="F231" s="262"/>
      <c r="G231" s="262"/>
    </row>
    <row r="232" spans="2:7">
      <c r="B232" s="262"/>
      <c r="C232" s="262"/>
      <c r="D232" s="262"/>
      <c r="E232" s="262"/>
      <c r="F232" s="262"/>
      <c r="G232" s="262"/>
    </row>
    <row r="233" spans="2:7">
      <c r="B233" s="262"/>
      <c r="C233" s="262"/>
      <c r="D233" s="262"/>
      <c r="E233" s="262"/>
      <c r="F233" s="262"/>
      <c r="G233" s="262"/>
    </row>
    <row r="234" spans="2:7">
      <c r="B234" s="262"/>
      <c r="C234" s="262"/>
      <c r="D234" s="262"/>
      <c r="E234" s="262"/>
      <c r="F234" s="262"/>
      <c r="G234" s="262"/>
    </row>
    <row r="235" spans="2:7">
      <c r="B235" s="262"/>
      <c r="C235" s="262"/>
      <c r="D235" s="262"/>
      <c r="E235" s="262"/>
      <c r="F235" s="262"/>
      <c r="G235" s="262"/>
    </row>
    <row r="236" spans="2:7">
      <c r="B236" s="262"/>
      <c r="C236" s="262"/>
      <c r="D236" s="262"/>
      <c r="E236" s="262"/>
      <c r="F236" s="262"/>
      <c r="G236" s="262"/>
    </row>
    <row r="237" spans="2:7">
      <c r="B237" s="262"/>
      <c r="C237" s="262"/>
      <c r="D237" s="262"/>
      <c r="E237" s="262"/>
      <c r="F237" s="262"/>
      <c r="G237" s="262"/>
    </row>
    <row r="238" spans="2:7">
      <c r="B238" s="262"/>
      <c r="C238" s="262"/>
      <c r="D238" s="262"/>
      <c r="E238" s="262"/>
      <c r="F238" s="262"/>
      <c r="G238" s="262"/>
    </row>
    <row r="239" spans="2:7">
      <c r="B239" s="262"/>
      <c r="C239" s="262"/>
      <c r="D239" s="262"/>
      <c r="E239" s="262"/>
      <c r="F239" s="262"/>
      <c r="G239" s="262"/>
    </row>
    <row r="240" spans="2:7">
      <c r="B240" s="262"/>
      <c r="C240" s="262"/>
      <c r="D240" s="262"/>
      <c r="E240" s="262"/>
      <c r="F240" s="262"/>
      <c r="G240" s="262"/>
    </row>
    <row r="241" spans="2:7">
      <c r="B241" s="262"/>
      <c r="C241" s="262"/>
      <c r="D241" s="262"/>
      <c r="E241" s="262"/>
      <c r="F241" s="262"/>
      <c r="G241" s="262"/>
    </row>
    <row r="242" spans="2:7">
      <c r="B242" s="262"/>
      <c r="C242" s="262"/>
      <c r="D242" s="262"/>
      <c r="E242" s="262"/>
      <c r="F242" s="262"/>
      <c r="G242" s="262"/>
    </row>
    <row r="243" spans="2:7">
      <c r="B243" s="262"/>
      <c r="C243" s="262"/>
      <c r="D243" s="262"/>
      <c r="E243" s="262"/>
      <c r="F243" s="262"/>
      <c r="G243" s="262"/>
    </row>
    <row r="244" spans="2:7">
      <c r="B244" s="262"/>
      <c r="C244" s="262"/>
      <c r="D244" s="262"/>
      <c r="E244" s="262"/>
      <c r="F244" s="262"/>
      <c r="G244" s="262"/>
    </row>
    <row r="245" spans="2:7">
      <c r="B245" s="262"/>
      <c r="C245" s="262"/>
      <c r="D245" s="262"/>
      <c r="E245" s="262"/>
      <c r="F245" s="262"/>
      <c r="G245" s="262"/>
    </row>
    <row r="246" spans="2:7">
      <c r="B246" s="262"/>
      <c r="C246" s="262"/>
      <c r="D246" s="262"/>
      <c r="E246" s="262"/>
      <c r="F246" s="262"/>
      <c r="G246" s="262"/>
    </row>
    <row r="247" spans="2:7">
      <c r="B247" s="262"/>
      <c r="C247" s="262"/>
      <c r="D247" s="262"/>
      <c r="E247" s="262"/>
      <c r="F247" s="262"/>
      <c r="G247" s="262"/>
    </row>
    <row r="248" spans="2:7">
      <c r="B248" s="262"/>
      <c r="C248" s="262"/>
      <c r="D248" s="262"/>
      <c r="E248" s="262"/>
      <c r="F248" s="262"/>
      <c r="G248" s="262"/>
    </row>
    <row r="249" spans="2:7">
      <c r="B249" s="262"/>
      <c r="C249" s="262"/>
      <c r="D249" s="262"/>
      <c r="E249" s="262"/>
      <c r="F249" s="262"/>
      <c r="G249" s="262"/>
    </row>
    <row r="250" spans="2:7">
      <c r="B250" s="262"/>
      <c r="C250" s="262"/>
      <c r="D250" s="262"/>
      <c r="E250" s="262"/>
      <c r="F250" s="262"/>
      <c r="G250" s="262"/>
    </row>
    <row r="251" spans="2:7">
      <c r="B251" s="262"/>
      <c r="C251" s="262"/>
      <c r="D251" s="262"/>
      <c r="E251" s="262"/>
      <c r="F251" s="262"/>
      <c r="G251" s="262"/>
    </row>
    <row r="252" spans="2:7">
      <c r="B252" s="262"/>
      <c r="C252" s="262"/>
      <c r="D252" s="262"/>
      <c r="E252" s="262"/>
      <c r="F252" s="262"/>
      <c r="G252" s="262"/>
    </row>
    <row r="253" spans="2:7">
      <c r="B253" s="262"/>
      <c r="C253" s="262"/>
      <c r="D253" s="262"/>
      <c r="E253" s="262"/>
      <c r="F253" s="262"/>
      <c r="G253" s="262"/>
    </row>
    <row r="254" spans="2:7">
      <c r="B254" s="262"/>
      <c r="C254" s="262"/>
      <c r="D254" s="262"/>
      <c r="E254" s="262"/>
      <c r="F254" s="262"/>
      <c r="G254" s="262"/>
    </row>
    <row r="255" spans="2:7">
      <c r="B255" s="262"/>
      <c r="C255" s="262"/>
      <c r="D255" s="262"/>
      <c r="E255" s="262"/>
      <c r="F255" s="262"/>
      <c r="G255" s="262"/>
    </row>
    <row r="256" spans="2:7">
      <c r="B256" s="262"/>
      <c r="C256" s="262"/>
      <c r="D256" s="262"/>
      <c r="E256" s="262"/>
      <c r="F256" s="262"/>
      <c r="G256" s="262"/>
    </row>
    <row r="257" spans="2:7">
      <c r="B257" s="262"/>
      <c r="C257" s="262"/>
      <c r="D257" s="262"/>
      <c r="E257" s="262"/>
      <c r="F257" s="262"/>
      <c r="G257" s="262"/>
    </row>
    <row r="258" spans="2:7">
      <c r="B258" s="262"/>
      <c r="C258" s="262"/>
      <c r="D258" s="262"/>
      <c r="E258" s="262"/>
      <c r="F258" s="262"/>
      <c r="G258" s="262"/>
    </row>
    <row r="259" spans="2:7">
      <c r="B259" s="262"/>
      <c r="C259" s="262"/>
      <c r="D259" s="262"/>
      <c r="E259" s="262"/>
      <c r="F259" s="262"/>
      <c r="G259" s="262"/>
    </row>
    <row r="260" spans="2:7">
      <c r="B260" s="262"/>
      <c r="C260" s="262"/>
      <c r="D260" s="262"/>
      <c r="E260" s="262"/>
      <c r="F260" s="262"/>
      <c r="G260" s="262"/>
    </row>
    <row r="261" spans="2:7">
      <c r="B261" s="262"/>
      <c r="C261" s="262"/>
      <c r="D261" s="262"/>
      <c r="E261" s="262"/>
      <c r="F261" s="262"/>
      <c r="G261" s="262"/>
    </row>
    <row r="262" spans="2:7">
      <c r="B262" s="262"/>
      <c r="C262" s="262"/>
      <c r="D262" s="262"/>
      <c r="E262" s="262"/>
      <c r="F262" s="262"/>
      <c r="G262" s="262"/>
    </row>
    <row r="263" spans="2:7">
      <c r="B263" s="262"/>
      <c r="C263" s="262"/>
      <c r="D263" s="262"/>
      <c r="E263" s="262"/>
      <c r="F263" s="262"/>
      <c r="G263" s="262"/>
    </row>
    <row r="264" spans="2:7">
      <c r="B264" s="262"/>
      <c r="C264" s="262"/>
      <c r="D264" s="262"/>
      <c r="E264" s="262"/>
      <c r="F264" s="262"/>
      <c r="G264" s="262"/>
    </row>
    <row r="265" spans="2:7">
      <c r="B265" s="262"/>
      <c r="C265" s="262"/>
      <c r="D265" s="262"/>
      <c r="E265" s="262"/>
      <c r="F265" s="262"/>
      <c r="G265" s="262"/>
    </row>
    <row r="266" spans="2:7">
      <c r="B266" s="262"/>
      <c r="C266" s="262"/>
      <c r="D266" s="262"/>
      <c r="E266" s="262"/>
      <c r="F266" s="262"/>
      <c r="G266" s="262"/>
    </row>
    <row r="267" spans="2:7">
      <c r="B267" s="262"/>
      <c r="C267" s="262"/>
      <c r="D267" s="262"/>
      <c r="E267" s="262"/>
      <c r="F267" s="262"/>
      <c r="G267" s="262"/>
    </row>
    <row r="268" spans="2:7">
      <c r="B268" s="262"/>
      <c r="C268" s="262"/>
      <c r="D268" s="262"/>
      <c r="E268" s="262"/>
      <c r="F268" s="262"/>
      <c r="G268" s="262"/>
    </row>
    <row r="269" spans="2:7">
      <c r="B269" s="262"/>
      <c r="C269" s="262"/>
      <c r="D269" s="262"/>
      <c r="E269" s="262"/>
      <c r="F269" s="262"/>
      <c r="G269" s="262"/>
    </row>
    <row r="270" spans="2:7">
      <c r="B270" s="262"/>
      <c r="C270" s="262"/>
      <c r="D270" s="262"/>
      <c r="E270" s="262"/>
      <c r="F270" s="262"/>
      <c r="G270" s="262"/>
    </row>
    <row r="271" spans="2:7">
      <c r="B271" s="262"/>
      <c r="C271" s="262"/>
      <c r="D271" s="262"/>
      <c r="E271" s="262"/>
      <c r="F271" s="262"/>
      <c r="G271" s="262"/>
    </row>
    <row r="272" spans="2:7">
      <c r="B272" s="262"/>
      <c r="C272" s="262"/>
      <c r="D272" s="262"/>
      <c r="E272" s="262"/>
      <c r="F272" s="262"/>
      <c r="G272" s="262"/>
    </row>
    <row r="273" spans="2:7">
      <c r="B273" s="262"/>
      <c r="C273" s="262"/>
      <c r="D273" s="262"/>
      <c r="E273" s="262"/>
      <c r="F273" s="262"/>
      <c r="G273" s="262"/>
    </row>
    <row r="274" spans="2:7">
      <c r="B274" s="262"/>
      <c r="C274" s="262"/>
      <c r="D274" s="262"/>
      <c r="E274" s="262"/>
      <c r="F274" s="262"/>
      <c r="G274" s="262"/>
    </row>
    <row r="275" spans="2:7">
      <c r="B275" s="262"/>
      <c r="C275" s="262"/>
      <c r="D275" s="262"/>
      <c r="E275" s="262"/>
      <c r="F275" s="262"/>
      <c r="G275" s="262"/>
    </row>
    <row r="276" spans="2:7">
      <c r="B276" s="262"/>
      <c r="C276" s="262"/>
      <c r="D276" s="262"/>
      <c r="E276" s="262"/>
      <c r="F276" s="262"/>
      <c r="G276" s="262"/>
    </row>
    <row r="277" spans="2:7">
      <c r="B277" s="262"/>
      <c r="C277" s="262"/>
      <c r="D277" s="262"/>
      <c r="E277" s="262"/>
      <c r="F277" s="262"/>
      <c r="G277" s="262"/>
    </row>
    <row r="278" spans="2:7">
      <c r="B278" s="262"/>
      <c r="C278" s="262"/>
      <c r="D278" s="262"/>
      <c r="E278" s="262"/>
      <c r="F278" s="262"/>
      <c r="G278" s="262"/>
    </row>
    <row r="279" spans="2:7">
      <c r="B279" s="262"/>
      <c r="C279" s="262"/>
      <c r="D279" s="262"/>
      <c r="E279" s="262"/>
      <c r="F279" s="262"/>
      <c r="G279" s="262"/>
    </row>
    <row r="280" spans="2:7">
      <c r="B280" s="262"/>
      <c r="C280" s="262"/>
      <c r="D280" s="262"/>
      <c r="E280" s="262"/>
      <c r="F280" s="262"/>
      <c r="G280" s="262"/>
    </row>
    <row r="281" spans="2:7">
      <c r="B281" s="262"/>
      <c r="C281" s="262"/>
      <c r="D281" s="262"/>
      <c r="E281" s="262"/>
      <c r="F281" s="262"/>
      <c r="G281" s="262"/>
    </row>
    <row r="282" spans="2:7">
      <c r="B282" s="262"/>
      <c r="C282" s="262"/>
      <c r="D282" s="262"/>
      <c r="E282" s="262"/>
      <c r="F282" s="262"/>
      <c r="G282" s="262"/>
    </row>
    <row r="283" spans="2:7">
      <c r="B283" s="262"/>
      <c r="C283" s="262"/>
      <c r="D283" s="262"/>
      <c r="E283" s="262"/>
      <c r="F283" s="262"/>
      <c r="G283" s="262"/>
    </row>
    <row r="284" spans="2:7">
      <c r="B284" s="262"/>
      <c r="C284" s="262"/>
      <c r="D284" s="262"/>
      <c r="E284" s="262"/>
      <c r="F284" s="262"/>
      <c r="G284" s="262"/>
    </row>
    <row r="285" spans="2:7">
      <c r="B285" s="262"/>
      <c r="C285" s="262"/>
      <c r="D285" s="262"/>
      <c r="E285" s="262"/>
      <c r="F285" s="262"/>
      <c r="G285" s="262"/>
    </row>
    <row r="286" spans="2:7">
      <c r="B286" s="262"/>
      <c r="C286" s="262"/>
      <c r="D286" s="262"/>
      <c r="E286" s="262"/>
      <c r="F286" s="262"/>
      <c r="G286" s="262"/>
    </row>
    <row r="287" spans="2:7">
      <c r="B287" s="262"/>
      <c r="C287" s="262"/>
      <c r="D287" s="262"/>
      <c r="E287" s="262"/>
      <c r="F287" s="262"/>
      <c r="G287" s="262"/>
    </row>
    <row r="288" spans="2:7">
      <c r="B288" s="262"/>
      <c r="C288" s="262"/>
      <c r="D288" s="262"/>
      <c r="E288" s="262"/>
      <c r="F288" s="262"/>
      <c r="G288" s="262"/>
    </row>
    <row r="289" spans="2:7">
      <c r="B289" s="262"/>
      <c r="C289" s="262"/>
      <c r="D289" s="262"/>
      <c r="E289" s="262"/>
      <c r="F289" s="262"/>
      <c r="G289" s="262"/>
    </row>
    <row r="290" spans="2:7">
      <c r="B290" s="262"/>
      <c r="C290" s="262"/>
      <c r="D290" s="262"/>
      <c r="E290" s="262"/>
      <c r="F290" s="262"/>
      <c r="G290" s="262"/>
    </row>
    <row r="291" spans="2:7">
      <c r="B291" s="262"/>
      <c r="C291" s="262"/>
      <c r="D291" s="262"/>
      <c r="E291" s="262"/>
      <c r="F291" s="262"/>
      <c r="G291" s="262"/>
    </row>
    <row r="292" spans="2:7">
      <c r="B292" s="262"/>
      <c r="C292" s="262"/>
      <c r="D292" s="262"/>
      <c r="E292" s="262"/>
      <c r="F292" s="262"/>
      <c r="G292" s="262"/>
    </row>
    <row r="293" spans="2:7">
      <c r="B293" s="262"/>
      <c r="C293" s="262"/>
      <c r="D293" s="262"/>
      <c r="E293" s="262"/>
      <c r="F293" s="262"/>
      <c r="G293" s="262"/>
    </row>
    <row r="294" spans="2:7">
      <c r="B294" s="262"/>
      <c r="C294" s="262"/>
      <c r="D294" s="262"/>
      <c r="E294" s="262"/>
      <c r="F294" s="262"/>
      <c r="G294" s="262"/>
    </row>
    <row r="295" spans="2:7">
      <c r="B295" s="262"/>
      <c r="C295" s="262"/>
      <c r="D295" s="262"/>
      <c r="E295" s="262"/>
      <c r="F295" s="262"/>
      <c r="G295" s="262"/>
    </row>
    <row r="296" spans="2:7">
      <c r="B296" s="262"/>
      <c r="C296" s="262"/>
      <c r="D296" s="262"/>
      <c r="E296" s="262"/>
      <c r="F296" s="262"/>
      <c r="G296" s="262"/>
    </row>
    <row r="297" spans="2:7">
      <c r="B297" s="262"/>
      <c r="C297" s="262"/>
      <c r="D297" s="262"/>
      <c r="E297" s="262"/>
      <c r="F297" s="262"/>
      <c r="G297" s="262"/>
    </row>
    <row r="298" spans="2:7">
      <c r="B298" s="262"/>
      <c r="C298" s="262"/>
      <c r="D298" s="262"/>
      <c r="E298" s="262"/>
      <c r="F298" s="262"/>
      <c r="G298" s="262"/>
    </row>
    <row r="299" spans="2:7">
      <c r="B299" s="262"/>
      <c r="C299" s="262"/>
      <c r="D299" s="262"/>
      <c r="E299" s="262"/>
      <c r="F299" s="262"/>
      <c r="G299" s="262"/>
    </row>
    <row r="300" spans="2:7">
      <c r="B300" s="262"/>
      <c r="C300" s="262"/>
      <c r="D300" s="262"/>
      <c r="E300" s="262"/>
      <c r="F300" s="262"/>
      <c r="G300" s="262"/>
    </row>
    <row r="301" spans="2:7">
      <c r="B301" s="262"/>
      <c r="C301" s="262"/>
      <c r="D301" s="262"/>
      <c r="E301" s="262"/>
      <c r="F301" s="262"/>
      <c r="G301" s="262"/>
    </row>
    <row r="302" spans="2:7">
      <c r="B302" s="262"/>
      <c r="C302" s="262"/>
      <c r="D302" s="262"/>
      <c r="E302" s="262"/>
      <c r="F302" s="262"/>
      <c r="G302" s="262"/>
    </row>
    <row r="303" spans="2:7">
      <c r="B303" s="262"/>
      <c r="C303" s="262"/>
      <c r="D303" s="262"/>
      <c r="E303" s="262"/>
      <c r="F303" s="262"/>
      <c r="G303" s="262"/>
    </row>
    <row r="304" spans="2:7">
      <c r="B304" s="262"/>
      <c r="C304" s="262"/>
      <c r="D304" s="262"/>
      <c r="E304" s="262"/>
      <c r="F304" s="262"/>
      <c r="G304" s="262"/>
    </row>
    <row r="305" spans="2:7">
      <c r="B305" s="262"/>
      <c r="C305" s="262"/>
      <c r="D305" s="262"/>
      <c r="E305" s="262"/>
      <c r="F305" s="262"/>
      <c r="G305" s="262"/>
    </row>
    <row r="306" spans="2:7">
      <c r="B306" s="262"/>
      <c r="C306" s="262"/>
      <c r="D306" s="262"/>
      <c r="E306" s="262"/>
      <c r="F306" s="262"/>
      <c r="G306" s="262"/>
    </row>
    <row r="307" spans="2:7">
      <c r="B307" s="262"/>
      <c r="C307" s="262"/>
      <c r="D307" s="262"/>
      <c r="E307" s="262"/>
      <c r="F307" s="262"/>
      <c r="G307" s="262"/>
    </row>
    <row r="308" spans="2:7">
      <c r="B308" s="262"/>
      <c r="C308" s="262"/>
      <c r="D308" s="262"/>
      <c r="E308" s="262"/>
      <c r="F308" s="262"/>
      <c r="G308" s="262"/>
    </row>
    <row r="309" spans="2:7">
      <c r="B309" s="262"/>
      <c r="C309" s="262"/>
      <c r="D309" s="262"/>
      <c r="E309" s="262"/>
      <c r="F309" s="262"/>
      <c r="G309" s="262"/>
    </row>
    <row r="310" spans="2:7">
      <c r="B310" s="262"/>
      <c r="C310" s="262"/>
      <c r="D310" s="262"/>
      <c r="E310" s="262"/>
      <c r="F310" s="262"/>
      <c r="G310" s="262"/>
    </row>
    <row r="311" spans="2:7">
      <c r="B311" s="262"/>
      <c r="C311" s="262"/>
      <c r="D311" s="262"/>
      <c r="E311" s="262"/>
      <c r="F311" s="262"/>
      <c r="G311" s="262"/>
    </row>
    <row r="312" spans="2:7">
      <c r="B312" s="262"/>
      <c r="C312" s="262"/>
      <c r="D312" s="262"/>
      <c r="E312" s="262"/>
      <c r="F312" s="262"/>
      <c r="G312" s="262"/>
    </row>
    <row r="313" spans="2:7">
      <c r="B313" s="262"/>
      <c r="C313" s="262"/>
      <c r="D313" s="262"/>
      <c r="E313" s="262"/>
      <c r="F313" s="262"/>
      <c r="G313" s="262"/>
    </row>
    <row r="314" spans="2:7">
      <c r="B314" s="262"/>
      <c r="C314" s="262"/>
      <c r="D314" s="262"/>
      <c r="E314" s="262"/>
      <c r="F314" s="262"/>
      <c r="G314" s="262"/>
    </row>
    <row r="315" spans="2:7">
      <c r="B315" s="262"/>
      <c r="C315" s="262"/>
      <c r="D315" s="262"/>
      <c r="E315" s="262"/>
      <c r="F315" s="262"/>
      <c r="G315" s="262"/>
    </row>
    <row r="316" spans="2:7">
      <c r="B316" s="262"/>
      <c r="C316" s="262"/>
      <c r="D316" s="262"/>
      <c r="E316" s="262"/>
      <c r="F316" s="262"/>
      <c r="G316" s="262"/>
    </row>
    <row r="317" spans="2:7">
      <c r="B317" s="262"/>
      <c r="C317" s="262"/>
      <c r="D317" s="262"/>
      <c r="E317" s="262"/>
      <c r="F317" s="262"/>
      <c r="G317" s="262"/>
    </row>
    <row r="318" spans="2:7">
      <c r="B318" s="262"/>
      <c r="C318" s="262"/>
      <c r="D318" s="262"/>
      <c r="E318" s="262"/>
      <c r="F318" s="262"/>
      <c r="G318" s="262"/>
    </row>
    <row r="319" spans="2:7">
      <c r="B319" s="262"/>
      <c r="C319" s="262"/>
      <c r="D319" s="262"/>
      <c r="E319" s="262"/>
      <c r="F319" s="262"/>
      <c r="G319" s="262"/>
    </row>
    <row r="320" spans="2:7">
      <c r="B320" s="262"/>
      <c r="C320" s="262"/>
      <c r="D320" s="262"/>
      <c r="E320" s="262"/>
      <c r="F320" s="262"/>
      <c r="G320" s="262"/>
    </row>
    <row r="321" spans="2:7">
      <c r="B321" s="262"/>
      <c r="C321" s="262"/>
      <c r="D321" s="262"/>
      <c r="E321" s="262"/>
      <c r="F321" s="262"/>
      <c r="G321" s="262"/>
    </row>
    <row r="322" spans="2:7">
      <c r="B322" s="262"/>
      <c r="C322" s="262"/>
      <c r="D322" s="262"/>
      <c r="E322" s="262"/>
      <c r="F322" s="262"/>
      <c r="G322" s="262"/>
    </row>
    <row r="323" spans="2:7">
      <c r="B323" s="262"/>
      <c r="C323" s="262"/>
      <c r="D323" s="262"/>
      <c r="E323" s="262"/>
      <c r="F323" s="262"/>
      <c r="G323" s="262"/>
    </row>
    <row r="324" spans="2:7">
      <c r="B324" s="262"/>
      <c r="C324" s="262"/>
      <c r="D324" s="262"/>
      <c r="E324" s="262"/>
      <c r="F324" s="262"/>
      <c r="G324" s="262"/>
    </row>
    <row r="325" spans="2:7">
      <c r="B325" s="262"/>
      <c r="C325" s="262"/>
      <c r="D325" s="262"/>
      <c r="E325" s="262"/>
      <c r="F325" s="262"/>
      <c r="G325" s="262"/>
    </row>
    <row r="326" spans="2:7">
      <c r="B326" s="262"/>
      <c r="C326" s="262"/>
      <c r="D326" s="262"/>
      <c r="E326" s="262"/>
      <c r="F326" s="262"/>
      <c r="G326" s="262"/>
    </row>
    <row r="327" spans="2:7">
      <c r="B327" s="262"/>
      <c r="C327" s="262"/>
      <c r="D327" s="262"/>
      <c r="E327" s="262"/>
      <c r="F327" s="262"/>
      <c r="G327" s="262"/>
    </row>
    <row r="328" spans="2:7">
      <c r="B328" s="262"/>
      <c r="C328" s="262"/>
      <c r="D328" s="262"/>
      <c r="E328" s="262"/>
      <c r="F328" s="262"/>
      <c r="G328" s="262"/>
    </row>
    <row r="329" spans="2:7">
      <c r="B329" s="262"/>
      <c r="C329" s="262"/>
      <c r="D329" s="262"/>
      <c r="E329" s="262"/>
      <c r="F329" s="262"/>
      <c r="G329" s="262"/>
    </row>
    <row r="330" spans="2:7">
      <c r="B330" s="262"/>
      <c r="C330" s="262"/>
      <c r="D330" s="262"/>
      <c r="E330" s="262"/>
      <c r="F330" s="262"/>
      <c r="G330" s="262"/>
    </row>
    <row r="331" spans="2:7">
      <c r="B331" s="262"/>
      <c r="C331" s="262"/>
      <c r="D331" s="262"/>
      <c r="E331" s="262"/>
      <c r="F331" s="262"/>
      <c r="G331" s="262"/>
    </row>
    <row r="332" spans="2:7">
      <c r="B332" s="262"/>
      <c r="C332" s="262"/>
      <c r="D332" s="262"/>
      <c r="E332" s="262"/>
      <c r="F332" s="262"/>
      <c r="G332" s="262"/>
    </row>
    <row r="333" spans="2:7">
      <c r="B333" s="262"/>
      <c r="C333" s="262"/>
      <c r="D333" s="262"/>
      <c r="E333" s="262"/>
      <c r="F333" s="262"/>
      <c r="G333" s="262"/>
    </row>
    <row r="334" spans="2:7">
      <c r="B334" s="262"/>
      <c r="C334" s="262"/>
      <c r="D334" s="262"/>
      <c r="E334" s="262"/>
      <c r="F334" s="262"/>
      <c r="G334" s="262"/>
    </row>
    <row r="335" spans="2:7">
      <c r="B335" s="262"/>
      <c r="C335" s="262"/>
      <c r="D335" s="262"/>
      <c r="E335" s="262"/>
      <c r="F335" s="262"/>
      <c r="G335" s="262"/>
    </row>
    <row r="336" spans="2:7">
      <c r="B336" s="262"/>
      <c r="C336" s="262"/>
      <c r="D336" s="262"/>
      <c r="E336" s="262"/>
      <c r="F336" s="262"/>
      <c r="G336" s="262"/>
    </row>
    <row r="337" spans="2:7">
      <c r="B337" s="262"/>
      <c r="C337" s="262"/>
      <c r="D337" s="262"/>
      <c r="E337" s="262"/>
      <c r="F337" s="262"/>
      <c r="G337" s="262"/>
    </row>
    <row r="338" spans="2:7">
      <c r="B338" s="262"/>
      <c r="C338" s="262"/>
      <c r="D338" s="262"/>
      <c r="E338" s="262"/>
      <c r="F338" s="262"/>
      <c r="G338" s="262"/>
    </row>
    <row r="339" spans="2:7">
      <c r="B339" s="262"/>
      <c r="C339" s="262"/>
      <c r="D339" s="262"/>
      <c r="E339" s="262"/>
      <c r="F339" s="262"/>
      <c r="G339" s="262"/>
    </row>
    <row r="340" spans="2:7">
      <c r="B340" s="262"/>
      <c r="C340" s="262"/>
      <c r="D340" s="262"/>
      <c r="E340" s="262"/>
      <c r="F340" s="262"/>
      <c r="G340" s="262"/>
    </row>
    <row r="341" spans="2:7">
      <c r="B341" s="262"/>
      <c r="C341" s="262"/>
      <c r="D341" s="262"/>
      <c r="E341" s="262"/>
      <c r="F341" s="262"/>
      <c r="G341" s="262"/>
    </row>
    <row r="342" spans="2:7">
      <c r="B342" s="262"/>
      <c r="C342" s="262"/>
      <c r="D342" s="262"/>
      <c r="E342" s="262"/>
      <c r="F342" s="262"/>
      <c r="G342" s="262"/>
    </row>
    <row r="343" spans="2:7">
      <c r="B343" s="262"/>
      <c r="C343" s="262"/>
      <c r="D343" s="262"/>
      <c r="E343" s="262"/>
      <c r="F343" s="262"/>
      <c r="G343" s="262"/>
    </row>
    <row r="344" spans="2:7">
      <c r="B344" s="262"/>
      <c r="C344" s="262"/>
      <c r="D344" s="262"/>
      <c r="E344" s="262"/>
      <c r="F344" s="262"/>
      <c r="G344" s="262"/>
    </row>
    <row r="345" spans="2:7">
      <c r="B345" s="262"/>
      <c r="C345" s="262"/>
      <c r="D345" s="262"/>
      <c r="E345" s="262"/>
      <c r="F345" s="262"/>
      <c r="G345" s="262"/>
    </row>
    <row r="346" spans="2:7">
      <c r="B346" s="262"/>
      <c r="C346" s="262"/>
      <c r="D346" s="262"/>
      <c r="E346" s="262"/>
      <c r="F346" s="262"/>
      <c r="G346" s="262"/>
    </row>
    <row r="347" spans="2:7">
      <c r="B347" s="262"/>
      <c r="C347" s="262"/>
      <c r="D347" s="262"/>
      <c r="E347" s="262"/>
      <c r="F347" s="262"/>
      <c r="G347" s="262"/>
    </row>
    <row r="348" spans="2:7">
      <c r="B348" s="262"/>
      <c r="C348" s="262"/>
      <c r="D348" s="262"/>
      <c r="E348" s="262"/>
      <c r="F348" s="262"/>
      <c r="G348" s="262"/>
    </row>
    <row r="349" spans="2:7">
      <c r="B349" s="262"/>
      <c r="C349" s="262"/>
      <c r="D349" s="262"/>
      <c r="E349" s="262"/>
      <c r="F349" s="262"/>
      <c r="G349" s="262"/>
    </row>
    <row r="350" spans="2:7">
      <c r="B350" s="262"/>
      <c r="C350" s="262"/>
      <c r="D350" s="262"/>
      <c r="E350" s="262"/>
      <c r="F350" s="262"/>
      <c r="G350" s="262"/>
    </row>
    <row r="351" spans="2:7">
      <c r="B351" s="262"/>
      <c r="C351" s="262"/>
      <c r="D351" s="262"/>
      <c r="E351" s="262"/>
      <c r="F351" s="262"/>
      <c r="G351" s="262"/>
    </row>
    <row r="352" spans="2:7">
      <c r="B352" s="262"/>
      <c r="C352" s="262"/>
      <c r="D352" s="262"/>
      <c r="E352" s="262"/>
      <c r="F352" s="262"/>
      <c r="G352" s="262"/>
    </row>
    <row r="353" spans="2:7">
      <c r="B353" s="262"/>
      <c r="C353" s="262"/>
      <c r="D353" s="262"/>
      <c r="E353" s="262"/>
      <c r="F353" s="262"/>
      <c r="G353" s="262"/>
    </row>
    <row r="354" spans="2:7">
      <c r="B354" s="262"/>
      <c r="C354" s="262"/>
      <c r="D354" s="262"/>
      <c r="E354" s="262"/>
      <c r="F354" s="262"/>
      <c r="G354" s="262"/>
    </row>
    <row r="355" spans="2:7">
      <c r="B355" s="262"/>
      <c r="C355" s="262"/>
      <c r="D355" s="262"/>
      <c r="E355" s="262"/>
      <c r="F355" s="262"/>
      <c r="G355" s="262"/>
    </row>
    <row r="356" spans="2:7">
      <c r="B356" s="262"/>
      <c r="C356" s="262"/>
      <c r="D356" s="262"/>
      <c r="E356" s="262"/>
      <c r="F356" s="262"/>
      <c r="G356" s="262"/>
    </row>
    <row r="357" spans="2:7">
      <c r="B357" s="262"/>
      <c r="C357" s="262"/>
      <c r="D357" s="262"/>
      <c r="E357" s="262"/>
      <c r="F357" s="262"/>
      <c r="G357" s="262"/>
    </row>
    <row r="358" spans="2:7">
      <c r="B358" s="262"/>
      <c r="C358" s="262"/>
      <c r="D358" s="262"/>
      <c r="E358" s="262"/>
      <c r="F358" s="262"/>
      <c r="G358" s="262"/>
    </row>
    <row r="359" spans="2:7">
      <c r="B359" s="262"/>
      <c r="C359" s="262"/>
      <c r="D359" s="262"/>
      <c r="E359" s="262"/>
      <c r="F359" s="262"/>
      <c r="G359" s="262"/>
    </row>
    <row r="360" spans="2:7">
      <c r="B360" s="262"/>
      <c r="C360" s="262"/>
      <c r="D360" s="262"/>
      <c r="E360" s="262"/>
      <c r="F360" s="262"/>
      <c r="G360" s="262"/>
    </row>
    <row r="361" spans="2:7">
      <c r="B361" s="262"/>
      <c r="C361" s="262"/>
      <c r="D361" s="262"/>
      <c r="E361" s="262"/>
      <c r="F361" s="262"/>
      <c r="G361" s="262"/>
    </row>
    <row r="362" spans="2:7">
      <c r="B362" s="262"/>
      <c r="C362" s="262"/>
      <c r="D362" s="262"/>
      <c r="E362" s="262"/>
      <c r="F362" s="262"/>
      <c r="G362" s="262"/>
    </row>
    <row r="363" spans="2:7">
      <c r="B363" s="262"/>
      <c r="C363" s="262"/>
      <c r="D363" s="262"/>
      <c r="E363" s="262"/>
      <c r="F363" s="262"/>
      <c r="G363" s="262"/>
    </row>
    <row r="364" spans="2:7">
      <c r="B364" s="262"/>
      <c r="C364" s="262"/>
      <c r="D364" s="262"/>
      <c r="E364" s="262"/>
      <c r="F364" s="262"/>
      <c r="G364" s="262"/>
    </row>
    <row r="365" spans="2:7">
      <c r="B365" s="262"/>
      <c r="C365" s="262"/>
      <c r="D365" s="262"/>
      <c r="E365" s="262"/>
      <c r="F365" s="262"/>
      <c r="G365" s="262"/>
    </row>
    <row r="366" spans="2:7">
      <c r="B366" s="262"/>
      <c r="C366" s="262"/>
      <c r="D366" s="262"/>
      <c r="E366" s="262"/>
      <c r="F366" s="262"/>
      <c r="G366" s="262"/>
    </row>
    <row r="367" spans="2:7">
      <c r="B367" s="262"/>
      <c r="C367" s="262"/>
      <c r="D367" s="262"/>
      <c r="E367" s="262"/>
      <c r="F367" s="262"/>
      <c r="G367" s="262"/>
    </row>
    <row r="368" spans="2:7">
      <c r="B368" s="262"/>
      <c r="C368" s="262"/>
      <c r="D368" s="262"/>
      <c r="E368" s="262"/>
      <c r="F368" s="262"/>
      <c r="G368" s="262"/>
    </row>
    <row r="369" spans="2:7">
      <c r="B369" s="262"/>
      <c r="C369" s="262"/>
      <c r="D369" s="262"/>
      <c r="E369" s="262"/>
      <c r="F369" s="262"/>
      <c r="G369" s="262"/>
    </row>
    <row r="370" spans="2:7">
      <c r="B370" s="262"/>
      <c r="C370" s="262"/>
      <c r="D370" s="262"/>
      <c r="E370" s="262"/>
      <c r="F370" s="262"/>
      <c r="G370" s="262"/>
    </row>
    <row r="371" spans="2:7">
      <c r="B371" s="262"/>
      <c r="C371" s="262"/>
      <c r="D371" s="262"/>
      <c r="E371" s="262"/>
      <c r="F371" s="262"/>
      <c r="G371" s="262"/>
    </row>
    <row r="372" spans="2:7">
      <c r="B372" s="262"/>
      <c r="C372" s="262"/>
      <c r="D372" s="262"/>
      <c r="E372" s="262"/>
      <c r="F372" s="262"/>
      <c r="G372" s="262"/>
    </row>
    <row r="373" spans="2:7">
      <c r="B373" s="262"/>
      <c r="C373" s="262"/>
      <c r="D373" s="262"/>
      <c r="E373" s="262"/>
      <c r="F373" s="262"/>
      <c r="G373" s="262"/>
    </row>
    <row r="374" spans="2:7">
      <c r="B374" s="262"/>
      <c r="C374" s="262"/>
      <c r="D374" s="262"/>
      <c r="E374" s="262"/>
      <c r="F374" s="262"/>
      <c r="G374" s="262"/>
    </row>
    <row r="375" spans="2:7">
      <c r="B375" s="262"/>
      <c r="C375" s="262"/>
      <c r="D375" s="262"/>
      <c r="E375" s="262"/>
      <c r="F375" s="262"/>
      <c r="G375" s="262"/>
    </row>
    <row r="376" spans="2:7">
      <c r="B376" s="262"/>
      <c r="C376" s="262"/>
      <c r="D376" s="262"/>
      <c r="E376" s="262"/>
      <c r="F376" s="262"/>
      <c r="G376" s="262"/>
    </row>
    <row r="377" spans="2:7">
      <c r="B377" s="262"/>
      <c r="C377" s="262"/>
      <c r="D377" s="262"/>
      <c r="E377" s="262"/>
      <c r="F377" s="262"/>
      <c r="G377" s="262"/>
    </row>
    <row r="378" spans="2:7">
      <c r="B378" s="262"/>
      <c r="C378" s="262"/>
      <c r="D378" s="262"/>
      <c r="E378" s="262"/>
      <c r="F378" s="262"/>
      <c r="G378" s="262"/>
    </row>
    <row r="379" spans="2:7">
      <c r="B379" s="262"/>
      <c r="C379" s="262"/>
      <c r="D379" s="262"/>
      <c r="E379" s="262"/>
      <c r="F379" s="262"/>
      <c r="G379" s="262"/>
    </row>
    <row r="380" spans="2:7">
      <c r="B380" s="262"/>
      <c r="C380" s="262"/>
      <c r="D380" s="262"/>
      <c r="E380" s="262"/>
      <c r="F380" s="262"/>
      <c r="G380" s="262"/>
    </row>
    <row r="381" spans="2:7">
      <c r="B381" s="262"/>
      <c r="C381" s="262"/>
      <c r="D381" s="262"/>
      <c r="E381" s="262"/>
      <c r="F381" s="262"/>
      <c r="G381" s="262"/>
    </row>
    <row r="382" spans="2:7">
      <c r="B382" s="262"/>
      <c r="C382" s="262"/>
      <c r="D382" s="262"/>
      <c r="E382" s="262"/>
      <c r="F382" s="262"/>
      <c r="G382" s="262"/>
    </row>
    <row r="383" spans="2:7">
      <c r="B383" s="262"/>
      <c r="C383" s="262"/>
      <c r="D383" s="262"/>
      <c r="E383" s="262"/>
      <c r="F383" s="262"/>
      <c r="G383" s="262"/>
    </row>
    <row r="384" spans="2:7">
      <c r="B384" s="262"/>
      <c r="C384" s="262"/>
      <c r="D384" s="262"/>
      <c r="E384" s="262"/>
      <c r="F384" s="262"/>
      <c r="G384" s="262"/>
    </row>
    <row r="385" spans="2:7">
      <c r="B385" s="262"/>
      <c r="C385" s="262"/>
      <c r="D385" s="262"/>
      <c r="E385" s="262"/>
      <c r="F385" s="262"/>
      <c r="G385" s="262"/>
    </row>
    <row r="386" spans="2:7">
      <c r="B386" s="262"/>
      <c r="C386" s="262"/>
      <c r="D386" s="262"/>
      <c r="E386" s="262"/>
      <c r="F386" s="262"/>
      <c r="G386" s="262"/>
    </row>
    <row r="387" spans="2:7">
      <c r="B387" s="262"/>
      <c r="C387" s="262"/>
      <c r="D387" s="262"/>
      <c r="E387" s="262"/>
      <c r="F387" s="262"/>
      <c r="G387" s="262"/>
    </row>
    <row r="388" spans="2:7">
      <c r="B388" s="262"/>
      <c r="C388" s="262"/>
      <c r="D388" s="262"/>
      <c r="E388" s="262"/>
      <c r="F388" s="262"/>
      <c r="G388" s="262"/>
    </row>
    <row r="389" spans="2:7">
      <c r="B389" s="262"/>
      <c r="C389" s="262"/>
      <c r="D389" s="262"/>
      <c r="E389" s="262"/>
      <c r="F389" s="262"/>
      <c r="G389" s="262"/>
    </row>
    <row r="390" spans="2:7">
      <c r="B390" s="262"/>
      <c r="C390" s="262"/>
      <c r="D390" s="262"/>
      <c r="E390" s="262"/>
      <c r="F390" s="262"/>
      <c r="G390" s="262"/>
    </row>
    <row r="391" spans="2:7">
      <c r="B391" s="262"/>
      <c r="C391" s="262"/>
      <c r="D391" s="262"/>
      <c r="E391" s="262"/>
      <c r="F391" s="262"/>
      <c r="G391" s="262"/>
    </row>
    <row r="392" spans="2:7">
      <c r="B392" s="262"/>
      <c r="C392" s="262"/>
      <c r="D392" s="262"/>
      <c r="E392" s="262"/>
      <c r="F392" s="262"/>
      <c r="G392" s="262"/>
    </row>
    <row r="393" spans="2:7">
      <c r="B393" s="262"/>
      <c r="C393" s="262"/>
      <c r="D393" s="262"/>
      <c r="E393" s="262"/>
      <c r="F393" s="262"/>
      <c r="G393" s="262"/>
    </row>
    <row r="394" spans="2:7">
      <c r="B394" s="262"/>
      <c r="C394" s="262"/>
      <c r="D394" s="262"/>
      <c r="E394" s="262"/>
      <c r="F394" s="262"/>
      <c r="G394" s="262"/>
    </row>
    <row r="395" spans="2:7">
      <c r="B395" s="262"/>
      <c r="C395" s="262"/>
      <c r="D395" s="262"/>
      <c r="E395" s="262"/>
      <c r="F395" s="262"/>
      <c r="G395" s="262"/>
    </row>
    <row r="396" spans="2:7">
      <c r="B396" s="262"/>
      <c r="C396" s="262"/>
      <c r="D396" s="262"/>
      <c r="E396" s="262"/>
      <c r="F396" s="262"/>
      <c r="G396" s="262"/>
    </row>
    <row r="397" spans="2:7">
      <c r="B397" s="262"/>
      <c r="C397" s="262"/>
      <c r="D397" s="262"/>
      <c r="E397" s="262"/>
      <c r="F397" s="262"/>
      <c r="G397" s="262"/>
    </row>
    <row r="398" spans="2:7">
      <c r="B398" s="262"/>
      <c r="C398" s="262"/>
      <c r="D398" s="262"/>
      <c r="E398" s="262"/>
      <c r="F398" s="262"/>
      <c r="G398" s="262"/>
    </row>
    <row r="399" spans="2:7">
      <c r="B399" s="262"/>
      <c r="C399" s="262"/>
      <c r="D399" s="262"/>
      <c r="E399" s="262"/>
      <c r="F399" s="262"/>
      <c r="G399" s="262"/>
    </row>
    <row r="400" spans="2:7">
      <c r="B400" s="262"/>
      <c r="C400" s="262"/>
      <c r="D400" s="262"/>
      <c r="E400" s="262"/>
      <c r="F400" s="262"/>
      <c r="G400" s="262"/>
    </row>
    <row r="401" spans="2:7">
      <c r="B401" s="262"/>
      <c r="C401" s="262"/>
      <c r="D401" s="262"/>
      <c r="E401" s="262"/>
      <c r="F401" s="262"/>
      <c r="G401" s="262"/>
    </row>
    <row r="402" spans="2:7">
      <c r="B402" s="262"/>
      <c r="C402" s="262"/>
      <c r="D402" s="262"/>
      <c r="E402" s="262"/>
      <c r="F402" s="262"/>
      <c r="G402" s="262"/>
    </row>
    <row r="403" spans="2:7">
      <c r="B403" s="262"/>
      <c r="C403" s="262"/>
      <c r="D403" s="262"/>
      <c r="E403" s="262"/>
      <c r="F403" s="262"/>
      <c r="G403" s="262"/>
    </row>
    <row r="404" spans="2:7">
      <c r="B404" s="262"/>
      <c r="C404" s="262"/>
      <c r="D404" s="262"/>
      <c r="E404" s="262"/>
      <c r="F404" s="262"/>
      <c r="G404" s="262"/>
    </row>
    <row r="405" spans="2:7">
      <c r="B405" s="262"/>
      <c r="C405" s="262"/>
      <c r="D405" s="262"/>
      <c r="E405" s="262"/>
      <c r="F405" s="262"/>
      <c r="G405" s="262"/>
    </row>
    <row r="406" spans="2:7">
      <c r="B406" s="262"/>
      <c r="C406" s="262"/>
      <c r="D406" s="262"/>
      <c r="E406" s="262"/>
      <c r="F406" s="262"/>
      <c r="G406" s="262"/>
    </row>
    <row r="407" spans="2:7">
      <c r="B407" s="262"/>
      <c r="C407" s="262"/>
      <c r="D407" s="262"/>
      <c r="E407" s="262"/>
      <c r="F407" s="262"/>
      <c r="G407" s="262"/>
    </row>
    <row r="408" spans="2:7">
      <c r="B408" s="262"/>
      <c r="C408" s="262"/>
      <c r="D408" s="262"/>
      <c r="E408" s="262"/>
      <c r="F408" s="262"/>
      <c r="G408" s="262"/>
    </row>
    <row r="409" spans="2:7">
      <c r="B409" s="262"/>
      <c r="C409" s="262"/>
      <c r="D409" s="262"/>
      <c r="E409" s="262"/>
      <c r="F409" s="262"/>
      <c r="G409" s="262"/>
    </row>
    <row r="410" spans="2:7">
      <c r="B410" s="262"/>
      <c r="C410" s="262"/>
      <c r="D410" s="262"/>
      <c r="E410" s="262"/>
      <c r="F410" s="262"/>
      <c r="G410" s="262"/>
    </row>
    <row r="411" spans="2:7">
      <c r="B411" s="262"/>
      <c r="C411" s="262"/>
      <c r="D411" s="262"/>
      <c r="E411" s="262"/>
      <c r="F411" s="262"/>
      <c r="G411" s="262"/>
    </row>
    <row r="412" spans="2:7">
      <c r="B412" s="262"/>
      <c r="C412" s="262"/>
      <c r="D412" s="262"/>
      <c r="E412" s="262"/>
      <c r="F412" s="262"/>
      <c r="G412" s="262"/>
    </row>
    <row r="413" spans="2:7">
      <c r="B413" s="262"/>
      <c r="C413" s="262"/>
      <c r="D413" s="262"/>
      <c r="E413" s="262"/>
      <c r="F413" s="262"/>
      <c r="G413" s="262"/>
    </row>
    <row r="414" spans="2:7">
      <c r="B414" s="262"/>
      <c r="C414" s="262"/>
      <c r="D414" s="262"/>
      <c r="E414" s="262"/>
      <c r="F414" s="262"/>
      <c r="G414" s="262"/>
    </row>
    <row r="415" spans="2:7">
      <c r="B415" s="262"/>
      <c r="C415" s="262"/>
      <c r="D415" s="262"/>
      <c r="E415" s="262"/>
      <c r="F415" s="262"/>
      <c r="G415" s="262"/>
    </row>
    <row r="416" spans="2:7">
      <c r="B416" s="262"/>
      <c r="C416" s="262"/>
      <c r="D416" s="262"/>
      <c r="E416" s="262"/>
      <c r="F416" s="262"/>
      <c r="G416" s="262"/>
    </row>
    <row r="417" spans="2:7">
      <c r="B417" s="262"/>
      <c r="C417" s="262"/>
      <c r="D417" s="262"/>
      <c r="E417" s="262"/>
      <c r="F417" s="262"/>
      <c r="G417" s="262"/>
    </row>
    <row r="418" spans="2:7">
      <c r="B418" s="262"/>
      <c r="C418" s="262"/>
      <c r="D418" s="262"/>
      <c r="E418" s="262"/>
      <c r="F418" s="262"/>
      <c r="G418" s="262"/>
    </row>
    <row r="419" spans="2:7">
      <c r="B419" s="262"/>
      <c r="C419" s="262"/>
      <c r="D419" s="262"/>
      <c r="E419" s="262"/>
      <c r="F419" s="262"/>
      <c r="G419" s="262"/>
    </row>
    <row r="420" spans="2:7">
      <c r="B420" s="262"/>
      <c r="C420" s="262"/>
      <c r="D420" s="262"/>
      <c r="E420" s="262"/>
      <c r="F420" s="262"/>
      <c r="G420" s="262"/>
    </row>
    <row r="421" spans="2:7">
      <c r="B421" s="262"/>
      <c r="C421" s="262"/>
      <c r="D421" s="262"/>
      <c r="E421" s="262"/>
      <c r="F421" s="262"/>
      <c r="G421" s="262"/>
    </row>
    <row r="422" spans="2:7">
      <c r="B422" s="262"/>
      <c r="C422" s="262"/>
      <c r="D422" s="262"/>
      <c r="E422" s="262"/>
      <c r="F422" s="262"/>
      <c r="G422" s="262"/>
    </row>
    <row r="423" spans="2:7">
      <c r="B423" s="262"/>
      <c r="C423" s="262"/>
      <c r="D423" s="262"/>
      <c r="E423" s="262"/>
      <c r="F423" s="262"/>
      <c r="G423" s="262"/>
    </row>
    <row r="424" spans="2:7">
      <c r="B424" s="262"/>
      <c r="C424" s="262"/>
      <c r="D424" s="262"/>
      <c r="E424" s="262"/>
      <c r="F424" s="262"/>
      <c r="G424" s="262"/>
    </row>
    <row r="425" spans="2:7">
      <c r="B425" s="262"/>
      <c r="C425" s="262"/>
      <c r="D425" s="262"/>
      <c r="E425" s="262"/>
      <c r="F425" s="262"/>
      <c r="G425" s="262"/>
    </row>
    <row r="426" spans="2:7">
      <c r="B426" s="262"/>
      <c r="C426" s="262"/>
      <c r="D426" s="262"/>
      <c r="E426" s="262"/>
      <c r="F426" s="262"/>
      <c r="G426" s="262"/>
    </row>
    <row r="427" spans="2:7">
      <c r="B427" s="262"/>
      <c r="C427" s="262"/>
      <c r="D427" s="262"/>
      <c r="E427" s="262"/>
      <c r="F427" s="262"/>
      <c r="G427" s="262"/>
    </row>
    <row r="428" spans="2:7">
      <c r="B428" s="262"/>
      <c r="C428" s="262"/>
      <c r="D428" s="262"/>
      <c r="E428" s="262"/>
      <c r="F428" s="262"/>
      <c r="G428" s="262"/>
    </row>
    <row r="429" spans="2:7">
      <c r="B429" s="262"/>
      <c r="C429" s="262"/>
      <c r="D429" s="262"/>
      <c r="E429" s="262"/>
      <c r="F429" s="262"/>
      <c r="G429" s="262"/>
    </row>
    <row r="430" spans="2:7">
      <c r="B430" s="262"/>
      <c r="C430" s="262"/>
      <c r="D430" s="262"/>
      <c r="E430" s="262"/>
      <c r="F430" s="262"/>
      <c r="G430" s="262"/>
    </row>
    <row r="431" spans="2:7">
      <c r="B431" s="262"/>
      <c r="C431" s="262"/>
      <c r="D431" s="262"/>
      <c r="E431" s="262"/>
      <c r="F431" s="262"/>
      <c r="G431" s="262"/>
    </row>
    <row r="432" spans="2:7">
      <c r="B432" s="262"/>
      <c r="C432" s="262"/>
      <c r="D432" s="262"/>
      <c r="E432" s="262"/>
      <c r="F432" s="262"/>
      <c r="G432" s="262"/>
    </row>
    <row r="433" spans="2:7">
      <c r="B433" s="262"/>
      <c r="C433" s="262"/>
      <c r="D433" s="262"/>
      <c r="E433" s="262"/>
      <c r="F433" s="262"/>
      <c r="G433" s="262"/>
    </row>
    <row r="434" spans="2:7">
      <c r="B434" s="262"/>
      <c r="C434" s="262"/>
      <c r="D434" s="262"/>
      <c r="E434" s="262"/>
      <c r="F434" s="262"/>
      <c r="G434" s="262"/>
    </row>
    <row r="435" spans="2:7">
      <c r="B435" s="262"/>
      <c r="C435" s="262"/>
      <c r="D435" s="262"/>
      <c r="E435" s="262"/>
      <c r="F435" s="262"/>
      <c r="G435" s="262"/>
    </row>
    <row r="436" spans="2:7">
      <c r="B436" s="262"/>
      <c r="C436" s="262"/>
      <c r="D436" s="262"/>
      <c r="E436" s="262"/>
      <c r="F436" s="262"/>
      <c r="G436" s="262"/>
    </row>
    <row r="437" spans="2:7">
      <c r="B437" s="262"/>
      <c r="C437" s="262"/>
      <c r="D437" s="262"/>
      <c r="E437" s="262"/>
      <c r="F437" s="262"/>
      <c r="G437" s="262"/>
    </row>
    <row r="438" spans="2:7">
      <c r="B438" s="262"/>
      <c r="C438" s="262"/>
      <c r="D438" s="262"/>
      <c r="E438" s="262"/>
      <c r="F438" s="262"/>
      <c r="G438" s="262"/>
    </row>
    <row r="439" spans="2:7">
      <c r="B439" s="262"/>
      <c r="C439" s="262"/>
      <c r="D439" s="262"/>
      <c r="E439" s="262"/>
      <c r="F439" s="262"/>
      <c r="G439" s="262"/>
    </row>
    <row r="440" spans="2:7">
      <c r="B440" s="262"/>
      <c r="C440" s="262"/>
      <c r="D440" s="262"/>
      <c r="E440" s="262"/>
      <c r="F440" s="262"/>
      <c r="G440" s="262"/>
    </row>
    <row r="441" spans="2:7">
      <c r="B441" s="262"/>
      <c r="C441" s="262"/>
      <c r="D441" s="262"/>
      <c r="E441" s="262"/>
      <c r="F441" s="262"/>
      <c r="G441" s="262"/>
    </row>
    <row r="442" spans="2:7">
      <c r="B442" s="262"/>
      <c r="C442" s="262"/>
      <c r="D442" s="262"/>
      <c r="E442" s="262"/>
      <c r="F442" s="262"/>
      <c r="G442" s="262"/>
    </row>
    <row r="443" spans="2:7">
      <c r="B443" s="262"/>
      <c r="C443" s="262"/>
      <c r="D443" s="262"/>
      <c r="E443" s="262"/>
      <c r="F443" s="262"/>
      <c r="G443" s="262"/>
    </row>
    <row r="444" spans="2:7">
      <c r="B444" s="262"/>
      <c r="C444" s="262"/>
      <c r="D444" s="262"/>
      <c r="E444" s="262"/>
      <c r="F444" s="262"/>
      <c r="G444" s="262"/>
    </row>
    <row r="445" spans="2:7">
      <c r="B445" s="262"/>
      <c r="C445" s="262"/>
      <c r="D445" s="262"/>
      <c r="E445" s="262"/>
      <c r="F445" s="262"/>
      <c r="G445" s="262"/>
    </row>
    <row r="446" spans="2:7">
      <c r="B446" s="262"/>
      <c r="C446" s="262"/>
      <c r="D446" s="262"/>
      <c r="E446" s="262"/>
      <c r="F446" s="262"/>
      <c r="G446" s="262"/>
    </row>
    <row r="447" spans="2:7">
      <c r="B447" s="262"/>
      <c r="C447" s="262"/>
      <c r="D447" s="262"/>
      <c r="E447" s="262"/>
      <c r="F447" s="262"/>
      <c r="G447" s="262"/>
    </row>
    <row r="448" spans="2:7">
      <c r="B448" s="262"/>
      <c r="C448" s="262"/>
      <c r="D448" s="262"/>
      <c r="E448" s="262"/>
      <c r="F448" s="262"/>
      <c r="G448" s="262"/>
    </row>
    <row r="449" spans="2:7">
      <c r="B449" s="262"/>
      <c r="C449" s="262"/>
      <c r="D449" s="262"/>
      <c r="E449" s="262"/>
      <c r="F449" s="262"/>
      <c r="G449" s="262"/>
    </row>
    <row r="450" spans="2:7">
      <c r="B450" s="262"/>
      <c r="C450" s="262"/>
      <c r="D450" s="262"/>
      <c r="E450" s="262"/>
      <c r="F450" s="262"/>
      <c r="G450" s="262"/>
    </row>
    <row r="451" spans="2:7">
      <c r="B451" s="262"/>
      <c r="C451" s="262"/>
      <c r="D451" s="262"/>
      <c r="E451" s="262"/>
      <c r="F451" s="262"/>
      <c r="G451" s="262"/>
    </row>
    <row r="452" spans="2:7">
      <c r="B452" s="262"/>
      <c r="C452" s="262"/>
      <c r="D452" s="262"/>
      <c r="E452" s="262"/>
      <c r="F452" s="262"/>
      <c r="G452" s="262"/>
    </row>
    <row r="453" spans="2:7">
      <c r="B453" s="262"/>
      <c r="C453" s="262"/>
      <c r="D453" s="262"/>
      <c r="E453" s="262"/>
      <c r="F453" s="262"/>
      <c r="G453" s="262"/>
    </row>
    <row r="454" spans="2:7">
      <c r="B454" s="262"/>
      <c r="C454" s="262"/>
      <c r="D454" s="262"/>
      <c r="E454" s="262"/>
      <c r="F454" s="262"/>
      <c r="G454" s="262"/>
    </row>
    <row r="455" spans="2:7">
      <c r="B455" s="262"/>
      <c r="C455" s="262"/>
      <c r="D455" s="262"/>
      <c r="E455" s="262"/>
      <c r="F455" s="262"/>
      <c r="G455" s="262"/>
    </row>
    <row r="456" spans="2:7">
      <c r="B456" s="262"/>
      <c r="C456" s="262"/>
      <c r="D456" s="262"/>
      <c r="E456" s="262"/>
      <c r="F456" s="262"/>
      <c r="G456" s="262"/>
    </row>
    <row r="457" spans="2:7">
      <c r="B457" s="262"/>
      <c r="C457" s="262"/>
      <c r="D457" s="262"/>
      <c r="E457" s="262"/>
      <c r="F457" s="262"/>
      <c r="G457" s="262"/>
    </row>
    <row r="458" spans="2:7">
      <c r="B458" s="262"/>
      <c r="C458" s="262"/>
      <c r="D458" s="262"/>
      <c r="E458" s="262"/>
      <c r="F458" s="262"/>
      <c r="G458" s="262"/>
    </row>
    <row r="459" spans="2:7">
      <c r="B459" s="262"/>
      <c r="C459" s="262"/>
      <c r="D459" s="262"/>
      <c r="E459" s="262"/>
      <c r="F459" s="262"/>
      <c r="G459" s="262"/>
    </row>
    <row r="460" spans="2:7">
      <c r="B460" s="262"/>
      <c r="C460" s="262"/>
      <c r="D460" s="262"/>
      <c r="E460" s="262"/>
      <c r="F460" s="262"/>
      <c r="G460" s="262"/>
    </row>
    <row r="461" spans="2:7">
      <c r="B461" s="262"/>
      <c r="C461" s="262"/>
      <c r="D461" s="262"/>
      <c r="E461" s="262"/>
      <c r="F461" s="262"/>
      <c r="G461" s="262"/>
    </row>
    <row r="462" spans="2:7">
      <c r="B462" s="262"/>
      <c r="C462" s="262"/>
      <c r="D462" s="262"/>
      <c r="E462" s="262"/>
      <c r="F462" s="262"/>
      <c r="G462" s="262"/>
    </row>
    <row r="463" spans="2:7">
      <c r="B463" s="262"/>
      <c r="C463" s="262"/>
      <c r="D463" s="262"/>
      <c r="E463" s="262"/>
      <c r="F463" s="262"/>
      <c r="G463" s="262"/>
    </row>
    <row r="464" spans="2:7">
      <c r="B464" s="262"/>
      <c r="C464" s="262"/>
      <c r="D464" s="262"/>
      <c r="E464" s="262"/>
      <c r="F464" s="262"/>
      <c r="G464" s="262"/>
    </row>
    <row r="465" spans="2:7">
      <c r="B465" s="262"/>
      <c r="C465" s="262"/>
      <c r="D465" s="262"/>
      <c r="E465" s="262"/>
      <c r="F465" s="262"/>
      <c r="G465" s="262"/>
    </row>
    <row r="466" spans="2:7">
      <c r="B466" s="262"/>
      <c r="C466" s="262"/>
      <c r="D466" s="262"/>
      <c r="E466" s="262"/>
      <c r="F466" s="262"/>
      <c r="G466" s="262"/>
    </row>
    <row r="467" spans="2:7">
      <c r="B467" s="262"/>
      <c r="C467" s="262"/>
      <c r="D467" s="262"/>
      <c r="E467" s="262"/>
      <c r="F467" s="262"/>
      <c r="G467" s="262"/>
    </row>
    <row r="468" spans="2:7">
      <c r="B468" s="262"/>
      <c r="C468" s="262"/>
      <c r="D468" s="262"/>
      <c r="E468" s="262"/>
      <c r="F468" s="262"/>
      <c r="G468" s="262"/>
    </row>
    <row r="469" spans="2:7">
      <c r="B469" s="262"/>
      <c r="C469" s="262"/>
      <c r="D469" s="262"/>
      <c r="E469" s="262"/>
      <c r="F469" s="262"/>
      <c r="G469" s="262"/>
    </row>
    <row r="470" spans="2:7">
      <c r="B470" s="262"/>
      <c r="C470" s="262"/>
      <c r="D470" s="262"/>
      <c r="E470" s="262"/>
      <c r="F470" s="262"/>
      <c r="G470" s="262"/>
    </row>
    <row r="471" spans="2:7">
      <c r="B471" s="262"/>
      <c r="C471" s="262"/>
      <c r="D471" s="262"/>
      <c r="E471" s="262"/>
      <c r="F471" s="262"/>
      <c r="G471" s="262"/>
    </row>
    <row r="472" spans="2:7">
      <c r="B472" s="262"/>
      <c r="C472" s="262"/>
      <c r="D472" s="262"/>
      <c r="E472" s="262"/>
      <c r="F472" s="262"/>
      <c r="G472" s="262"/>
    </row>
    <row r="473" spans="2:7">
      <c r="B473" s="262"/>
      <c r="C473" s="262"/>
      <c r="D473" s="262"/>
      <c r="E473" s="262"/>
      <c r="F473" s="262"/>
      <c r="G473" s="262"/>
    </row>
    <row r="474" spans="2:7">
      <c r="B474" s="262"/>
      <c r="C474" s="262"/>
      <c r="D474" s="262"/>
      <c r="E474" s="262"/>
      <c r="F474" s="262"/>
      <c r="G474" s="262"/>
    </row>
    <row r="475" spans="2:7">
      <c r="B475" s="262"/>
      <c r="C475" s="262"/>
      <c r="D475" s="262"/>
      <c r="E475" s="262"/>
      <c r="F475" s="262"/>
      <c r="G475" s="262"/>
    </row>
    <row r="476" spans="2:7">
      <c r="B476" s="262"/>
      <c r="C476" s="262"/>
      <c r="D476" s="262"/>
      <c r="E476" s="262"/>
      <c r="F476" s="262"/>
      <c r="G476" s="262"/>
    </row>
    <row r="477" spans="2:7">
      <c r="B477" s="262"/>
      <c r="C477" s="262"/>
      <c r="D477" s="262"/>
      <c r="E477" s="262"/>
      <c r="F477" s="262"/>
      <c r="G477" s="262"/>
    </row>
    <row r="478" spans="2:7">
      <c r="B478" s="262"/>
      <c r="C478" s="262"/>
      <c r="D478" s="262"/>
      <c r="E478" s="262"/>
      <c r="F478" s="262"/>
      <c r="G478" s="262"/>
    </row>
    <row r="479" spans="2:7">
      <c r="B479" s="262"/>
      <c r="C479" s="262"/>
      <c r="D479" s="262"/>
      <c r="E479" s="262"/>
      <c r="F479" s="262"/>
      <c r="G479" s="262"/>
    </row>
    <row r="480" spans="2:7">
      <c r="B480" s="262"/>
      <c r="C480" s="262"/>
      <c r="D480" s="262"/>
      <c r="E480" s="262"/>
      <c r="F480" s="262"/>
      <c r="G480" s="262"/>
    </row>
    <row r="481" spans="2:7">
      <c r="B481" s="262"/>
      <c r="C481" s="262"/>
      <c r="D481" s="262"/>
      <c r="E481" s="262"/>
      <c r="F481" s="262"/>
      <c r="G481" s="262"/>
    </row>
    <row r="482" spans="2:7">
      <c r="B482" s="262"/>
      <c r="C482" s="262"/>
      <c r="D482" s="262"/>
      <c r="E482" s="262"/>
      <c r="F482" s="262"/>
      <c r="G482" s="262"/>
    </row>
    <row r="483" spans="2:7">
      <c r="B483" s="262"/>
      <c r="C483" s="262"/>
      <c r="D483" s="262"/>
      <c r="E483" s="262"/>
      <c r="F483" s="262"/>
      <c r="G483" s="262"/>
    </row>
    <row r="484" spans="2:7">
      <c r="B484" s="262"/>
      <c r="C484" s="262"/>
      <c r="D484" s="262"/>
      <c r="E484" s="262"/>
      <c r="F484" s="262"/>
      <c r="G484" s="262"/>
    </row>
    <row r="485" spans="2:7">
      <c r="B485" s="262"/>
      <c r="C485" s="262"/>
      <c r="D485" s="262"/>
      <c r="E485" s="262"/>
      <c r="F485" s="262"/>
      <c r="G485" s="262"/>
    </row>
    <row r="486" spans="2:7">
      <c r="B486" s="262"/>
      <c r="C486" s="262"/>
      <c r="D486" s="262"/>
      <c r="E486" s="262"/>
      <c r="F486" s="262"/>
      <c r="G486" s="262"/>
    </row>
    <row r="487" spans="2:7">
      <c r="B487" s="262"/>
      <c r="C487" s="262"/>
      <c r="D487" s="262"/>
      <c r="E487" s="262"/>
      <c r="F487" s="262"/>
      <c r="G487" s="262"/>
    </row>
    <row r="488" spans="2:7">
      <c r="B488" s="262"/>
      <c r="C488" s="262"/>
      <c r="D488" s="262"/>
      <c r="E488" s="262"/>
      <c r="F488" s="262"/>
      <c r="G488" s="262"/>
    </row>
    <row r="489" spans="2:7">
      <c r="B489" s="262"/>
      <c r="C489" s="262"/>
      <c r="D489" s="262"/>
      <c r="E489" s="262"/>
      <c r="F489" s="262"/>
      <c r="G489" s="262"/>
    </row>
    <row r="490" spans="2:7">
      <c r="B490" s="262"/>
      <c r="C490" s="262"/>
      <c r="D490" s="262"/>
      <c r="E490" s="262"/>
      <c r="F490" s="262"/>
      <c r="G490" s="262"/>
    </row>
    <row r="491" spans="2:7">
      <c r="B491" s="262"/>
      <c r="C491" s="262"/>
      <c r="D491" s="262"/>
      <c r="E491" s="262"/>
      <c r="F491" s="262"/>
      <c r="G491" s="262"/>
    </row>
    <row r="492" spans="2:7">
      <c r="B492" s="262"/>
      <c r="C492" s="262"/>
      <c r="D492" s="262"/>
      <c r="E492" s="262"/>
      <c r="F492" s="262"/>
      <c r="G492" s="262"/>
    </row>
    <row r="493" spans="2:7">
      <c r="B493" s="262"/>
      <c r="C493" s="262"/>
      <c r="D493" s="262"/>
      <c r="E493" s="262"/>
      <c r="F493" s="262"/>
      <c r="G493" s="262"/>
    </row>
    <row r="494" spans="2:7">
      <c r="B494" s="262"/>
      <c r="C494" s="262"/>
      <c r="D494" s="262"/>
      <c r="E494" s="262"/>
      <c r="F494" s="262"/>
      <c r="G494" s="262"/>
    </row>
    <row r="495" spans="2:7">
      <c r="B495" s="262"/>
      <c r="C495" s="262"/>
      <c r="D495" s="262"/>
      <c r="E495" s="262"/>
      <c r="F495" s="262"/>
      <c r="G495" s="262"/>
    </row>
    <row r="496" spans="2:7">
      <c r="B496" s="262"/>
      <c r="C496" s="262"/>
      <c r="D496" s="262"/>
      <c r="E496" s="262"/>
      <c r="F496" s="262"/>
      <c r="G496" s="262"/>
    </row>
    <row r="497" spans="2:7">
      <c r="B497" s="262"/>
      <c r="C497" s="262"/>
      <c r="D497" s="262"/>
      <c r="E497" s="262"/>
      <c r="F497" s="262"/>
      <c r="G497" s="262"/>
    </row>
    <row r="498" spans="2:7">
      <c r="B498" s="262"/>
      <c r="C498" s="262"/>
      <c r="D498" s="262"/>
      <c r="E498" s="262"/>
      <c r="F498" s="262"/>
      <c r="G498" s="262"/>
    </row>
    <row r="499" spans="2:7">
      <c r="B499" s="262"/>
      <c r="C499" s="262"/>
      <c r="D499" s="262"/>
      <c r="E499" s="262"/>
      <c r="F499" s="262"/>
      <c r="G499" s="262"/>
    </row>
    <row r="500" spans="2:7">
      <c r="B500" s="262"/>
      <c r="C500" s="262"/>
      <c r="D500" s="262"/>
      <c r="E500" s="262"/>
      <c r="F500" s="262"/>
      <c r="G500" s="262"/>
    </row>
    <row r="501" spans="2:7">
      <c r="B501" s="262"/>
      <c r="C501" s="262"/>
      <c r="D501" s="262"/>
      <c r="E501" s="262"/>
      <c r="F501" s="262"/>
      <c r="G501" s="262"/>
    </row>
    <row r="502" spans="2:7">
      <c r="B502" s="262"/>
      <c r="C502" s="262"/>
      <c r="D502" s="262"/>
      <c r="E502" s="262"/>
      <c r="F502" s="262"/>
      <c r="G502" s="262"/>
    </row>
    <row r="503" spans="2:7">
      <c r="B503" s="262"/>
      <c r="C503" s="262"/>
      <c r="D503" s="262"/>
      <c r="E503" s="262"/>
      <c r="F503" s="262"/>
      <c r="G503" s="262"/>
    </row>
    <row r="504" spans="2:7">
      <c r="B504" s="262"/>
      <c r="C504" s="262"/>
      <c r="D504" s="262"/>
      <c r="E504" s="262"/>
      <c r="F504" s="262"/>
      <c r="G504" s="262"/>
    </row>
    <row r="505" spans="2:7">
      <c r="B505" s="262"/>
      <c r="C505" s="262"/>
      <c r="D505" s="262"/>
      <c r="E505" s="262"/>
      <c r="F505" s="262"/>
      <c r="G505" s="262"/>
    </row>
    <row r="506" spans="2:7">
      <c r="B506" s="262"/>
      <c r="C506" s="262"/>
      <c r="D506" s="262"/>
      <c r="E506" s="262"/>
      <c r="F506" s="262"/>
      <c r="G506" s="262"/>
    </row>
    <row r="507" spans="2:7">
      <c r="B507" s="262"/>
      <c r="C507" s="262"/>
      <c r="D507" s="262"/>
      <c r="E507" s="262"/>
      <c r="F507" s="262"/>
      <c r="G507" s="262"/>
    </row>
    <row r="508" spans="2:7">
      <c r="B508" s="262"/>
      <c r="C508" s="262"/>
      <c r="D508" s="262"/>
      <c r="E508" s="262"/>
      <c r="F508" s="262"/>
      <c r="G508" s="262"/>
    </row>
    <row r="509" spans="2:7">
      <c r="B509" s="262"/>
      <c r="C509" s="262"/>
      <c r="D509" s="262"/>
      <c r="E509" s="262"/>
      <c r="F509" s="262"/>
      <c r="G509" s="262"/>
    </row>
    <row r="510" spans="2:7">
      <c r="B510" s="262"/>
      <c r="C510" s="262"/>
      <c r="D510" s="262"/>
      <c r="E510" s="262"/>
      <c r="F510" s="262"/>
      <c r="G510" s="262"/>
    </row>
    <row r="511" spans="2:7">
      <c r="B511" s="262"/>
      <c r="C511" s="262"/>
      <c r="D511" s="262"/>
      <c r="E511" s="262"/>
      <c r="F511" s="262"/>
      <c r="G511" s="262"/>
    </row>
    <row r="512" spans="2:7">
      <c r="B512" s="262"/>
      <c r="C512" s="262"/>
      <c r="D512" s="262"/>
      <c r="E512" s="262"/>
      <c r="F512" s="262"/>
      <c r="G512" s="262"/>
    </row>
    <row r="513" spans="2:7">
      <c r="B513" s="262"/>
      <c r="C513" s="262"/>
      <c r="D513" s="262"/>
      <c r="E513" s="262"/>
      <c r="F513" s="262"/>
      <c r="G513" s="262"/>
    </row>
    <row r="514" spans="2:7">
      <c r="B514" s="262"/>
      <c r="C514" s="262"/>
      <c r="D514" s="262"/>
      <c r="E514" s="262"/>
      <c r="F514" s="262"/>
      <c r="G514" s="262"/>
    </row>
    <row r="515" spans="2:7">
      <c r="B515" s="262"/>
      <c r="C515" s="262"/>
      <c r="D515" s="262"/>
      <c r="E515" s="262"/>
      <c r="F515" s="262"/>
      <c r="G515" s="262"/>
    </row>
    <row r="516" spans="2:7">
      <c r="B516" s="262"/>
      <c r="C516" s="262"/>
      <c r="D516" s="262"/>
      <c r="E516" s="262"/>
      <c r="F516" s="262"/>
      <c r="G516" s="262"/>
    </row>
    <row r="517" spans="2:7">
      <c r="B517" s="262"/>
      <c r="C517" s="262"/>
      <c r="D517" s="262"/>
      <c r="E517" s="262"/>
      <c r="F517" s="262"/>
      <c r="G517" s="262"/>
    </row>
    <row r="518" spans="2:7">
      <c r="B518" s="262"/>
      <c r="C518" s="262"/>
      <c r="D518" s="262"/>
      <c r="E518" s="262"/>
      <c r="F518" s="262"/>
      <c r="G518" s="262"/>
    </row>
    <row r="519" spans="2:7">
      <c r="B519" s="262"/>
      <c r="C519" s="262"/>
      <c r="D519" s="262"/>
      <c r="E519" s="262"/>
      <c r="F519" s="262"/>
      <c r="G519" s="262"/>
    </row>
    <row r="520" spans="2:7">
      <c r="B520" s="262"/>
      <c r="C520" s="262"/>
      <c r="D520" s="262"/>
      <c r="E520" s="262"/>
      <c r="F520" s="262"/>
      <c r="G520" s="262"/>
    </row>
    <row r="521" spans="2:7">
      <c r="B521" s="262"/>
      <c r="C521" s="262"/>
      <c r="D521" s="262"/>
      <c r="E521" s="262"/>
      <c r="F521" s="262"/>
      <c r="G521" s="262"/>
    </row>
    <row r="522" spans="2:7">
      <c r="B522" s="262"/>
      <c r="C522" s="262"/>
      <c r="D522" s="262"/>
      <c r="E522" s="262"/>
      <c r="F522" s="262"/>
      <c r="G522" s="262"/>
    </row>
    <row r="523" spans="2:7">
      <c r="B523" s="262"/>
      <c r="C523" s="262"/>
      <c r="D523" s="262"/>
      <c r="E523" s="262"/>
      <c r="F523" s="262"/>
      <c r="G523" s="262"/>
    </row>
    <row r="524" spans="2:7">
      <c r="B524" s="262"/>
      <c r="C524" s="262"/>
      <c r="D524" s="262"/>
      <c r="E524" s="262"/>
      <c r="F524" s="262"/>
      <c r="G524" s="262"/>
    </row>
    <row r="525" spans="2:7">
      <c r="B525" s="262"/>
      <c r="C525" s="262"/>
      <c r="D525" s="262"/>
      <c r="E525" s="262"/>
      <c r="F525" s="262"/>
      <c r="G525" s="262"/>
    </row>
    <row r="526" spans="2:7">
      <c r="B526" s="262"/>
      <c r="C526" s="262"/>
      <c r="D526" s="262"/>
      <c r="E526" s="262"/>
      <c r="F526" s="262"/>
      <c r="G526" s="262"/>
    </row>
    <row r="527" spans="2:7">
      <c r="B527" s="262"/>
      <c r="C527" s="262"/>
      <c r="D527" s="262"/>
      <c r="E527" s="262"/>
      <c r="F527" s="262"/>
      <c r="G527" s="262"/>
    </row>
    <row r="528" spans="2:7">
      <c r="B528" s="262"/>
      <c r="C528" s="262"/>
      <c r="D528" s="262"/>
      <c r="E528" s="262"/>
      <c r="F528" s="262"/>
      <c r="G528" s="262"/>
    </row>
    <row r="529" spans="2:7">
      <c r="B529" s="262"/>
      <c r="C529" s="262"/>
      <c r="D529" s="262"/>
      <c r="E529" s="262"/>
      <c r="F529" s="262"/>
      <c r="G529" s="262"/>
    </row>
    <row r="530" spans="2:7">
      <c r="B530" s="262"/>
      <c r="C530" s="262"/>
      <c r="D530" s="262"/>
      <c r="E530" s="262"/>
      <c r="F530" s="262"/>
      <c r="G530" s="262"/>
    </row>
    <row r="531" spans="2:7">
      <c r="B531" s="262"/>
      <c r="C531" s="262"/>
      <c r="D531" s="262"/>
      <c r="E531" s="262"/>
      <c r="F531" s="262"/>
      <c r="G531" s="262"/>
    </row>
    <row r="532" spans="2:7">
      <c r="B532" s="262"/>
      <c r="C532" s="262"/>
      <c r="D532" s="262"/>
      <c r="E532" s="262"/>
      <c r="F532" s="262"/>
      <c r="G532" s="262"/>
    </row>
    <row r="533" spans="2:7">
      <c r="B533" s="262"/>
      <c r="C533" s="262"/>
      <c r="D533" s="262"/>
      <c r="E533" s="262"/>
      <c r="F533" s="262"/>
      <c r="G533" s="262"/>
    </row>
    <row r="534" spans="2:7">
      <c r="B534" s="262"/>
      <c r="C534" s="262"/>
      <c r="D534" s="262"/>
      <c r="E534" s="262"/>
      <c r="F534" s="262"/>
      <c r="G534" s="262"/>
    </row>
    <row r="535" spans="2:7">
      <c r="B535" s="262"/>
      <c r="C535" s="262"/>
      <c r="D535" s="262"/>
      <c r="E535" s="262"/>
      <c r="F535" s="262"/>
      <c r="G535" s="262"/>
    </row>
    <row r="536" spans="2:7">
      <c r="B536" s="262"/>
      <c r="C536" s="262"/>
      <c r="D536" s="262"/>
      <c r="E536" s="262"/>
      <c r="F536" s="262"/>
      <c r="G536" s="262"/>
    </row>
    <row r="537" spans="2:7">
      <c r="B537" s="262"/>
      <c r="C537" s="262"/>
      <c r="D537" s="262"/>
      <c r="E537" s="262"/>
      <c r="F537" s="262"/>
      <c r="G537" s="262"/>
    </row>
    <row r="538" spans="2:7">
      <c r="B538" s="262"/>
      <c r="C538" s="262"/>
      <c r="D538" s="262"/>
      <c r="E538" s="262"/>
      <c r="F538" s="262"/>
      <c r="G538" s="262"/>
    </row>
    <row r="539" spans="2:7">
      <c r="B539" s="262"/>
      <c r="C539" s="262"/>
      <c r="D539" s="262"/>
      <c r="E539" s="262"/>
      <c r="F539" s="262"/>
      <c r="G539" s="262"/>
    </row>
    <row r="540" spans="2:7">
      <c r="B540" s="262"/>
      <c r="C540" s="262"/>
      <c r="D540" s="262"/>
      <c r="E540" s="262"/>
      <c r="F540" s="262"/>
      <c r="G540" s="262"/>
    </row>
    <row r="541" spans="2:7">
      <c r="B541" s="262"/>
      <c r="C541" s="262"/>
      <c r="D541" s="262"/>
      <c r="E541" s="262"/>
      <c r="F541" s="262"/>
      <c r="G541" s="262"/>
    </row>
    <row r="542" spans="2:7">
      <c r="B542" s="262"/>
      <c r="C542" s="262"/>
      <c r="D542" s="262"/>
      <c r="E542" s="262"/>
      <c r="F542" s="262"/>
      <c r="G542" s="262"/>
    </row>
    <row r="543" spans="2:7">
      <c r="B543" s="262"/>
      <c r="C543" s="262"/>
      <c r="D543" s="262"/>
      <c r="E543" s="262"/>
      <c r="F543" s="262"/>
      <c r="G543" s="262"/>
    </row>
    <row r="544" spans="2:7">
      <c r="B544" s="262"/>
      <c r="C544" s="262"/>
      <c r="D544" s="262"/>
      <c r="E544" s="262"/>
      <c r="F544" s="262"/>
      <c r="G544" s="262"/>
    </row>
    <row r="545" spans="2:7">
      <c r="B545" s="262"/>
      <c r="C545" s="262"/>
      <c r="D545" s="262"/>
      <c r="E545" s="262"/>
      <c r="F545" s="262"/>
      <c r="G545" s="262"/>
    </row>
    <row r="546" spans="2:7">
      <c r="B546" s="262"/>
      <c r="C546" s="262"/>
      <c r="D546" s="262"/>
      <c r="E546" s="262"/>
      <c r="F546" s="262"/>
      <c r="G546" s="262"/>
    </row>
    <row r="547" spans="2:7">
      <c r="B547" s="262"/>
      <c r="C547" s="262"/>
      <c r="D547" s="262"/>
      <c r="E547" s="262"/>
      <c r="F547" s="262"/>
      <c r="G547" s="262"/>
    </row>
    <row r="548" spans="2:7">
      <c r="B548" s="262"/>
      <c r="C548" s="262"/>
      <c r="D548" s="262"/>
      <c r="E548" s="262"/>
      <c r="F548" s="262"/>
      <c r="G548" s="262"/>
    </row>
    <row r="549" spans="2:7">
      <c r="B549" s="262"/>
      <c r="C549" s="262"/>
      <c r="D549" s="262"/>
      <c r="E549" s="262"/>
      <c r="F549" s="262"/>
      <c r="G549" s="262"/>
    </row>
    <row r="550" spans="2:7">
      <c r="B550" s="262"/>
      <c r="C550" s="262"/>
      <c r="D550" s="262"/>
      <c r="E550" s="262"/>
      <c r="F550" s="262"/>
      <c r="G550" s="262"/>
    </row>
    <row r="551" spans="2:7">
      <c r="B551" s="262"/>
      <c r="C551" s="262"/>
      <c r="D551" s="262"/>
      <c r="E551" s="262"/>
      <c r="F551" s="262"/>
      <c r="G551" s="262"/>
    </row>
    <row r="552" spans="2:7">
      <c r="B552" s="262"/>
      <c r="C552" s="262"/>
      <c r="D552" s="262"/>
      <c r="E552" s="262"/>
      <c r="F552" s="262"/>
      <c r="G552" s="262"/>
    </row>
    <row r="553" spans="2:7">
      <c r="B553" s="262"/>
      <c r="C553" s="262"/>
      <c r="D553" s="262"/>
      <c r="E553" s="262"/>
      <c r="F553" s="262"/>
      <c r="G553" s="262"/>
    </row>
    <row r="554" spans="2:7">
      <c r="B554" s="262"/>
      <c r="C554" s="262"/>
      <c r="D554" s="262"/>
      <c r="E554" s="262"/>
      <c r="F554" s="262"/>
      <c r="G554" s="262"/>
    </row>
    <row r="555" spans="2:7">
      <c r="B555" s="262"/>
      <c r="C555" s="262"/>
      <c r="D555" s="262"/>
      <c r="E555" s="262"/>
      <c r="F555" s="262"/>
      <c r="G555" s="262"/>
    </row>
    <row r="556" spans="2:7">
      <c r="B556" s="262"/>
      <c r="C556" s="262"/>
      <c r="D556" s="262"/>
      <c r="E556" s="262"/>
      <c r="F556" s="262"/>
      <c r="G556" s="262"/>
    </row>
    <row r="557" spans="2:7">
      <c r="B557" s="262"/>
      <c r="C557" s="262"/>
      <c r="D557" s="262"/>
      <c r="E557" s="262"/>
      <c r="F557" s="262"/>
      <c r="G557" s="262"/>
    </row>
    <row r="558" spans="2:7">
      <c r="B558" s="262"/>
      <c r="C558" s="262"/>
      <c r="D558" s="262"/>
      <c r="E558" s="262"/>
      <c r="F558" s="262"/>
      <c r="G558" s="262"/>
    </row>
    <row r="559" spans="2:7">
      <c r="B559" s="262"/>
      <c r="C559" s="262"/>
      <c r="D559" s="262"/>
      <c r="E559" s="262"/>
      <c r="F559" s="262"/>
      <c r="G559" s="262"/>
    </row>
    <row r="560" spans="2:7">
      <c r="B560" s="262"/>
      <c r="C560" s="262"/>
      <c r="D560" s="262"/>
      <c r="E560" s="262"/>
      <c r="F560" s="262"/>
      <c r="G560" s="262"/>
    </row>
    <row r="561" spans="2:7">
      <c r="B561" s="262"/>
      <c r="C561" s="262"/>
      <c r="D561" s="262"/>
      <c r="E561" s="262"/>
      <c r="F561" s="262"/>
      <c r="G561" s="262"/>
    </row>
    <row r="562" spans="2:7">
      <c r="B562" s="262"/>
      <c r="C562" s="262"/>
      <c r="D562" s="262"/>
      <c r="E562" s="262"/>
      <c r="F562" s="262"/>
      <c r="G562" s="262"/>
    </row>
    <row r="563" spans="2:7">
      <c r="B563" s="262"/>
      <c r="C563" s="262"/>
      <c r="D563" s="262"/>
      <c r="E563" s="262"/>
      <c r="F563" s="262"/>
      <c r="G563" s="262"/>
    </row>
    <row r="564" spans="2:7">
      <c r="B564" s="262"/>
      <c r="C564" s="262"/>
      <c r="D564" s="262"/>
      <c r="E564" s="262"/>
      <c r="F564" s="262"/>
      <c r="G564" s="262"/>
    </row>
    <row r="565" spans="2:7">
      <c r="B565" s="262"/>
      <c r="C565" s="262"/>
      <c r="D565" s="262"/>
      <c r="E565" s="262"/>
      <c r="F565" s="262"/>
      <c r="G565" s="262"/>
    </row>
    <row r="566" spans="2:7">
      <c r="B566" s="262"/>
      <c r="C566" s="262"/>
      <c r="D566" s="262"/>
      <c r="E566" s="262"/>
      <c r="F566" s="262"/>
      <c r="G566" s="262"/>
    </row>
    <row r="567" spans="2:7">
      <c r="B567" s="262"/>
      <c r="C567" s="262"/>
      <c r="D567" s="262"/>
      <c r="E567" s="262"/>
      <c r="F567" s="262"/>
      <c r="G567" s="262"/>
    </row>
    <row r="568" spans="2:7">
      <c r="B568" s="262"/>
      <c r="C568" s="262"/>
      <c r="D568" s="262"/>
      <c r="E568" s="262"/>
      <c r="F568" s="262"/>
      <c r="G568" s="262"/>
    </row>
    <row r="569" spans="2:7">
      <c r="B569" s="262"/>
      <c r="C569" s="262"/>
      <c r="D569" s="262"/>
      <c r="E569" s="262"/>
      <c r="F569" s="262"/>
      <c r="G569" s="262"/>
    </row>
    <row r="570" spans="2:7">
      <c r="B570" s="262"/>
      <c r="C570" s="262"/>
      <c r="D570" s="262"/>
      <c r="E570" s="262"/>
      <c r="F570" s="262"/>
      <c r="G570" s="262"/>
    </row>
    <row r="571" spans="2:7">
      <c r="B571" s="262"/>
      <c r="C571" s="262"/>
      <c r="D571" s="262"/>
      <c r="E571" s="262"/>
      <c r="F571" s="262"/>
      <c r="G571" s="262"/>
    </row>
    <row r="572" spans="2:7">
      <c r="B572" s="262"/>
      <c r="C572" s="262"/>
      <c r="D572" s="262"/>
      <c r="E572" s="262"/>
      <c r="F572" s="262"/>
      <c r="G572" s="262"/>
    </row>
    <row r="573" spans="2:7">
      <c r="B573" s="262"/>
      <c r="C573" s="262"/>
      <c r="D573" s="262"/>
      <c r="E573" s="262"/>
      <c r="F573" s="262"/>
      <c r="G573" s="262"/>
    </row>
    <row r="574" spans="2:7">
      <c r="B574" s="262"/>
      <c r="C574" s="262"/>
      <c r="D574" s="262"/>
      <c r="E574" s="262"/>
      <c r="F574" s="262"/>
      <c r="G574" s="262"/>
    </row>
    <row r="575" spans="2:7">
      <c r="B575" s="262"/>
      <c r="C575" s="262"/>
      <c r="D575" s="262"/>
      <c r="E575" s="262"/>
      <c r="F575" s="262"/>
      <c r="G575" s="262"/>
    </row>
    <row r="576" spans="2:7">
      <c r="B576" s="262"/>
      <c r="C576" s="262"/>
      <c r="D576" s="262"/>
      <c r="E576" s="262"/>
      <c r="F576" s="262"/>
      <c r="G576" s="262"/>
    </row>
    <row r="577" spans="2:7">
      <c r="B577" s="262"/>
      <c r="C577" s="262"/>
      <c r="D577" s="262"/>
      <c r="E577" s="262"/>
      <c r="F577" s="262"/>
      <c r="G577" s="262"/>
    </row>
    <row r="578" spans="2:7">
      <c r="B578" s="262"/>
      <c r="C578" s="262"/>
      <c r="D578" s="262"/>
      <c r="E578" s="262"/>
      <c r="F578" s="262"/>
      <c r="G578" s="262"/>
    </row>
    <row r="579" spans="2:7">
      <c r="B579" s="262"/>
      <c r="C579" s="262"/>
      <c r="D579" s="262"/>
      <c r="E579" s="262"/>
      <c r="F579" s="262"/>
      <c r="G579" s="262"/>
    </row>
    <row r="580" spans="2:7">
      <c r="B580" s="262"/>
      <c r="C580" s="262"/>
      <c r="D580" s="262"/>
      <c r="E580" s="262"/>
      <c r="F580" s="262"/>
      <c r="G580" s="262"/>
    </row>
    <row r="581" spans="2:7">
      <c r="B581" s="262"/>
      <c r="C581" s="262"/>
      <c r="D581" s="262"/>
      <c r="E581" s="262"/>
      <c r="F581" s="262"/>
      <c r="G581" s="262"/>
    </row>
    <row r="582" spans="2:7">
      <c r="B582" s="262"/>
      <c r="C582" s="262"/>
      <c r="D582" s="262"/>
      <c r="E582" s="262"/>
      <c r="F582" s="262"/>
      <c r="G582" s="262"/>
    </row>
    <row r="583" spans="2:7">
      <c r="B583" s="262"/>
      <c r="C583" s="262"/>
      <c r="D583" s="262"/>
      <c r="E583" s="262"/>
      <c r="F583" s="262"/>
      <c r="G583" s="262"/>
    </row>
    <row r="584" spans="2:7">
      <c r="B584" s="262"/>
      <c r="C584" s="262"/>
      <c r="D584" s="262"/>
      <c r="E584" s="262"/>
      <c r="F584" s="262"/>
      <c r="G584" s="262"/>
    </row>
    <row r="585" spans="2:7">
      <c r="B585" s="262"/>
      <c r="C585" s="262"/>
      <c r="D585" s="262"/>
      <c r="E585" s="262"/>
      <c r="F585" s="262"/>
      <c r="G585" s="262"/>
    </row>
    <row r="586" spans="2:7">
      <c r="B586" s="262"/>
      <c r="C586" s="262"/>
      <c r="D586" s="262"/>
      <c r="E586" s="262"/>
      <c r="F586" s="262"/>
      <c r="G586" s="262"/>
    </row>
    <row r="587" spans="2:7">
      <c r="B587" s="262"/>
      <c r="C587" s="262"/>
      <c r="D587" s="262"/>
      <c r="E587" s="262"/>
      <c r="F587" s="262"/>
      <c r="G587" s="262"/>
    </row>
    <row r="588" spans="2:7">
      <c r="B588" s="262"/>
      <c r="C588" s="262"/>
      <c r="D588" s="262"/>
      <c r="E588" s="262"/>
      <c r="F588" s="262"/>
      <c r="G588" s="262"/>
    </row>
    <row r="589" spans="2:7">
      <c r="B589" s="262"/>
      <c r="C589" s="262"/>
      <c r="D589" s="262"/>
      <c r="E589" s="262"/>
      <c r="F589" s="262"/>
      <c r="G589" s="262"/>
    </row>
    <row r="590" spans="2:7">
      <c r="B590" s="262"/>
      <c r="C590" s="262"/>
      <c r="D590" s="262"/>
      <c r="E590" s="262"/>
      <c r="F590" s="262"/>
      <c r="G590" s="262"/>
    </row>
    <row r="591" spans="2:7">
      <c r="B591" s="262"/>
      <c r="C591" s="262"/>
      <c r="D591" s="262"/>
      <c r="E591" s="262"/>
      <c r="F591" s="262"/>
      <c r="G591" s="262"/>
    </row>
    <row r="592" spans="2:7">
      <c r="B592" s="262"/>
      <c r="C592" s="262"/>
      <c r="D592" s="262"/>
      <c r="E592" s="262"/>
      <c r="F592" s="262"/>
      <c r="G592" s="262"/>
    </row>
    <row r="593" spans="2:7">
      <c r="B593" s="262"/>
      <c r="C593" s="262"/>
      <c r="D593" s="262"/>
      <c r="E593" s="262"/>
      <c r="F593" s="262"/>
      <c r="G593" s="262"/>
    </row>
    <row r="594" spans="2:7">
      <c r="B594" s="262"/>
      <c r="C594" s="262"/>
      <c r="D594" s="262"/>
      <c r="E594" s="262"/>
      <c r="F594" s="262"/>
      <c r="G594" s="262"/>
    </row>
    <row r="595" spans="2:7">
      <c r="B595" s="262"/>
      <c r="C595" s="262"/>
      <c r="D595" s="262"/>
      <c r="E595" s="262"/>
      <c r="F595" s="262"/>
      <c r="G595" s="262"/>
    </row>
    <row r="596" spans="2:7">
      <c r="B596" s="262"/>
      <c r="C596" s="262"/>
      <c r="D596" s="262"/>
      <c r="E596" s="262"/>
      <c r="F596" s="262"/>
      <c r="G596" s="262"/>
    </row>
    <row r="597" spans="2:7">
      <c r="B597" s="262"/>
      <c r="C597" s="262"/>
      <c r="D597" s="262"/>
      <c r="E597" s="262"/>
      <c r="F597" s="262"/>
      <c r="G597" s="262"/>
    </row>
    <row r="598" spans="2:7">
      <c r="B598" s="262"/>
      <c r="C598" s="262"/>
      <c r="D598" s="262"/>
      <c r="E598" s="262"/>
      <c r="F598" s="262"/>
      <c r="G598" s="262"/>
    </row>
    <row r="599" spans="2:7">
      <c r="B599" s="262"/>
      <c r="C599" s="262"/>
      <c r="D599" s="262"/>
      <c r="E599" s="262"/>
      <c r="F599" s="262"/>
      <c r="G599" s="262"/>
    </row>
    <row r="600" spans="2:7">
      <c r="B600" s="262"/>
      <c r="C600" s="262"/>
      <c r="D600" s="262"/>
      <c r="E600" s="262"/>
      <c r="F600" s="262"/>
      <c r="G600" s="262"/>
    </row>
    <row r="601" spans="2:7">
      <c r="B601" s="262"/>
      <c r="C601" s="262"/>
      <c r="D601" s="262"/>
      <c r="E601" s="262"/>
      <c r="F601" s="262"/>
      <c r="G601" s="262"/>
    </row>
    <row r="602" spans="2:7">
      <c r="B602" s="262"/>
      <c r="C602" s="262"/>
      <c r="D602" s="262"/>
      <c r="E602" s="262"/>
      <c r="F602" s="262"/>
      <c r="G602" s="262"/>
    </row>
    <row r="603" spans="2:7">
      <c r="B603" s="262"/>
      <c r="C603" s="262"/>
      <c r="D603" s="262"/>
      <c r="E603" s="262"/>
      <c r="F603" s="262"/>
      <c r="G603" s="262"/>
    </row>
    <row r="604" spans="2:7">
      <c r="B604" s="262"/>
      <c r="C604" s="262"/>
      <c r="D604" s="262"/>
      <c r="E604" s="262"/>
      <c r="F604" s="262"/>
      <c r="G604" s="262"/>
    </row>
    <row r="605" spans="2:7">
      <c r="B605" s="262"/>
      <c r="C605" s="262"/>
      <c r="D605" s="262"/>
      <c r="E605" s="262"/>
      <c r="F605" s="262"/>
      <c r="G605" s="262"/>
    </row>
    <row r="606" spans="2:7">
      <c r="B606" s="262"/>
      <c r="C606" s="262"/>
      <c r="D606" s="262"/>
      <c r="E606" s="262"/>
      <c r="F606" s="262"/>
      <c r="G606" s="262"/>
    </row>
    <row r="607" spans="2:7">
      <c r="B607" s="262"/>
      <c r="C607" s="262"/>
      <c r="D607" s="262"/>
      <c r="E607" s="262"/>
      <c r="F607" s="262"/>
      <c r="G607" s="262"/>
    </row>
    <row r="608" spans="2:7">
      <c r="B608" s="262"/>
      <c r="C608" s="262"/>
      <c r="D608" s="262"/>
      <c r="E608" s="262"/>
      <c r="F608" s="262"/>
      <c r="G608" s="262"/>
    </row>
    <row r="609" spans="2:7">
      <c r="B609" s="262"/>
      <c r="C609" s="262"/>
      <c r="D609" s="262"/>
      <c r="E609" s="262"/>
      <c r="F609" s="262"/>
      <c r="G609" s="262"/>
    </row>
    <row r="610" spans="2:7">
      <c r="B610" s="262"/>
      <c r="C610" s="262"/>
      <c r="D610" s="262"/>
      <c r="E610" s="262"/>
      <c r="F610" s="262"/>
      <c r="G610" s="262"/>
    </row>
    <row r="611" spans="2:7">
      <c r="B611" s="262"/>
      <c r="C611" s="262"/>
      <c r="D611" s="262"/>
      <c r="E611" s="262"/>
      <c r="F611" s="262"/>
      <c r="G611" s="262"/>
    </row>
    <row r="612" spans="2:7">
      <c r="B612" s="262"/>
      <c r="C612" s="262"/>
      <c r="D612" s="262"/>
      <c r="E612" s="262"/>
      <c r="F612" s="262"/>
      <c r="G612" s="262"/>
    </row>
    <row r="613" spans="2:7">
      <c r="B613" s="262"/>
      <c r="C613" s="262"/>
      <c r="D613" s="262"/>
      <c r="E613" s="262"/>
      <c r="F613" s="262"/>
      <c r="G613" s="262"/>
    </row>
    <row r="614" spans="2:7">
      <c r="B614" s="262"/>
      <c r="C614" s="262"/>
      <c r="D614" s="262"/>
      <c r="E614" s="262"/>
      <c r="F614" s="262"/>
      <c r="G614" s="262"/>
    </row>
    <row r="615" spans="2:7">
      <c r="B615" s="262"/>
      <c r="C615" s="262"/>
      <c r="D615" s="262"/>
      <c r="E615" s="262"/>
      <c r="F615" s="262"/>
      <c r="G615" s="262"/>
    </row>
    <row r="616" spans="2:7">
      <c r="B616" s="262"/>
      <c r="C616" s="262"/>
      <c r="D616" s="262"/>
      <c r="E616" s="262"/>
      <c r="F616" s="262"/>
      <c r="G616" s="262"/>
    </row>
    <row r="617" spans="2:7">
      <c r="B617" s="262"/>
      <c r="C617" s="262"/>
      <c r="D617" s="262"/>
      <c r="E617" s="262"/>
      <c r="F617" s="262"/>
      <c r="G617" s="262"/>
    </row>
    <row r="618" spans="2:7">
      <c r="B618" s="262"/>
      <c r="C618" s="262"/>
      <c r="D618" s="262"/>
      <c r="E618" s="262"/>
      <c r="F618" s="262"/>
      <c r="G618" s="262"/>
    </row>
    <row r="619" spans="2:7">
      <c r="B619" s="262"/>
      <c r="C619" s="262"/>
      <c r="D619" s="262"/>
      <c r="E619" s="262"/>
      <c r="F619" s="262"/>
      <c r="G619" s="262"/>
    </row>
    <row r="620" spans="2:7">
      <c r="B620" s="262"/>
      <c r="C620" s="262"/>
      <c r="D620" s="262"/>
      <c r="E620" s="262"/>
      <c r="F620" s="262"/>
      <c r="G620" s="262"/>
    </row>
    <row r="621" spans="2:7">
      <c r="B621" s="262"/>
      <c r="C621" s="262"/>
      <c r="D621" s="262"/>
      <c r="E621" s="262"/>
      <c r="F621" s="262"/>
      <c r="G621" s="262"/>
    </row>
    <row r="622" spans="2:7">
      <c r="B622" s="262"/>
      <c r="C622" s="262"/>
      <c r="D622" s="262"/>
      <c r="E622" s="262"/>
      <c r="F622" s="262"/>
      <c r="G622" s="262"/>
    </row>
    <row r="623" spans="2:7">
      <c r="B623" s="262"/>
      <c r="C623" s="262"/>
      <c r="D623" s="262"/>
      <c r="E623" s="262"/>
      <c r="F623" s="262"/>
      <c r="G623" s="262"/>
    </row>
    <row r="624" spans="2:7">
      <c r="B624" s="262"/>
      <c r="C624" s="262"/>
      <c r="D624" s="262"/>
      <c r="E624" s="262"/>
      <c r="F624" s="262"/>
      <c r="G624" s="262"/>
    </row>
    <row r="625" spans="2:7">
      <c r="B625" s="262"/>
      <c r="C625" s="262"/>
      <c r="D625" s="262"/>
      <c r="E625" s="262"/>
      <c r="F625" s="262"/>
      <c r="G625" s="262"/>
    </row>
    <row r="626" spans="2:7">
      <c r="B626" s="262"/>
      <c r="C626" s="262"/>
      <c r="D626" s="262"/>
      <c r="E626" s="262"/>
      <c r="F626" s="262"/>
      <c r="G626" s="262"/>
    </row>
    <row r="627" spans="2:7">
      <c r="B627" s="262"/>
      <c r="C627" s="262"/>
      <c r="D627" s="262"/>
      <c r="E627" s="262"/>
      <c r="F627" s="262"/>
      <c r="G627" s="262"/>
    </row>
    <row r="628" spans="2:7">
      <c r="B628" s="262"/>
      <c r="C628" s="262"/>
      <c r="D628" s="262"/>
      <c r="E628" s="262"/>
      <c r="F628" s="262"/>
      <c r="G628" s="262"/>
    </row>
    <row r="629" spans="2:7">
      <c r="B629" s="262"/>
      <c r="C629" s="262"/>
      <c r="D629" s="262"/>
      <c r="E629" s="262"/>
      <c r="F629" s="262"/>
      <c r="G629" s="262"/>
    </row>
    <row r="630" spans="2:7">
      <c r="B630" s="262"/>
      <c r="C630" s="262"/>
      <c r="D630" s="262"/>
      <c r="E630" s="262"/>
      <c r="F630" s="262"/>
      <c r="G630" s="262"/>
    </row>
    <row r="631" spans="2:7">
      <c r="B631" s="262"/>
      <c r="C631" s="262"/>
      <c r="D631" s="262"/>
      <c r="E631" s="262"/>
      <c r="F631" s="262"/>
      <c r="G631" s="262"/>
    </row>
    <row r="632" spans="2:7">
      <c r="B632" s="262"/>
      <c r="C632" s="262"/>
      <c r="D632" s="262"/>
      <c r="E632" s="262"/>
      <c r="F632" s="262"/>
      <c r="G632" s="262"/>
    </row>
    <row r="633" spans="2:7">
      <c r="B633" s="262"/>
      <c r="C633" s="262"/>
      <c r="D633" s="262"/>
      <c r="E633" s="262"/>
      <c r="F633" s="262"/>
      <c r="G633" s="262"/>
    </row>
    <row r="634" spans="2:7">
      <c r="B634" s="262"/>
      <c r="C634" s="262"/>
      <c r="D634" s="262"/>
      <c r="E634" s="262"/>
      <c r="F634" s="262"/>
      <c r="G634" s="262"/>
    </row>
    <row r="635" spans="2:7">
      <c r="B635" s="262"/>
      <c r="C635" s="262"/>
      <c r="D635" s="262"/>
      <c r="E635" s="262"/>
      <c r="F635" s="262"/>
      <c r="G635" s="262"/>
    </row>
    <row r="636" spans="2:7">
      <c r="B636" s="262"/>
      <c r="C636" s="262"/>
      <c r="D636" s="262"/>
      <c r="E636" s="262"/>
      <c r="F636" s="262"/>
      <c r="G636" s="262"/>
    </row>
    <row r="637" spans="2:7">
      <c r="B637" s="262"/>
      <c r="C637" s="262"/>
      <c r="D637" s="262"/>
      <c r="E637" s="262"/>
      <c r="F637" s="262"/>
      <c r="G637" s="262"/>
    </row>
    <row r="638" spans="2:7">
      <c r="B638" s="262"/>
      <c r="C638" s="262"/>
      <c r="D638" s="262"/>
      <c r="E638" s="262"/>
      <c r="F638" s="262"/>
      <c r="G638" s="262"/>
    </row>
    <row r="639" spans="2:7">
      <c r="B639" s="262"/>
      <c r="C639" s="262"/>
      <c r="D639" s="262"/>
      <c r="E639" s="262"/>
      <c r="F639" s="262"/>
      <c r="G639" s="262"/>
    </row>
    <row r="640" spans="2:7">
      <c r="B640" s="262"/>
      <c r="C640" s="262"/>
      <c r="D640" s="262"/>
      <c r="E640" s="262"/>
      <c r="F640" s="262"/>
      <c r="G640" s="262"/>
    </row>
    <row r="641" spans="2:7">
      <c r="B641" s="262"/>
      <c r="C641" s="262"/>
      <c r="D641" s="262"/>
      <c r="E641" s="262"/>
      <c r="F641" s="262"/>
      <c r="G641" s="262"/>
    </row>
    <row r="642" spans="2:7">
      <c r="B642" s="262"/>
      <c r="C642" s="262"/>
      <c r="D642" s="262"/>
      <c r="E642" s="262"/>
      <c r="F642" s="262"/>
      <c r="G642" s="262"/>
    </row>
    <row r="643" spans="2:7">
      <c r="B643" s="262"/>
      <c r="C643" s="262"/>
      <c r="D643" s="262"/>
      <c r="E643" s="262"/>
      <c r="F643" s="262"/>
      <c r="G643" s="262"/>
    </row>
    <row r="644" spans="2:7">
      <c r="B644" s="262"/>
      <c r="C644" s="262"/>
      <c r="D644" s="262"/>
      <c r="E644" s="262"/>
      <c r="F644" s="262"/>
      <c r="G644" s="262"/>
    </row>
    <row r="645" spans="2:7">
      <c r="B645" s="262"/>
      <c r="C645" s="262"/>
      <c r="D645" s="262"/>
      <c r="E645" s="262"/>
      <c r="F645" s="262"/>
      <c r="G645" s="262"/>
    </row>
    <row r="646" spans="2:7">
      <c r="B646" s="262"/>
      <c r="C646" s="262"/>
      <c r="D646" s="262"/>
      <c r="E646" s="262"/>
      <c r="F646" s="262"/>
      <c r="G646" s="262"/>
    </row>
    <row r="647" spans="2:7">
      <c r="B647" s="262"/>
      <c r="C647" s="262"/>
      <c r="D647" s="262"/>
      <c r="E647" s="262"/>
      <c r="F647" s="262"/>
      <c r="G647" s="262"/>
    </row>
    <row r="648" spans="2:7">
      <c r="B648" s="262"/>
      <c r="C648" s="262"/>
      <c r="D648" s="262"/>
      <c r="E648" s="262"/>
      <c r="F648" s="262"/>
      <c r="G648" s="262"/>
    </row>
    <row r="649" spans="2:7">
      <c r="B649" s="262"/>
      <c r="C649" s="262"/>
      <c r="D649" s="262"/>
      <c r="E649" s="262"/>
      <c r="F649" s="262"/>
      <c r="G649" s="262"/>
    </row>
    <row r="650" spans="2:7">
      <c r="B650" s="262"/>
      <c r="C650" s="262"/>
      <c r="D650" s="262"/>
      <c r="E650" s="262"/>
      <c r="F650" s="262"/>
      <c r="G650" s="262"/>
    </row>
    <row r="651" spans="2:7">
      <c r="B651" s="262"/>
      <c r="C651" s="262"/>
      <c r="D651" s="262"/>
      <c r="E651" s="262"/>
      <c r="F651" s="262"/>
      <c r="G651" s="262"/>
    </row>
    <row r="652" spans="2:7">
      <c r="B652" s="262"/>
      <c r="C652" s="262"/>
      <c r="D652" s="262"/>
      <c r="E652" s="262"/>
      <c r="F652" s="262"/>
      <c r="G652" s="262"/>
    </row>
    <row r="653" spans="2:7">
      <c r="B653" s="262"/>
      <c r="C653" s="262"/>
      <c r="D653" s="262"/>
      <c r="E653" s="262"/>
      <c r="F653" s="262"/>
      <c r="G653" s="262"/>
    </row>
    <row r="654" spans="2:7">
      <c r="B654" s="262"/>
      <c r="C654" s="262"/>
      <c r="D654" s="262"/>
      <c r="E654" s="262"/>
      <c r="F654" s="262"/>
      <c r="G654" s="262"/>
    </row>
    <row r="655" spans="2:7">
      <c r="B655" s="262"/>
      <c r="C655" s="262"/>
      <c r="D655" s="262"/>
      <c r="E655" s="262"/>
      <c r="F655" s="262"/>
      <c r="G655" s="262"/>
    </row>
    <row r="656" spans="2:7">
      <c r="B656" s="262"/>
      <c r="C656" s="262"/>
      <c r="D656" s="262"/>
      <c r="E656" s="262"/>
      <c r="F656" s="262"/>
      <c r="G656" s="262"/>
    </row>
    <row r="657" spans="2:7">
      <c r="B657" s="262"/>
      <c r="C657" s="262"/>
      <c r="D657" s="262"/>
      <c r="E657" s="262"/>
      <c r="F657" s="262"/>
      <c r="G657" s="262"/>
    </row>
    <row r="658" spans="2:7">
      <c r="B658" s="262"/>
      <c r="C658" s="262"/>
      <c r="D658" s="262"/>
      <c r="E658" s="262"/>
      <c r="F658" s="262"/>
      <c r="G658" s="262"/>
    </row>
    <row r="659" spans="2:7">
      <c r="B659" s="262"/>
      <c r="C659" s="262"/>
      <c r="D659" s="262"/>
      <c r="E659" s="262"/>
      <c r="F659" s="262"/>
      <c r="G659" s="262"/>
    </row>
    <row r="660" spans="2:7">
      <c r="B660" s="262"/>
      <c r="C660" s="262"/>
      <c r="D660" s="262"/>
      <c r="E660" s="262"/>
      <c r="F660" s="262"/>
      <c r="G660" s="262"/>
    </row>
    <row r="661" spans="2:7">
      <c r="B661" s="262"/>
      <c r="C661" s="262"/>
      <c r="D661" s="262"/>
      <c r="E661" s="262"/>
      <c r="F661" s="262"/>
      <c r="G661" s="262"/>
    </row>
    <row r="662" spans="2:7">
      <c r="B662" s="262"/>
      <c r="C662" s="262"/>
      <c r="D662" s="262"/>
      <c r="E662" s="262"/>
      <c r="F662" s="262"/>
      <c r="G662" s="262"/>
    </row>
    <row r="663" spans="2:7">
      <c r="B663" s="262"/>
      <c r="C663" s="262"/>
      <c r="D663" s="262"/>
      <c r="E663" s="262"/>
      <c r="F663" s="262"/>
      <c r="G663" s="262"/>
    </row>
    <row r="664" spans="2:7">
      <c r="B664" s="262"/>
      <c r="C664" s="262"/>
      <c r="D664" s="262"/>
      <c r="E664" s="262"/>
      <c r="F664" s="262"/>
      <c r="G664" s="262"/>
    </row>
    <row r="665" spans="2:7">
      <c r="B665" s="262"/>
      <c r="C665" s="262"/>
      <c r="D665" s="262"/>
      <c r="E665" s="262"/>
      <c r="F665" s="262"/>
      <c r="G665" s="262"/>
    </row>
    <row r="666" spans="2:7">
      <c r="B666" s="262"/>
      <c r="C666" s="262"/>
      <c r="D666" s="262"/>
      <c r="E666" s="262"/>
      <c r="F666" s="262"/>
      <c r="G666" s="262"/>
    </row>
    <row r="667" spans="2:7">
      <c r="B667" s="262"/>
      <c r="C667" s="262"/>
      <c r="D667" s="262"/>
      <c r="E667" s="262"/>
      <c r="F667" s="262"/>
      <c r="G667" s="262"/>
    </row>
    <row r="668" spans="2:7">
      <c r="B668" s="262"/>
      <c r="C668" s="262"/>
      <c r="D668" s="262"/>
      <c r="E668" s="262"/>
      <c r="F668" s="262"/>
      <c r="G668" s="262"/>
    </row>
    <row r="669" spans="2:7">
      <c r="B669" s="262"/>
      <c r="C669" s="262"/>
      <c r="D669" s="262"/>
      <c r="E669" s="262"/>
      <c r="F669" s="262"/>
      <c r="G669" s="262"/>
    </row>
    <row r="670" spans="2:7">
      <c r="B670" s="262"/>
      <c r="C670" s="262"/>
      <c r="D670" s="262"/>
      <c r="E670" s="262"/>
      <c r="F670" s="262"/>
      <c r="G670" s="262"/>
    </row>
    <row r="671" spans="2:7">
      <c r="B671" s="262"/>
      <c r="C671" s="262"/>
      <c r="D671" s="262"/>
      <c r="E671" s="262"/>
      <c r="F671" s="262"/>
      <c r="G671" s="262"/>
    </row>
    <row r="672" spans="2:7">
      <c r="B672" s="262"/>
      <c r="C672" s="262"/>
      <c r="D672" s="262"/>
      <c r="E672" s="262"/>
      <c r="F672" s="262"/>
      <c r="G672" s="262"/>
    </row>
    <row r="673" spans="2:7">
      <c r="B673" s="262"/>
      <c r="C673" s="262"/>
      <c r="D673" s="262"/>
      <c r="E673" s="262"/>
      <c r="F673" s="262"/>
      <c r="G673" s="262"/>
    </row>
    <row r="674" spans="2:7">
      <c r="B674" s="262"/>
      <c r="C674" s="262"/>
      <c r="D674" s="262"/>
      <c r="E674" s="262"/>
      <c r="F674" s="262"/>
      <c r="G674" s="262"/>
    </row>
    <row r="675" spans="2:7">
      <c r="B675" s="262"/>
      <c r="C675" s="262"/>
      <c r="D675" s="262"/>
      <c r="E675" s="262"/>
      <c r="F675" s="262"/>
      <c r="G675" s="262"/>
    </row>
    <row r="676" spans="2:7">
      <c r="B676" s="262"/>
      <c r="C676" s="262"/>
      <c r="D676" s="262"/>
      <c r="E676" s="262"/>
      <c r="F676" s="262"/>
      <c r="G676" s="262"/>
    </row>
    <row r="677" spans="2:7">
      <c r="B677" s="262"/>
      <c r="C677" s="262"/>
      <c r="D677" s="262"/>
      <c r="E677" s="262"/>
      <c r="F677" s="262"/>
      <c r="G677" s="262"/>
    </row>
    <row r="678" spans="2:7">
      <c r="B678" s="262"/>
      <c r="C678" s="262"/>
      <c r="D678" s="262"/>
      <c r="E678" s="262"/>
      <c r="F678" s="262"/>
      <c r="G678" s="262"/>
    </row>
    <row r="679" spans="2:7">
      <c r="B679" s="262"/>
      <c r="C679" s="262"/>
      <c r="D679" s="262"/>
      <c r="E679" s="262"/>
      <c r="F679" s="262"/>
      <c r="G679" s="262"/>
    </row>
    <row r="680" spans="2:7">
      <c r="B680" s="262"/>
      <c r="C680" s="262"/>
      <c r="D680" s="262"/>
      <c r="E680" s="262"/>
      <c r="F680" s="262"/>
      <c r="G680" s="262"/>
    </row>
    <row r="681" spans="2:7">
      <c r="B681" s="262"/>
      <c r="C681" s="262"/>
      <c r="D681" s="262"/>
      <c r="E681" s="262"/>
      <c r="F681" s="262"/>
      <c r="G681" s="262"/>
    </row>
    <row r="682" spans="2:7">
      <c r="B682" s="262"/>
      <c r="C682" s="262"/>
      <c r="D682" s="262"/>
      <c r="E682" s="262"/>
      <c r="F682" s="262"/>
      <c r="G682" s="262"/>
    </row>
    <row r="683" spans="2:7">
      <c r="B683" s="262"/>
      <c r="C683" s="262"/>
      <c r="D683" s="262"/>
      <c r="E683" s="262"/>
      <c r="F683" s="262"/>
      <c r="G683" s="262"/>
    </row>
    <row r="684" spans="2:7">
      <c r="B684" s="262"/>
      <c r="C684" s="262"/>
      <c r="D684" s="262"/>
      <c r="E684" s="262"/>
      <c r="F684" s="262"/>
      <c r="G684" s="262"/>
    </row>
    <row r="685" spans="2:7">
      <c r="B685" s="262"/>
      <c r="C685" s="262"/>
      <c r="D685" s="262"/>
      <c r="E685" s="262"/>
      <c r="F685" s="262"/>
      <c r="G685" s="262"/>
    </row>
    <row r="686" spans="2:7">
      <c r="B686" s="262"/>
      <c r="C686" s="262"/>
      <c r="D686" s="262"/>
      <c r="E686" s="262"/>
      <c r="F686" s="262"/>
      <c r="G686" s="262"/>
    </row>
    <row r="687" spans="2:7">
      <c r="B687" s="262"/>
      <c r="C687" s="262"/>
      <c r="D687" s="262"/>
      <c r="E687" s="262"/>
      <c r="F687" s="262"/>
      <c r="G687" s="262"/>
    </row>
    <row r="688" spans="2:7">
      <c r="B688" s="262"/>
      <c r="C688" s="262"/>
      <c r="D688" s="262"/>
      <c r="E688" s="262"/>
      <c r="F688" s="262"/>
      <c r="G688" s="262"/>
    </row>
    <row r="689" spans="2:7">
      <c r="B689" s="262"/>
      <c r="C689" s="262"/>
      <c r="D689" s="262"/>
      <c r="E689" s="262"/>
      <c r="F689" s="262"/>
      <c r="G689" s="262"/>
    </row>
    <row r="690" spans="2:7">
      <c r="B690" s="262"/>
      <c r="C690" s="262"/>
      <c r="D690" s="262"/>
      <c r="E690" s="262"/>
      <c r="F690" s="262"/>
      <c r="G690" s="262"/>
    </row>
    <row r="691" spans="2:7">
      <c r="B691" s="262"/>
      <c r="C691" s="262"/>
      <c r="D691" s="262"/>
      <c r="E691" s="262"/>
      <c r="F691" s="262"/>
      <c r="G691" s="262"/>
    </row>
    <row r="692" spans="2:7">
      <c r="B692" s="262"/>
      <c r="C692" s="262"/>
      <c r="D692" s="262"/>
      <c r="E692" s="262"/>
      <c r="F692" s="262"/>
      <c r="G692" s="262"/>
    </row>
    <row r="693" spans="2:7">
      <c r="B693" s="262"/>
      <c r="C693" s="262"/>
      <c r="D693" s="262"/>
      <c r="E693" s="262"/>
      <c r="F693" s="262"/>
      <c r="G693" s="262"/>
    </row>
    <row r="694" spans="2:7">
      <c r="B694" s="262"/>
      <c r="C694" s="262"/>
      <c r="D694" s="262"/>
      <c r="E694" s="262"/>
      <c r="F694" s="262"/>
      <c r="G694" s="262"/>
    </row>
    <row r="695" spans="2:7">
      <c r="B695" s="262"/>
      <c r="C695" s="262"/>
      <c r="D695" s="262"/>
      <c r="E695" s="262"/>
      <c r="F695" s="262"/>
      <c r="G695" s="262"/>
    </row>
    <row r="696" spans="2:7">
      <c r="B696" s="262"/>
      <c r="C696" s="262"/>
      <c r="D696" s="262"/>
      <c r="E696" s="262"/>
      <c r="F696" s="262"/>
      <c r="G696" s="262"/>
    </row>
    <row r="697" spans="2:7">
      <c r="B697" s="262"/>
      <c r="C697" s="262"/>
      <c r="D697" s="262"/>
      <c r="E697" s="262"/>
      <c r="F697" s="262"/>
      <c r="G697" s="262"/>
    </row>
    <row r="698" spans="2:7">
      <c r="B698" s="262"/>
      <c r="C698" s="262"/>
      <c r="D698" s="262"/>
      <c r="E698" s="262"/>
      <c r="F698" s="262"/>
      <c r="G698" s="262"/>
    </row>
    <row r="699" spans="2:7">
      <c r="B699" s="262"/>
      <c r="C699" s="262"/>
      <c r="D699" s="262"/>
      <c r="E699" s="262"/>
      <c r="F699" s="262"/>
      <c r="G699" s="262"/>
    </row>
    <row r="700" spans="2:7">
      <c r="B700" s="262"/>
      <c r="C700" s="262"/>
      <c r="D700" s="262"/>
      <c r="E700" s="262"/>
      <c r="F700" s="262"/>
      <c r="G700" s="262"/>
    </row>
    <row r="701" spans="2:7">
      <c r="B701" s="262"/>
      <c r="C701" s="262"/>
      <c r="D701" s="262"/>
      <c r="E701" s="262"/>
      <c r="F701" s="262"/>
      <c r="G701" s="262"/>
    </row>
    <row r="702" spans="2:7">
      <c r="B702" s="262"/>
      <c r="C702" s="262"/>
      <c r="D702" s="262"/>
      <c r="E702" s="262"/>
      <c r="F702" s="262"/>
      <c r="G702" s="262"/>
    </row>
    <row r="703" spans="2:7">
      <c r="B703" s="262"/>
      <c r="C703" s="262"/>
      <c r="D703" s="262"/>
      <c r="E703" s="262"/>
      <c r="F703" s="262"/>
      <c r="G703" s="262"/>
    </row>
    <row r="704" spans="2:7">
      <c r="B704" s="262"/>
      <c r="C704" s="262"/>
      <c r="D704" s="262"/>
      <c r="E704" s="262"/>
      <c r="F704" s="262"/>
      <c r="G704" s="262"/>
    </row>
    <row r="705" spans="2:7">
      <c r="B705" s="262"/>
      <c r="C705" s="262"/>
      <c r="D705" s="262"/>
      <c r="E705" s="262"/>
      <c r="F705" s="262"/>
      <c r="G705" s="262"/>
    </row>
    <row r="706" spans="2:7">
      <c r="B706" s="262"/>
      <c r="C706" s="262"/>
      <c r="D706" s="262"/>
      <c r="E706" s="262"/>
      <c r="F706" s="262"/>
      <c r="G706" s="262"/>
    </row>
    <row r="707" spans="2:7">
      <c r="B707" s="262"/>
      <c r="C707" s="262"/>
      <c r="D707" s="262"/>
      <c r="E707" s="262"/>
      <c r="F707" s="262"/>
      <c r="G707" s="262"/>
    </row>
    <row r="708" spans="2:7">
      <c r="B708" s="262"/>
      <c r="C708" s="262"/>
      <c r="D708" s="262"/>
      <c r="E708" s="262"/>
      <c r="F708" s="262"/>
      <c r="G708" s="262"/>
    </row>
    <row r="709" spans="2:7">
      <c r="B709" s="262"/>
      <c r="C709" s="262"/>
      <c r="D709" s="262"/>
      <c r="E709" s="262"/>
      <c r="F709" s="262"/>
      <c r="G709" s="262"/>
    </row>
    <row r="710" spans="2:7">
      <c r="B710" s="262"/>
      <c r="C710" s="262"/>
      <c r="D710" s="262"/>
      <c r="E710" s="262"/>
      <c r="F710" s="262"/>
      <c r="G710" s="262"/>
    </row>
    <row r="711" spans="2:7">
      <c r="B711" s="262"/>
      <c r="C711" s="262"/>
      <c r="D711" s="262"/>
      <c r="E711" s="262"/>
      <c r="F711" s="262"/>
      <c r="G711" s="262"/>
    </row>
    <row r="712" spans="2:7">
      <c r="B712" s="262"/>
      <c r="C712" s="262"/>
      <c r="D712" s="262"/>
      <c r="E712" s="262"/>
      <c r="F712" s="262"/>
      <c r="G712" s="262"/>
    </row>
    <row r="713" spans="2:7">
      <c r="B713" s="262"/>
      <c r="C713" s="262"/>
      <c r="D713" s="262"/>
      <c r="E713" s="262"/>
      <c r="F713" s="262"/>
      <c r="G713" s="262"/>
    </row>
    <row r="714" spans="2:7">
      <c r="B714" s="262"/>
      <c r="C714" s="262"/>
      <c r="D714" s="262"/>
      <c r="E714" s="262"/>
      <c r="F714" s="262"/>
      <c r="G714" s="262"/>
    </row>
    <row r="715" spans="2:7">
      <c r="B715" s="262"/>
      <c r="C715" s="262"/>
      <c r="D715" s="262"/>
      <c r="E715" s="262"/>
      <c r="F715" s="262"/>
      <c r="G715" s="262"/>
    </row>
    <row r="716" spans="2:7">
      <c r="B716" s="262"/>
      <c r="C716" s="262"/>
      <c r="D716" s="262"/>
      <c r="E716" s="262"/>
      <c r="F716" s="262"/>
      <c r="G716" s="262"/>
    </row>
    <row r="717" spans="2:7">
      <c r="B717" s="262"/>
      <c r="C717" s="262"/>
      <c r="D717" s="262"/>
      <c r="E717" s="262"/>
      <c r="F717" s="262"/>
      <c r="G717" s="262"/>
    </row>
    <row r="718" spans="2:7">
      <c r="B718" s="262"/>
      <c r="C718" s="262"/>
      <c r="D718" s="262"/>
      <c r="E718" s="262"/>
      <c r="F718" s="262"/>
      <c r="G718" s="262"/>
    </row>
    <row r="719" spans="2:7">
      <c r="B719" s="262"/>
      <c r="C719" s="262"/>
      <c r="D719" s="262"/>
      <c r="E719" s="262"/>
      <c r="F719" s="262"/>
      <c r="G719" s="262"/>
    </row>
    <row r="720" spans="2:7">
      <c r="B720" s="262"/>
      <c r="C720" s="262"/>
      <c r="D720" s="262"/>
      <c r="E720" s="262"/>
      <c r="F720" s="262"/>
      <c r="G720" s="262"/>
    </row>
    <row r="721" spans="2:7">
      <c r="B721" s="262"/>
      <c r="C721" s="262"/>
      <c r="D721" s="262"/>
      <c r="E721" s="262"/>
      <c r="F721" s="262"/>
      <c r="G721" s="262"/>
    </row>
    <row r="722" spans="2:7">
      <c r="B722" s="262"/>
      <c r="C722" s="262"/>
      <c r="D722" s="262"/>
      <c r="E722" s="262"/>
      <c r="F722" s="262"/>
      <c r="G722" s="262"/>
    </row>
    <row r="723" spans="2:7">
      <c r="B723" s="262"/>
      <c r="C723" s="262"/>
      <c r="D723" s="262"/>
      <c r="E723" s="262"/>
      <c r="F723" s="262"/>
      <c r="G723" s="262"/>
    </row>
    <row r="724" spans="2:7">
      <c r="B724" s="262"/>
      <c r="C724" s="262"/>
      <c r="D724" s="262"/>
      <c r="E724" s="262"/>
      <c r="F724" s="262"/>
      <c r="G724" s="262"/>
    </row>
    <row r="725" spans="2:7">
      <c r="B725" s="262"/>
      <c r="C725" s="262"/>
      <c r="D725" s="262"/>
      <c r="E725" s="262"/>
      <c r="F725" s="262"/>
      <c r="G725" s="262"/>
    </row>
    <row r="726" spans="2:7">
      <c r="B726" s="262"/>
      <c r="C726" s="262"/>
      <c r="D726" s="262"/>
      <c r="E726" s="262"/>
      <c r="F726" s="262"/>
      <c r="G726" s="262"/>
    </row>
    <row r="727" spans="2:7">
      <c r="B727" s="262"/>
      <c r="C727" s="262"/>
      <c r="D727" s="262"/>
      <c r="E727" s="262"/>
      <c r="F727" s="262"/>
      <c r="G727" s="262"/>
    </row>
    <row r="728" spans="2:7">
      <c r="B728" s="262"/>
      <c r="C728" s="262"/>
      <c r="D728" s="262"/>
      <c r="E728" s="262"/>
      <c r="F728" s="262"/>
      <c r="G728" s="262"/>
    </row>
    <row r="729" spans="2:7">
      <c r="B729" s="262"/>
      <c r="C729" s="262"/>
      <c r="D729" s="262"/>
      <c r="E729" s="262"/>
      <c r="F729" s="262"/>
      <c r="G729" s="262"/>
    </row>
    <row r="730" spans="2:7">
      <c r="B730" s="262"/>
      <c r="C730" s="262"/>
      <c r="D730" s="262"/>
      <c r="E730" s="262"/>
      <c r="F730" s="262"/>
      <c r="G730" s="262"/>
    </row>
    <row r="731" spans="2:7">
      <c r="B731" s="262"/>
      <c r="C731" s="262"/>
      <c r="D731" s="262"/>
      <c r="E731" s="262"/>
      <c r="F731" s="262"/>
      <c r="G731" s="262"/>
    </row>
    <row r="732" spans="2:7">
      <c r="B732" s="262"/>
      <c r="C732" s="262"/>
      <c r="D732" s="262"/>
      <c r="E732" s="262"/>
      <c r="F732" s="262"/>
      <c r="G732" s="262"/>
    </row>
    <row r="733" spans="2:7">
      <c r="B733" s="262"/>
      <c r="C733" s="262"/>
      <c r="D733" s="262"/>
      <c r="E733" s="262"/>
      <c r="F733" s="262"/>
      <c r="G733" s="262"/>
    </row>
    <row r="734" spans="2:7">
      <c r="B734" s="262"/>
      <c r="C734" s="262"/>
      <c r="D734" s="262"/>
      <c r="E734" s="262"/>
      <c r="F734" s="262"/>
      <c r="G734" s="262"/>
    </row>
    <row r="735" spans="2:7">
      <c r="B735" s="262"/>
      <c r="C735" s="262"/>
      <c r="D735" s="262"/>
      <c r="E735" s="262"/>
      <c r="F735" s="262"/>
      <c r="G735" s="262"/>
    </row>
    <row r="736" spans="2:7">
      <c r="B736" s="262"/>
      <c r="C736" s="262"/>
      <c r="D736" s="262"/>
      <c r="E736" s="262"/>
      <c r="F736" s="262"/>
      <c r="G736" s="262"/>
    </row>
    <row r="737" spans="2:7">
      <c r="B737" s="262"/>
      <c r="C737" s="262"/>
      <c r="D737" s="262"/>
      <c r="E737" s="262"/>
      <c r="F737" s="262"/>
      <c r="G737" s="262"/>
    </row>
    <row r="738" spans="2:7">
      <c r="B738" s="262"/>
      <c r="C738" s="262"/>
      <c r="D738" s="262"/>
      <c r="E738" s="262"/>
      <c r="F738" s="262"/>
      <c r="G738" s="262"/>
    </row>
    <row r="739" spans="2:7">
      <c r="B739" s="262"/>
      <c r="C739" s="262"/>
      <c r="D739" s="262"/>
      <c r="E739" s="262"/>
      <c r="F739" s="262"/>
      <c r="G739" s="262"/>
    </row>
    <row r="740" spans="2:7">
      <c r="B740" s="262"/>
      <c r="C740" s="262"/>
      <c r="D740" s="262"/>
      <c r="E740" s="262"/>
      <c r="F740" s="262"/>
      <c r="G740" s="262"/>
    </row>
    <row r="741" spans="2:7">
      <c r="B741" s="262"/>
      <c r="C741" s="262"/>
      <c r="D741" s="262"/>
      <c r="E741" s="262"/>
      <c r="F741" s="262"/>
      <c r="G741" s="262"/>
    </row>
    <row r="742" spans="2:7">
      <c r="B742" s="262"/>
      <c r="C742" s="262"/>
      <c r="D742" s="262"/>
      <c r="E742" s="262"/>
      <c r="F742" s="262"/>
      <c r="G742" s="262"/>
    </row>
    <row r="743" spans="2:7">
      <c r="B743" s="262"/>
      <c r="C743" s="262"/>
      <c r="D743" s="262"/>
      <c r="E743" s="262"/>
      <c r="F743" s="262"/>
      <c r="G743" s="262"/>
    </row>
    <row r="744" spans="2:7">
      <c r="B744" s="262"/>
      <c r="C744" s="262"/>
      <c r="D744" s="262"/>
      <c r="E744" s="262"/>
      <c r="F744" s="262"/>
      <c r="G744" s="262"/>
    </row>
    <row r="745" spans="2:7">
      <c r="B745" s="262"/>
      <c r="C745" s="262"/>
      <c r="D745" s="262"/>
      <c r="E745" s="262"/>
      <c r="F745" s="262"/>
      <c r="G745" s="262"/>
    </row>
    <row r="746" spans="2:7">
      <c r="B746" s="262"/>
      <c r="C746" s="262"/>
      <c r="D746" s="262"/>
      <c r="E746" s="262"/>
      <c r="F746" s="262"/>
      <c r="G746" s="262"/>
    </row>
    <row r="747" spans="2:7">
      <c r="B747" s="262"/>
      <c r="C747" s="262"/>
      <c r="D747" s="262"/>
      <c r="E747" s="262"/>
      <c r="F747" s="262"/>
      <c r="G747" s="262"/>
    </row>
    <row r="748" spans="2:7">
      <c r="B748" s="262"/>
      <c r="C748" s="262"/>
      <c r="D748" s="262"/>
      <c r="E748" s="262"/>
      <c r="F748" s="262"/>
      <c r="G748" s="262"/>
    </row>
    <row r="749" spans="2:7">
      <c r="B749" s="262"/>
      <c r="C749" s="262"/>
      <c r="D749" s="262"/>
      <c r="E749" s="262"/>
      <c r="F749" s="262"/>
      <c r="G749" s="262"/>
    </row>
    <row r="750" spans="2:7">
      <c r="B750" s="262"/>
      <c r="C750" s="262"/>
      <c r="D750" s="262"/>
      <c r="E750" s="262"/>
      <c r="F750" s="262"/>
      <c r="G750" s="262"/>
    </row>
    <row r="751" spans="2:7">
      <c r="B751" s="262"/>
      <c r="C751" s="262"/>
      <c r="D751" s="262"/>
      <c r="E751" s="262"/>
      <c r="F751" s="262"/>
      <c r="G751" s="262"/>
    </row>
    <row r="752" spans="2:7">
      <c r="B752" s="262"/>
      <c r="C752" s="262"/>
      <c r="D752" s="262"/>
      <c r="E752" s="262"/>
      <c r="F752" s="262"/>
      <c r="G752" s="262"/>
    </row>
    <row r="753" spans="2:7">
      <c r="B753" s="262"/>
      <c r="C753" s="262"/>
      <c r="D753" s="262"/>
      <c r="E753" s="262"/>
      <c r="F753" s="262"/>
      <c r="G753" s="262"/>
    </row>
    <row r="754" spans="2:7">
      <c r="B754" s="262"/>
      <c r="C754" s="262"/>
      <c r="D754" s="262"/>
      <c r="E754" s="262"/>
      <c r="F754" s="262"/>
      <c r="G754" s="262"/>
    </row>
    <row r="755" spans="2:7">
      <c r="B755" s="262"/>
      <c r="C755" s="262"/>
      <c r="D755" s="262"/>
      <c r="E755" s="262"/>
      <c r="F755" s="262"/>
      <c r="G755" s="262"/>
    </row>
    <row r="756" spans="2:7">
      <c r="B756" s="262"/>
      <c r="C756" s="262"/>
      <c r="D756" s="262"/>
      <c r="E756" s="262"/>
      <c r="F756" s="262"/>
      <c r="G756" s="262"/>
    </row>
    <row r="757" spans="2:7">
      <c r="B757" s="262"/>
      <c r="C757" s="262"/>
      <c r="D757" s="262"/>
      <c r="E757" s="262"/>
      <c r="F757" s="262"/>
      <c r="G757" s="262"/>
    </row>
    <row r="758" spans="2:7">
      <c r="B758" s="262"/>
      <c r="C758" s="262"/>
      <c r="D758" s="262"/>
      <c r="E758" s="262"/>
      <c r="F758" s="262"/>
      <c r="G758" s="262"/>
    </row>
    <row r="759" spans="2:7">
      <c r="B759" s="262"/>
      <c r="C759" s="262"/>
      <c r="D759" s="262"/>
      <c r="E759" s="262"/>
      <c r="F759" s="262"/>
      <c r="G759" s="262"/>
    </row>
    <row r="760" spans="2:7">
      <c r="B760" s="262"/>
      <c r="C760" s="262"/>
      <c r="D760" s="262"/>
      <c r="E760" s="262"/>
      <c r="F760" s="262"/>
      <c r="G760" s="262"/>
    </row>
    <row r="761" spans="2:7">
      <c r="B761" s="262"/>
      <c r="C761" s="262"/>
      <c r="D761" s="262"/>
      <c r="E761" s="262"/>
      <c r="F761" s="262"/>
      <c r="G761" s="262"/>
    </row>
    <row r="762" spans="2:7">
      <c r="B762" s="262"/>
      <c r="C762" s="262"/>
      <c r="D762" s="262"/>
      <c r="E762" s="262"/>
      <c r="F762" s="262"/>
      <c r="G762" s="262"/>
    </row>
    <row r="763" spans="2:7">
      <c r="B763" s="262"/>
      <c r="C763" s="262"/>
      <c r="D763" s="262"/>
      <c r="E763" s="262"/>
      <c r="F763" s="262"/>
      <c r="G763" s="262"/>
    </row>
    <row r="764" spans="2:7">
      <c r="B764" s="262"/>
      <c r="C764" s="262"/>
      <c r="D764" s="262"/>
      <c r="E764" s="262"/>
      <c r="F764" s="262"/>
      <c r="G764" s="262"/>
    </row>
    <row r="765" spans="2:7">
      <c r="B765" s="262"/>
      <c r="C765" s="262"/>
      <c r="D765" s="262"/>
      <c r="E765" s="262"/>
      <c r="F765" s="262"/>
      <c r="G765" s="262"/>
    </row>
    <row r="766" spans="2:7">
      <c r="B766" s="262"/>
      <c r="C766" s="262"/>
      <c r="D766" s="262"/>
      <c r="E766" s="262"/>
      <c r="F766" s="262"/>
      <c r="G766" s="262"/>
    </row>
    <row r="767" spans="2:7">
      <c r="B767" s="262"/>
      <c r="C767" s="262"/>
      <c r="D767" s="262"/>
      <c r="E767" s="262"/>
      <c r="F767" s="262"/>
      <c r="G767" s="262"/>
    </row>
    <row r="768" spans="2:7">
      <c r="B768" s="262"/>
      <c r="C768" s="262"/>
      <c r="D768" s="262"/>
      <c r="E768" s="262"/>
      <c r="F768" s="262"/>
      <c r="G768" s="262"/>
    </row>
    <row r="769" spans="2:7">
      <c r="B769" s="262"/>
      <c r="C769" s="262"/>
      <c r="D769" s="262"/>
      <c r="E769" s="262"/>
      <c r="F769" s="262"/>
      <c r="G769" s="262"/>
    </row>
    <row r="770" spans="2:7">
      <c r="B770" s="262"/>
      <c r="C770" s="262"/>
      <c r="D770" s="262"/>
      <c r="E770" s="262"/>
      <c r="F770" s="262"/>
      <c r="G770" s="262"/>
    </row>
    <row r="771" spans="2:7">
      <c r="B771" s="262"/>
      <c r="C771" s="262"/>
      <c r="D771" s="262"/>
      <c r="E771" s="262"/>
      <c r="F771" s="262"/>
      <c r="G771" s="262"/>
    </row>
    <row r="772" spans="2:7">
      <c r="B772" s="262"/>
      <c r="C772" s="262"/>
      <c r="D772" s="262"/>
      <c r="E772" s="262"/>
      <c r="F772" s="262"/>
      <c r="G772" s="262"/>
    </row>
    <row r="773" spans="2:7">
      <c r="B773" s="262"/>
      <c r="C773" s="262"/>
      <c r="D773" s="262"/>
      <c r="E773" s="262"/>
      <c r="F773" s="262"/>
      <c r="G773" s="262"/>
    </row>
    <row r="774" spans="2:7">
      <c r="B774" s="262"/>
      <c r="C774" s="262"/>
      <c r="D774" s="262"/>
      <c r="E774" s="262"/>
      <c r="F774" s="262"/>
      <c r="G774" s="262"/>
    </row>
    <row r="775" spans="2:7">
      <c r="B775" s="262"/>
      <c r="C775" s="262"/>
      <c r="D775" s="262"/>
      <c r="E775" s="262"/>
      <c r="F775" s="262"/>
      <c r="G775" s="262"/>
    </row>
    <row r="776" spans="2:7">
      <c r="B776" s="262"/>
      <c r="C776" s="262"/>
      <c r="D776" s="262"/>
      <c r="E776" s="262"/>
      <c r="F776" s="262"/>
      <c r="G776" s="262"/>
    </row>
    <row r="777" spans="2:7">
      <c r="B777" s="262"/>
      <c r="C777" s="262"/>
      <c r="D777" s="262"/>
      <c r="E777" s="262"/>
      <c r="F777" s="262"/>
      <c r="G777" s="262"/>
    </row>
    <row r="778" spans="2:7">
      <c r="B778" s="262"/>
      <c r="C778" s="262"/>
      <c r="D778" s="262"/>
      <c r="E778" s="262"/>
      <c r="F778" s="262"/>
      <c r="G778" s="262"/>
    </row>
    <row r="779" spans="2:7">
      <c r="B779" s="262"/>
      <c r="C779" s="262"/>
      <c r="D779" s="262"/>
      <c r="E779" s="262"/>
      <c r="F779" s="262"/>
      <c r="G779" s="262"/>
    </row>
    <row r="780" spans="2:7">
      <c r="B780" s="262"/>
      <c r="C780" s="262"/>
      <c r="D780" s="262"/>
      <c r="E780" s="262"/>
      <c r="F780" s="262"/>
      <c r="G780" s="262"/>
    </row>
    <row r="781" spans="2:7">
      <c r="B781" s="262"/>
      <c r="C781" s="262"/>
      <c r="D781" s="262"/>
      <c r="E781" s="262"/>
      <c r="F781" s="262"/>
      <c r="G781" s="262"/>
    </row>
    <row r="782" spans="2:7">
      <c r="B782" s="262"/>
      <c r="C782" s="262"/>
      <c r="D782" s="262"/>
      <c r="E782" s="262"/>
      <c r="F782" s="262"/>
      <c r="G782" s="262"/>
    </row>
    <row r="783" spans="2:7">
      <c r="B783" s="262"/>
      <c r="C783" s="262"/>
      <c r="D783" s="262"/>
      <c r="E783" s="262"/>
      <c r="F783" s="262"/>
      <c r="G783" s="262"/>
    </row>
    <row r="784" spans="2:7">
      <c r="B784" s="262"/>
      <c r="C784" s="262"/>
      <c r="D784" s="262"/>
      <c r="E784" s="262"/>
      <c r="F784" s="262"/>
      <c r="G784" s="262"/>
    </row>
    <row r="785" spans="2:7">
      <c r="B785" s="262"/>
      <c r="C785" s="262"/>
      <c r="D785" s="262"/>
      <c r="E785" s="262"/>
      <c r="F785" s="262"/>
      <c r="G785" s="262"/>
    </row>
    <row r="786" spans="2:7">
      <c r="B786" s="262"/>
      <c r="C786" s="262"/>
      <c r="D786" s="262"/>
      <c r="E786" s="262"/>
      <c r="F786" s="262"/>
      <c r="G786" s="262"/>
    </row>
    <row r="787" spans="2:7">
      <c r="B787" s="262"/>
      <c r="C787" s="262"/>
      <c r="D787" s="262"/>
      <c r="E787" s="262"/>
      <c r="F787" s="262"/>
      <c r="G787" s="262"/>
    </row>
    <row r="788" spans="2:7">
      <c r="B788" s="262"/>
      <c r="C788" s="262"/>
      <c r="D788" s="262"/>
      <c r="E788" s="262"/>
      <c r="F788" s="262"/>
      <c r="G788" s="262"/>
    </row>
    <row r="789" spans="2:7">
      <c r="B789" s="262"/>
      <c r="C789" s="262"/>
      <c r="D789" s="262"/>
      <c r="E789" s="262"/>
      <c r="F789" s="262"/>
      <c r="G789" s="262"/>
    </row>
    <row r="790" spans="2:7">
      <c r="B790" s="262"/>
      <c r="C790" s="262"/>
      <c r="D790" s="262"/>
      <c r="E790" s="262"/>
      <c r="F790" s="262"/>
      <c r="G790" s="262"/>
    </row>
    <row r="791" spans="2:7">
      <c r="B791" s="262"/>
      <c r="C791" s="262"/>
      <c r="D791" s="262"/>
      <c r="E791" s="262"/>
      <c r="F791" s="262"/>
      <c r="G791" s="262"/>
    </row>
    <row r="792" spans="2:7">
      <c r="B792" s="262"/>
      <c r="C792" s="262"/>
      <c r="D792" s="262"/>
      <c r="E792" s="262"/>
      <c r="F792" s="262"/>
      <c r="G792" s="262"/>
    </row>
    <row r="793" spans="2:7">
      <c r="B793" s="262"/>
      <c r="C793" s="262"/>
      <c r="D793" s="262"/>
      <c r="E793" s="262"/>
      <c r="F793" s="262"/>
      <c r="G793" s="262"/>
    </row>
    <row r="794" spans="2:7">
      <c r="B794" s="262"/>
      <c r="C794" s="262"/>
      <c r="D794" s="262"/>
      <c r="E794" s="262"/>
      <c r="F794" s="262"/>
      <c r="G794" s="262"/>
    </row>
    <row r="795" spans="2:7">
      <c r="B795" s="262"/>
      <c r="C795" s="262"/>
      <c r="D795" s="262"/>
      <c r="E795" s="262"/>
      <c r="F795" s="262"/>
      <c r="G795" s="262"/>
    </row>
    <row r="796" spans="2:7">
      <c r="B796" s="262"/>
      <c r="C796" s="262"/>
      <c r="D796" s="262"/>
      <c r="E796" s="262"/>
      <c r="F796" s="262"/>
      <c r="G796" s="262"/>
    </row>
    <row r="797" spans="2:7">
      <c r="B797" s="262"/>
      <c r="C797" s="262"/>
      <c r="D797" s="262"/>
      <c r="E797" s="262"/>
      <c r="F797" s="262"/>
      <c r="G797" s="262"/>
    </row>
    <row r="798" spans="2:7">
      <c r="B798" s="262"/>
      <c r="C798" s="262"/>
      <c r="D798" s="262"/>
      <c r="E798" s="262"/>
      <c r="F798" s="262"/>
      <c r="G798" s="262"/>
    </row>
    <row r="799" spans="2:7">
      <c r="B799" s="262"/>
      <c r="C799" s="262"/>
      <c r="D799" s="262"/>
      <c r="E799" s="262"/>
      <c r="F799" s="262"/>
      <c r="G799" s="262"/>
    </row>
    <row r="800" spans="2:7">
      <c r="B800" s="262"/>
      <c r="C800" s="262"/>
      <c r="D800" s="262"/>
      <c r="E800" s="262"/>
      <c r="F800" s="262"/>
      <c r="G800" s="262"/>
    </row>
    <row r="801" spans="2:7">
      <c r="B801" s="262"/>
      <c r="C801" s="262"/>
      <c r="D801" s="262"/>
      <c r="E801" s="262"/>
      <c r="F801" s="262"/>
      <c r="G801" s="262"/>
    </row>
    <row r="802" spans="2:7">
      <c r="B802" s="262"/>
      <c r="C802" s="262"/>
      <c r="D802" s="262"/>
      <c r="E802" s="262"/>
      <c r="F802" s="262"/>
      <c r="G802" s="262"/>
    </row>
    <row r="803" spans="2:7">
      <c r="B803" s="262"/>
      <c r="C803" s="262"/>
      <c r="D803" s="262"/>
      <c r="E803" s="262"/>
      <c r="F803" s="262"/>
      <c r="G803" s="262"/>
    </row>
    <row r="804" spans="2:7">
      <c r="B804" s="262"/>
      <c r="C804" s="262"/>
      <c r="D804" s="262"/>
      <c r="E804" s="262"/>
      <c r="F804" s="262"/>
      <c r="G804" s="262"/>
    </row>
    <row r="805" spans="2:7">
      <c r="B805" s="262"/>
      <c r="C805" s="262"/>
      <c r="D805" s="262"/>
      <c r="E805" s="262"/>
      <c r="F805" s="262"/>
      <c r="G805" s="262"/>
    </row>
    <row r="806" spans="2:7">
      <c r="B806" s="262"/>
      <c r="C806" s="262"/>
      <c r="D806" s="262"/>
      <c r="E806" s="262"/>
      <c r="F806" s="262"/>
      <c r="G806" s="262"/>
    </row>
    <row r="807" spans="2:7">
      <c r="B807" s="262"/>
      <c r="C807" s="262"/>
      <c r="D807" s="262"/>
      <c r="E807" s="262"/>
      <c r="F807" s="262"/>
      <c r="G807" s="262"/>
    </row>
    <row r="808" spans="2:7">
      <c r="B808" s="262"/>
      <c r="C808" s="262"/>
      <c r="D808" s="262"/>
      <c r="E808" s="262"/>
      <c r="F808" s="262"/>
      <c r="G808" s="262"/>
    </row>
    <row r="809" spans="2:7">
      <c r="B809" s="262"/>
      <c r="C809" s="262"/>
      <c r="D809" s="262"/>
      <c r="E809" s="262"/>
      <c r="F809" s="262"/>
      <c r="G809" s="262"/>
    </row>
    <row r="810" spans="2:7">
      <c r="B810" s="262"/>
      <c r="C810" s="262"/>
      <c r="D810" s="262"/>
      <c r="E810" s="262"/>
      <c r="F810" s="262"/>
      <c r="G810" s="262"/>
    </row>
    <row r="811" spans="2:7">
      <c r="B811" s="262"/>
      <c r="C811" s="262"/>
      <c r="D811" s="262"/>
      <c r="E811" s="262"/>
      <c r="F811" s="262"/>
      <c r="G811" s="262"/>
    </row>
    <row r="812" spans="2:7">
      <c r="B812" s="262"/>
      <c r="C812" s="262"/>
      <c r="D812" s="262"/>
      <c r="E812" s="262"/>
      <c r="F812" s="262"/>
      <c r="G812" s="262"/>
    </row>
    <row r="813" spans="2:7">
      <c r="B813" s="262"/>
      <c r="C813" s="262"/>
      <c r="D813" s="262"/>
      <c r="E813" s="262"/>
      <c r="F813" s="262"/>
      <c r="G813" s="262"/>
    </row>
    <row r="814" spans="2:7">
      <c r="B814" s="262"/>
      <c r="C814" s="262"/>
      <c r="D814" s="262"/>
      <c r="E814" s="262"/>
      <c r="F814" s="262"/>
      <c r="G814" s="262"/>
    </row>
    <row r="815" spans="2:7">
      <c r="B815" s="262"/>
      <c r="C815" s="262"/>
      <c r="D815" s="262"/>
      <c r="E815" s="262"/>
      <c r="F815" s="262"/>
      <c r="G815" s="262"/>
    </row>
    <row r="816" spans="2:7">
      <c r="B816" s="262"/>
      <c r="C816" s="262"/>
      <c r="D816" s="262"/>
      <c r="E816" s="262"/>
      <c r="F816" s="262"/>
      <c r="G816" s="262"/>
    </row>
    <row r="817" spans="2:7">
      <c r="B817" s="262"/>
      <c r="C817" s="262"/>
      <c r="D817" s="262"/>
      <c r="E817" s="262"/>
      <c r="F817" s="262"/>
      <c r="G817" s="262"/>
    </row>
    <row r="818" spans="2:7">
      <c r="B818" s="262"/>
      <c r="C818" s="262"/>
      <c r="D818" s="262"/>
      <c r="E818" s="262"/>
      <c r="F818" s="262"/>
      <c r="G818" s="262"/>
    </row>
    <row r="819" spans="2:7">
      <c r="B819" s="262"/>
      <c r="C819" s="262"/>
      <c r="D819" s="262"/>
      <c r="E819" s="262"/>
      <c r="F819" s="262"/>
      <c r="G819" s="262"/>
    </row>
    <row r="820" spans="2:7">
      <c r="B820" s="262"/>
      <c r="C820" s="262"/>
      <c r="D820" s="262"/>
      <c r="E820" s="262"/>
      <c r="F820" s="262"/>
      <c r="G820" s="262"/>
    </row>
    <row r="821" spans="2:7">
      <c r="B821" s="262"/>
      <c r="C821" s="262"/>
      <c r="D821" s="262"/>
      <c r="E821" s="262"/>
      <c r="F821" s="262"/>
      <c r="G821" s="262"/>
    </row>
    <row r="822" spans="2:7">
      <c r="B822" s="262"/>
      <c r="C822" s="262"/>
      <c r="D822" s="262"/>
      <c r="E822" s="262"/>
      <c r="F822" s="262"/>
      <c r="G822" s="262"/>
    </row>
    <row r="823" spans="2:7">
      <c r="B823" s="262"/>
      <c r="C823" s="262"/>
      <c r="D823" s="262"/>
      <c r="E823" s="262"/>
      <c r="F823" s="262"/>
      <c r="G823" s="262"/>
    </row>
    <row r="824" spans="2:7">
      <c r="B824" s="262"/>
      <c r="C824" s="262"/>
      <c r="D824" s="262"/>
      <c r="E824" s="262"/>
      <c r="F824" s="262"/>
      <c r="G824" s="262"/>
    </row>
    <row r="825" spans="2:7">
      <c r="B825" s="262"/>
      <c r="C825" s="262"/>
      <c r="D825" s="262"/>
      <c r="E825" s="262"/>
      <c r="F825" s="262"/>
      <c r="G825" s="262"/>
    </row>
    <row r="826" spans="2:7">
      <c r="B826" s="262"/>
      <c r="C826" s="262"/>
      <c r="D826" s="262"/>
      <c r="E826" s="262"/>
      <c r="F826" s="262"/>
      <c r="G826" s="262"/>
    </row>
    <row r="827" spans="2:7">
      <c r="B827" s="262"/>
      <c r="C827" s="262"/>
      <c r="D827" s="262"/>
      <c r="E827" s="262"/>
      <c r="F827" s="262"/>
      <c r="G827" s="262"/>
    </row>
    <row r="828" spans="2:7">
      <c r="B828" s="262"/>
      <c r="C828" s="262"/>
      <c r="D828" s="262"/>
      <c r="E828" s="262"/>
      <c r="F828" s="262"/>
      <c r="G828" s="262"/>
    </row>
    <row r="829" spans="2:7">
      <c r="B829" s="262"/>
      <c r="C829" s="262"/>
      <c r="D829" s="262"/>
      <c r="E829" s="262"/>
      <c r="F829" s="262"/>
      <c r="G829" s="262"/>
    </row>
    <row r="830" spans="2:7">
      <c r="B830" s="262"/>
      <c r="C830" s="262"/>
      <c r="D830" s="262"/>
      <c r="E830" s="262"/>
      <c r="F830" s="262"/>
      <c r="G830" s="262"/>
    </row>
    <row r="831" spans="2:7">
      <c r="B831" s="262"/>
      <c r="C831" s="262"/>
      <c r="D831" s="262"/>
      <c r="E831" s="262"/>
      <c r="F831" s="262"/>
      <c r="G831" s="262"/>
    </row>
    <row r="832" spans="2:7">
      <c r="B832" s="262"/>
      <c r="C832" s="262"/>
      <c r="D832" s="262"/>
      <c r="E832" s="262"/>
      <c r="F832" s="262"/>
      <c r="G832" s="262"/>
    </row>
    <row r="833" spans="2:7">
      <c r="B833" s="262"/>
      <c r="C833" s="262"/>
      <c r="D833" s="262"/>
      <c r="E833" s="262"/>
      <c r="F833" s="262"/>
      <c r="G833" s="262"/>
    </row>
    <row r="834" spans="2:7">
      <c r="B834" s="262"/>
      <c r="C834" s="262"/>
      <c r="D834" s="262"/>
      <c r="E834" s="262"/>
      <c r="F834" s="262"/>
      <c r="G834" s="262"/>
    </row>
    <row r="835" spans="2:7">
      <c r="B835" s="262"/>
      <c r="C835" s="262"/>
      <c r="D835" s="262"/>
      <c r="E835" s="262"/>
      <c r="F835" s="262"/>
      <c r="G835" s="262"/>
    </row>
    <row r="836" spans="2:7">
      <c r="B836" s="262"/>
      <c r="C836" s="262"/>
      <c r="D836" s="262"/>
      <c r="E836" s="262"/>
      <c r="F836" s="262"/>
      <c r="G836" s="262"/>
    </row>
    <row r="837" spans="2:7">
      <c r="B837" s="262"/>
      <c r="C837" s="262"/>
      <c r="D837" s="262"/>
      <c r="E837" s="262"/>
      <c r="F837" s="262"/>
      <c r="G837" s="262"/>
    </row>
    <row r="838" spans="2:7">
      <c r="B838" s="262"/>
      <c r="C838" s="262"/>
      <c r="D838" s="262"/>
      <c r="E838" s="262"/>
      <c r="F838" s="262"/>
      <c r="G838" s="262"/>
    </row>
    <row r="839" spans="2:7">
      <c r="B839" s="262"/>
      <c r="C839" s="262"/>
      <c r="D839" s="262"/>
      <c r="E839" s="262"/>
      <c r="F839" s="262"/>
      <c r="G839" s="262"/>
    </row>
    <row r="840" spans="2:7">
      <c r="B840" s="262"/>
      <c r="C840" s="262"/>
      <c r="D840" s="262"/>
      <c r="E840" s="262"/>
      <c r="F840" s="262"/>
      <c r="G840" s="262"/>
    </row>
    <row r="841" spans="2:7">
      <c r="B841" s="262"/>
      <c r="C841" s="262"/>
      <c r="D841" s="262"/>
      <c r="E841" s="262"/>
      <c r="F841" s="262"/>
      <c r="G841" s="262"/>
    </row>
    <row r="842" spans="2:7">
      <c r="B842" s="262"/>
      <c r="C842" s="262"/>
      <c r="D842" s="262"/>
      <c r="E842" s="262"/>
      <c r="F842" s="262"/>
      <c r="G842" s="262"/>
    </row>
    <row r="843" spans="2:7">
      <c r="B843" s="262"/>
      <c r="C843" s="262"/>
      <c r="D843" s="262"/>
      <c r="E843" s="262"/>
      <c r="F843" s="262"/>
      <c r="G843" s="262"/>
    </row>
    <row r="844" spans="2:7">
      <c r="B844" s="262"/>
      <c r="C844" s="262"/>
      <c r="D844" s="262"/>
      <c r="E844" s="262"/>
      <c r="F844" s="262"/>
      <c r="G844" s="262"/>
    </row>
    <row r="845" spans="2:7">
      <c r="B845" s="262"/>
      <c r="C845" s="262"/>
      <c r="D845" s="262"/>
      <c r="E845" s="262"/>
      <c r="F845" s="262"/>
      <c r="G845" s="262"/>
    </row>
    <row r="846" spans="2:7">
      <c r="B846" s="262"/>
      <c r="C846" s="262"/>
      <c r="D846" s="262"/>
      <c r="E846" s="262"/>
      <c r="F846" s="262"/>
      <c r="G846" s="262"/>
    </row>
    <row r="847" spans="2:7">
      <c r="B847" s="262"/>
      <c r="C847" s="262"/>
      <c r="D847" s="262"/>
      <c r="E847" s="262"/>
      <c r="F847" s="262"/>
      <c r="G847" s="262"/>
    </row>
    <row r="848" spans="2:7">
      <c r="B848" s="262"/>
      <c r="C848" s="262"/>
      <c r="D848" s="262"/>
      <c r="E848" s="262"/>
      <c r="F848" s="262"/>
      <c r="G848" s="262"/>
    </row>
    <row r="849" spans="2:7">
      <c r="B849" s="262"/>
      <c r="C849" s="262"/>
      <c r="D849" s="262"/>
      <c r="E849" s="262"/>
      <c r="F849" s="262"/>
      <c r="G849" s="262"/>
    </row>
    <row r="850" spans="2:7">
      <c r="B850" s="262"/>
      <c r="C850" s="262"/>
      <c r="D850" s="262"/>
      <c r="E850" s="262"/>
      <c r="F850" s="262"/>
      <c r="G850" s="262"/>
    </row>
    <row r="851" spans="2:7">
      <c r="B851" s="262"/>
      <c r="C851" s="262"/>
      <c r="D851" s="262"/>
      <c r="E851" s="262"/>
      <c r="F851" s="262"/>
      <c r="G851" s="262"/>
    </row>
    <row r="852" spans="2:7">
      <c r="B852" s="262"/>
      <c r="C852" s="262"/>
      <c r="D852" s="262"/>
      <c r="E852" s="262"/>
      <c r="F852" s="262"/>
      <c r="G852" s="262"/>
    </row>
    <row r="853" spans="2:7">
      <c r="B853" s="262"/>
      <c r="C853" s="262"/>
      <c r="D853" s="262"/>
      <c r="E853" s="262"/>
      <c r="F853" s="262"/>
      <c r="G853" s="262"/>
    </row>
    <row r="854" spans="2:7">
      <c r="B854" s="262"/>
      <c r="C854" s="262"/>
      <c r="D854" s="262"/>
      <c r="E854" s="262"/>
      <c r="F854" s="262"/>
      <c r="G854" s="262"/>
    </row>
    <row r="855" spans="2:7">
      <c r="B855" s="262"/>
      <c r="C855" s="262"/>
      <c r="D855" s="262"/>
      <c r="E855" s="262"/>
      <c r="F855" s="262"/>
      <c r="G855" s="262"/>
    </row>
    <row r="856" spans="2:7">
      <c r="B856" s="262"/>
      <c r="C856" s="262"/>
      <c r="D856" s="262"/>
      <c r="E856" s="262"/>
      <c r="F856" s="262"/>
      <c r="G856" s="262"/>
    </row>
    <row r="857" spans="2:7">
      <c r="B857" s="262"/>
      <c r="C857" s="262"/>
      <c r="D857" s="262"/>
      <c r="E857" s="262"/>
      <c r="F857" s="262"/>
      <c r="G857" s="262"/>
    </row>
    <row r="858" spans="2:7">
      <c r="B858" s="262"/>
      <c r="C858" s="262"/>
      <c r="D858" s="262"/>
      <c r="E858" s="262"/>
      <c r="F858" s="262"/>
      <c r="G858" s="262"/>
    </row>
    <row r="859" spans="2:7">
      <c r="B859" s="262"/>
      <c r="C859" s="262"/>
      <c r="D859" s="262"/>
      <c r="E859" s="262"/>
      <c r="F859" s="262"/>
      <c r="G859" s="262"/>
    </row>
    <row r="860" spans="2:7">
      <c r="B860" s="262"/>
      <c r="C860" s="262"/>
      <c r="D860" s="262"/>
      <c r="E860" s="262"/>
      <c r="F860" s="262"/>
      <c r="G860" s="262"/>
    </row>
    <row r="861" spans="2:7">
      <c r="B861" s="262"/>
      <c r="C861" s="262"/>
      <c r="D861" s="262"/>
      <c r="E861" s="262"/>
      <c r="F861" s="262"/>
      <c r="G861" s="262"/>
    </row>
    <row r="862" spans="2:7">
      <c r="B862" s="262"/>
      <c r="C862" s="262"/>
      <c r="D862" s="262"/>
      <c r="E862" s="262"/>
      <c r="F862" s="262"/>
      <c r="G862" s="262"/>
    </row>
    <row r="863" spans="2:7">
      <c r="B863" s="262"/>
      <c r="C863" s="262"/>
      <c r="D863" s="262"/>
      <c r="E863" s="262"/>
      <c r="F863" s="262"/>
      <c r="G863" s="262"/>
    </row>
    <row r="864" spans="2:7">
      <c r="B864" s="262"/>
      <c r="C864" s="262"/>
      <c r="D864" s="262"/>
      <c r="E864" s="262"/>
      <c r="F864" s="262"/>
      <c r="G864" s="262"/>
    </row>
    <row r="865" spans="2:7">
      <c r="B865" s="262"/>
      <c r="C865" s="262"/>
      <c r="D865" s="262"/>
      <c r="E865" s="262"/>
      <c r="F865" s="262"/>
      <c r="G865" s="262"/>
    </row>
    <row r="866" spans="2:7">
      <c r="B866" s="262"/>
      <c r="C866" s="262"/>
      <c r="D866" s="262"/>
      <c r="E866" s="262"/>
      <c r="F866" s="262"/>
      <c r="G866" s="262"/>
    </row>
    <row r="867" spans="2:7">
      <c r="B867" s="262"/>
      <c r="C867" s="262"/>
      <c r="D867" s="262"/>
      <c r="E867" s="262"/>
      <c r="F867" s="262"/>
      <c r="G867" s="262"/>
    </row>
    <row r="868" spans="2:7">
      <c r="B868" s="262"/>
      <c r="C868" s="262"/>
      <c r="D868" s="262"/>
      <c r="E868" s="262"/>
      <c r="F868" s="262"/>
      <c r="G868" s="262"/>
    </row>
    <row r="869" spans="2:7">
      <c r="B869" s="262"/>
      <c r="C869" s="262"/>
      <c r="D869" s="262"/>
      <c r="E869" s="262"/>
      <c r="F869" s="262"/>
      <c r="G869" s="262"/>
    </row>
    <row r="870" spans="2:7">
      <c r="B870" s="262"/>
      <c r="C870" s="262"/>
      <c r="D870" s="262"/>
      <c r="E870" s="262"/>
      <c r="F870" s="262"/>
      <c r="G870" s="262"/>
    </row>
    <row r="871" spans="2:7">
      <c r="B871" s="262"/>
      <c r="C871" s="262"/>
      <c r="D871" s="262"/>
      <c r="E871" s="262"/>
      <c r="F871" s="262"/>
      <c r="G871" s="262"/>
    </row>
    <row r="872" spans="2:7">
      <c r="B872" s="262"/>
      <c r="C872" s="262"/>
      <c r="D872" s="262"/>
      <c r="E872" s="262"/>
      <c r="F872" s="262"/>
      <c r="G872" s="262"/>
    </row>
    <row r="873" spans="2:7">
      <c r="B873" s="262"/>
      <c r="C873" s="262"/>
      <c r="D873" s="262"/>
      <c r="E873" s="262"/>
      <c r="F873" s="262"/>
      <c r="G873" s="262"/>
    </row>
    <row r="874" spans="2:7">
      <c r="B874" s="262"/>
      <c r="C874" s="262"/>
      <c r="D874" s="262"/>
      <c r="E874" s="262"/>
      <c r="F874" s="262"/>
      <c r="G874" s="262"/>
    </row>
    <row r="875" spans="2:7">
      <c r="B875" s="262"/>
      <c r="C875" s="262"/>
      <c r="D875" s="262"/>
      <c r="E875" s="262"/>
      <c r="F875" s="262"/>
      <c r="G875" s="262"/>
    </row>
    <row r="876" spans="2:7">
      <c r="B876" s="262"/>
      <c r="C876" s="262"/>
      <c r="D876" s="262"/>
      <c r="E876" s="262"/>
      <c r="F876" s="262"/>
      <c r="G876" s="262"/>
    </row>
    <row r="877" spans="2:7">
      <c r="B877" s="262"/>
      <c r="C877" s="262"/>
      <c r="D877" s="262"/>
      <c r="E877" s="262"/>
      <c r="F877" s="262"/>
      <c r="G877" s="262"/>
    </row>
    <row r="878" spans="2:7">
      <c r="B878" s="262"/>
      <c r="C878" s="262"/>
      <c r="D878" s="262"/>
      <c r="E878" s="262"/>
      <c r="F878" s="262"/>
      <c r="G878" s="262"/>
    </row>
    <row r="879" spans="2:7">
      <c r="B879" s="262"/>
      <c r="C879" s="262"/>
      <c r="D879" s="262"/>
      <c r="E879" s="262"/>
      <c r="F879" s="262"/>
      <c r="G879" s="262"/>
    </row>
    <row r="880" spans="2:7">
      <c r="B880" s="262"/>
      <c r="C880" s="262"/>
      <c r="D880" s="262"/>
      <c r="E880" s="262"/>
      <c r="F880" s="262"/>
      <c r="G880" s="262"/>
    </row>
    <row r="881" spans="2:7">
      <c r="B881" s="262"/>
      <c r="C881" s="262"/>
      <c r="D881" s="262"/>
      <c r="E881" s="262"/>
      <c r="F881" s="262"/>
      <c r="G881" s="262"/>
    </row>
    <row r="882" spans="2:7">
      <c r="B882" s="262"/>
      <c r="C882" s="262"/>
      <c r="D882" s="262"/>
      <c r="E882" s="262"/>
      <c r="F882" s="262"/>
      <c r="G882" s="262"/>
    </row>
    <row r="883" spans="2:7">
      <c r="B883" s="262"/>
      <c r="C883" s="262"/>
      <c r="D883" s="262"/>
      <c r="E883" s="262"/>
      <c r="F883" s="262"/>
      <c r="G883" s="262"/>
    </row>
    <row r="884" spans="2:7">
      <c r="B884" s="262"/>
      <c r="C884" s="262"/>
      <c r="D884" s="262"/>
      <c r="E884" s="262"/>
      <c r="F884" s="262"/>
      <c r="G884" s="262"/>
    </row>
    <row r="885" spans="2:7">
      <c r="B885" s="262"/>
      <c r="C885" s="262"/>
      <c r="D885" s="262"/>
      <c r="E885" s="262"/>
      <c r="F885" s="262"/>
      <c r="G885" s="262"/>
    </row>
    <row r="886" spans="2:7">
      <c r="B886" s="262"/>
      <c r="C886" s="262"/>
      <c r="D886" s="262"/>
      <c r="E886" s="262"/>
      <c r="F886" s="262"/>
      <c r="G886" s="262"/>
    </row>
    <row r="887" spans="2:7">
      <c r="B887" s="262"/>
      <c r="C887" s="262"/>
      <c r="D887" s="262"/>
      <c r="E887" s="262"/>
      <c r="F887" s="262"/>
      <c r="G887" s="262"/>
    </row>
    <row r="888" spans="2:7">
      <c r="B888" s="262"/>
      <c r="C888" s="262"/>
      <c r="D888" s="262"/>
      <c r="E888" s="262"/>
      <c r="F888" s="262"/>
      <c r="G888" s="262"/>
    </row>
    <row r="889" spans="2:7">
      <c r="B889" s="262"/>
      <c r="C889" s="262"/>
      <c r="D889" s="262"/>
      <c r="E889" s="262"/>
      <c r="F889" s="262"/>
      <c r="G889" s="262"/>
    </row>
    <row r="890" spans="2:7">
      <c r="B890" s="262"/>
      <c r="C890" s="262"/>
      <c r="D890" s="262"/>
      <c r="E890" s="262"/>
      <c r="F890" s="262"/>
      <c r="G890" s="262"/>
    </row>
    <row r="891" spans="2:7">
      <c r="B891" s="262"/>
      <c r="C891" s="262"/>
      <c r="D891" s="262"/>
      <c r="E891" s="262"/>
      <c r="F891" s="262"/>
      <c r="G891" s="262"/>
    </row>
    <row r="892" spans="2:7">
      <c r="B892" s="262"/>
      <c r="C892" s="262"/>
      <c r="D892" s="262"/>
      <c r="E892" s="262"/>
      <c r="F892" s="262"/>
      <c r="G892" s="262"/>
    </row>
    <row r="893" spans="2:7">
      <c r="B893" s="262"/>
      <c r="C893" s="262"/>
      <c r="D893" s="262"/>
      <c r="E893" s="262"/>
      <c r="F893" s="262"/>
      <c r="G893" s="262"/>
    </row>
    <row r="894" spans="2:7">
      <c r="B894" s="262"/>
      <c r="C894" s="262"/>
      <c r="D894" s="262"/>
      <c r="E894" s="262"/>
      <c r="F894" s="262"/>
      <c r="G894" s="262"/>
    </row>
    <row r="895" spans="2:7">
      <c r="B895" s="262"/>
      <c r="C895" s="262"/>
      <c r="D895" s="262"/>
      <c r="E895" s="262"/>
      <c r="F895" s="262"/>
      <c r="G895" s="262"/>
    </row>
    <row r="896" spans="2:7">
      <c r="B896" s="262"/>
      <c r="C896" s="262"/>
      <c r="D896" s="262"/>
      <c r="E896" s="262"/>
      <c r="F896" s="262"/>
      <c r="G896" s="262"/>
    </row>
    <row r="897" spans="2:7">
      <c r="B897" s="262"/>
      <c r="C897" s="262"/>
      <c r="D897" s="262"/>
      <c r="E897" s="262"/>
      <c r="F897" s="262"/>
      <c r="G897" s="262"/>
    </row>
    <row r="898" spans="2:7">
      <c r="B898" s="262"/>
      <c r="C898" s="262"/>
      <c r="D898" s="262"/>
      <c r="E898" s="262"/>
      <c r="F898" s="262"/>
      <c r="G898" s="262"/>
    </row>
    <row r="899" spans="2:7">
      <c r="B899" s="262"/>
      <c r="C899" s="262"/>
      <c r="D899" s="262"/>
      <c r="E899" s="262"/>
      <c r="F899" s="262"/>
      <c r="G899" s="262"/>
    </row>
    <row r="900" spans="2:7">
      <c r="B900" s="262"/>
      <c r="C900" s="262"/>
      <c r="D900" s="262"/>
      <c r="E900" s="262"/>
      <c r="F900" s="262"/>
      <c r="G900" s="262"/>
    </row>
    <row r="901" spans="2:7">
      <c r="B901" s="262"/>
      <c r="C901" s="262"/>
      <c r="D901" s="262"/>
      <c r="E901" s="262"/>
      <c r="F901" s="262"/>
      <c r="G901" s="262"/>
    </row>
    <row r="902" spans="2:7">
      <c r="B902" s="262"/>
      <c r="C902" s="262"/>
      <c r="D902" s="262"/>
      <c r="E902" s="262"/>
      <c r="F902" s="262"/>
      <c r="G902" s="262"/>
    </row>
    <row r="903" spans="2:7">
      <c r="B903" s="262"/>
      <c r="C903" s="262"/>
      <c r="D903" s="262"/>
      <c r="E903" s="262"/>
      <c r="F903" s="262"/>
      <c r="G903" s="262"/>
    </row>
    <row r="904" spans="2:7">
      <c r="B904" s="262"/>
      <c r="C904" s="262"/>
      <c r="D904" s="262"/>
      <c r="E904" s="262"/>
      <c r="F904" s="262"/>
      <c r="G904" s="262"/>
    </row>
    <row r="905" spans="2:7">
      <c r="B905" s="262"/>
      <c r="C905" s="262"/>
      <c r="D905" s="262"/>
      <c r="E905" s="262"/>
      <c r="F905" s="262"/>
      <c r="G905" s="262"/>
    </row>
    <row r="906" spans="2:7">
      <c r="B906" s="262"/>
      <c r="C906" s="262"/>
      <c r="D906" s="262"/>
      <c r="E906" s="262"/>
      <c r="F906" s="262"/>
      <c r="G906" s="262"/>
    </row>
    <row r="907" spans="2:7">
      <c r="B907" s="262"/>
      <c r="C907" s="262"/>
      <c r="D907" s="262"/>
      <c r="E907" s="262"/>
      <c r="F907" s="262"/>
      <c r="G907" s="262"/>
    </row>
    <row r="908" spans="2:7">
      <c r="B908" s="262"/>
      <c r="C908" s="262"/>
      <c r="D908" s="262"/>
      <c r="E908" s="262"/>
      <c r="F908" s="262"/>
      <c r="G908" s="262"/>
    </row>
    <row r="909" spans="2:7">
      <c r="B909" s="262"/>
      <c r="C909" s="262"/>
      <c r="D909" s="262"/>
      <c r="E909" s="262"/>
      <c r="F909" s="262"/>
      <c r="G909" s="262"/>
    </row>
    <row r="910" spans="2:7">
      <c r="B910" s="262"/>
      <c r="C910" s="262"/>
      <c r="D910" s="262"/>
      <c r="E910" s="262"/>
      <c r="F910" s="262"/>
      <c r="G910" s="262"/>
    </row>
    <row r="911" spans="2:7">
      <c r="B911" s="262"/>
      <c r="C911" s="262"/>
      <c r="D911" s="262"/>
      <c r="E911" s="262"/>
      <c r="F911" s="262"/>
      <c r="G911" s="262"/>
    </row>
    <row r="912" spans="2:7">
      <c r="B912" s="262"/>
      <c r="C912" s="262"/>
      <c r="D912" s="262"/>
      <c r="E912" s="262"/>
      <c r="F912" s="262"/>
      <c r="G912" s="262"/>
    </row>
    <row r="913" spans="2:7">
      <c r="B913" s="262"/>
      <c r="C913" s="262"/>
      <c r="D913" s="262"/>
      <c r="E913" s="262"/>
      <c r="F913" s="262"/>
      <c r="G913" s="262"/>
    </row>
    <row r="914" spans="2:7">
      <c r="B914" s="262"/>
      <c r="C914" s="262"/>
      <c r="D914" s="262"/>
      <c r="E914" s="262"/>
      <c r="F914" s="262"/>
      <c r="G914" s="262"/>
    </row>
    <row r="915" spans="2:7">
      <c r="B915" s="262"/>
      <c r="C915" s="262"/>
      <c r="D915" s="262"/>
      <c r="E915" s="262"/>
      <c r="F915" s="262"/>
      <c r="G915" s="262"/>
    </row>
    <row r="916" spans="2:7">
      <c r="B916" s="262"/>
      <c r="C916" s="262"/>
      <c r="D916" s="262"/>
      <c r="E916" s="262"/>
      <c r="F916" s="262"/>
      <c r="G916" s="262"/>
    </row>
    <row r="917" spans="2:7">
      <c r="B917" s="262"/>
      <c r="C917" s="262"/>
      <c r="D917" s="262"/>
      <c r="E917" s="262"/>
      <c r="F917" s="262"/>
      <c r="G917" s="262"/>
    </row>
    <row r="918" spans="2:7">
      <c r="B918" s="262"/>
      <c r="C918" s="262"/>
      <c r="D918" s="262"/>
      <c r="E918" s="262"/>
      <c r="F918" s="262"/>
      <c r="G918" s="262"/>
    </row>
    <row r="919" spans="2:7">
      <c r="B919" s="262"/>
      <c r="C919" s="262"/>
      <c r="D919" s="262"/>
      <c r="E919" s="262"/>
      <c r="F919" s="262"/>
      <c r="G919" s="262"/>
    </row>
    <row r="920" spans="2:7">
      <c r="B920" s="262"/>
      <c r="C920" s="262"/>
      <c r="D920" s="262"/>
      <c r="E920" s="262"/>
      <c r="F920" s="262"/>
      <c r="G920" s="262"/>
    </row>
    <row r="921" spans="2:7">
      <c r="B921" s="262"/>
      <c r="C921" s="262"/>
      <c r="D921" s="262"/>
      <c r="E921" s="262"/>
      <c r="F921" s="262"/>
      <c r="G921" s="262"/>
    </row>
    <row r="922" spans="2:7">
      <c r="B922" s="262"/>
      <c r="C922" s="262"/>
      <c r="D922" s="262"/>
      <c r="E922" s="262"/>
      <c r="F922" s="262"/>
      <c r="G922" s="262"/>
    </row>
    <row r="923" spans="2:7">
      <c r="B923" s="262"/>
      <c r="C923" s="262"/>
      <c r="D923" s="262"/>
      <c r="E923" s="262"/>
      <c r="F923" s="262"/>
      <c r="G923" s="262"/>
    </row>
    <row r="924" spans="2:7">
      <c r="B924" s="262"/>
      <c r="C924" s="262"/>
      <c r="D924" s="262"/>
      <c r="E924" s="262"/>
      <c r="F924" s="262"/>
      <c r="G924" s="262"/>
    </row>
    <row r="925" spans="2:7">
      <c r="B925" s="262"/>
      <c r="C925" s="262"/>
      <c r="D925" s="262"/>
      <c r="E925" s="262"/>
      <c r="F925" s="262"/>
      <c r="G925" s="262"/>
    </row>
    <row r="926" spans="2:7">
      <c r="B926" s="262"/>
      <c r="C926" s="262"/>
      <c r="D926" s="262"/>
      <c r="E926" s="262"/>
      <c r="F926" s="262"/>
      <c r="G926" s="262"/>
    </row>
    <row r="927" spans="2:7">
      <c r="B927" s="262"/>
      <c r="C927" s="262"/>
      <c r="D927" s="262"/>
      <c r="E927" s="262"/>
      <c r="F927" s="262"/>
      <c r="G927" s="262"/>
    </row>
    <row r="928" spans="2:7">
      <c r="B928" s="262"/>
      <c r="C928" s="262"/>
      <c r="D928" s="262"/>
      <c r="E928" s="262"/>
      <c r="F928" s="262"/>
      <c r="G928" s="262"/>
    </row>
    <row r="929" spans="2:7">
      <c r="B929" s="262"/>
      <c r="C929" s="262"/>
      <c r="D929" s="262"/>
      <c r="E929" s="262"/>
      <c r="F929" s="262"/>
      <c r="G929" s="262"/>
    </row>
    <row r="930" spans="2:7">
      <c r="B930" s="262"/>
      <c r="C930" s="262"/>
      <c r="D930" s="262"/>
      <c r="E930" s="262"/>
      <c r="F930" s="262"/>
      <c r="G930" s="262"/>
    </row>
    <row r="931" spans="2:7">
      <c r="B931" s="262"/>
      <c r="C931" s="262"/>
      <c r="D931" s="262"/>
      <c r="E931" s="262"/>
      <c r="F931" s="262"/>
      <c r="G931" s="262"/>
    </row>
    <row r="932" spans="2:7">
      <c r="B932" s="262"/>
      <c r="C932" s="262"/>
      <c r="D932" s="262"/>
      <c r="E932" s="262"/>
      <c r="F932" s="262"/>
      <c r="G932" s="262"/>
    </row>
    <row r="933" spans="2:7">
      <c r="B933" s="262"/>
      <c r="C933" s="262"/>
      <c r="D933" s="262"/>
      <c r="E933" s="262"/>
      <c r="F933" s="262"/>
      <c r="G933" s="262"/>
    </row>
    <row r="934" spans="2:7">
      <c r="B934" s="262"/>
      <c r="C934" s="262"/>
      <c r="D934" s="262"/>
      <c r="E934" s="262"/>
      <c r="F934" s="262"/>
      <c r="G934" s="262"/>
    </row>
    <row r="935" spans="2:7">
      <c r="B935" s="262"/>
      <c r="C935" s="262"/>
      <c r="D935" s="262"/>
      <c r="E935" s="262"/>
      <c r="F935" s="262"/>
      <c r="G935" s="262"/>
    </row>
    <row r="936" spans="2:7">
      <c r="B936" s="262"/>
      <c r="C936" s="262"/>
      <c r="D936" s="262"/>
      <c r="E936" s="262"/>
      <c r="F936" s="262"/>
      <c r="G936" s="262"/>
    </row>
    <row r="937" spans="2:7">
      <c r="B937" s="262"/>
      <c r="C937" s="262"/>
      <c r="D937" s="262"/>
      <c r="E937" s="262"/>
      <c r="F937" s="262"/>
      <c r="G937" s="262"/>
    </row>
    <row r="938" spans="2:7">
      <c r="B938" s="262"/>
      <c r="C938" s="262"/>
      <c r="D938" s="262"/>
      <c r="E938" s="262"/>
      <c r="F938" s="262"/>
      <c r="G938" s="262"/>
    </row>
    <row r="939" spans="2:7">
      <c r="B939" s="262"/>
      <c r="C939" s="262"/>
      <c r="D939" s="262"/>
      <c r="E939" s="262"/>
      <c r="F939" s="262"/>
      <c r="G939" s="262"/>
    </row>
    <row r="940" spans="2:7">
      <c r="B940" s="262"/>
      <c r="C940" s="262"/>
      <c r="D940" s="262"/>
      <c r="E940" s="262"/>
      <c r="F940" s="262"/>
      <c r="G940" s="262"/>
    </row>
    <row r="941" spans="2:7">
      <c r="B941" s="262"/>
      <c r="C941" s="262"/>
      <c r="D941" s="262"/>
      <c r="E941" s="262"/>
      <c r="F941" s="262"/>
      <c r="G941" s="262"/>
    </row>
    <row r="942" spans="2:7">
      <c r="B942" s="262"/>
      <c r="C942" s="262"/>
      <c r="D942" s="262"/>
      <c r="E942" s="262"/>
      <c r="F942" s="262"/>
      <c r="G942" s="262"/>
    </row>
    <row r="943" spans="2:7">
      <c r="B943" s="262"/>
      <c r="C943" s="262"/>
      <c r="D943" s="262"/>
      <c r="E943" s="262"/>
      <c r="F943" s="262"/>
      <c r="G943" s="262"/>
    </row>
    <row r="944" spans="2:7">
      <c r="B944" s="262"/>
      <c r="C944" s="262"/>
      <c r="D944" s="262"/>
      <c r="E944" s="262"/>
      <c r="F944" s="262"/>
      <c r="G944" s="262"/>
    </row>
    <row r="945" spans="2:7">
      <c r="B945" s="262"/>
      <c r="C945" s="262"/>
      <c r="D945" s="262"/>
      <c r="E945" s="262"/>
      <c r="F945" s="262"/>
      <c r="G945" s="262"/>
    </row>
    <row r="946" spans="2:7">
      <c r="B946" s="262"/>
      <c r="C946" s="262"/>
      <c r="D946" s="262"/>
      <c r="E946" s="262"/>
      <c r="F946" s="262"/>
      <c r="G946" s="262"/>
    </row>
    <row r="947" spans="2:7">
      <c r="B947" s="262"/>
      <c r="C947" s="262"/>
      <c r="D947" s="262"/>
      <c r="E947" s="262"/>
      <c r="F947" s="262"/>
      <c r="G947" s="262"/>
    </row>
    <row r="948" spans="2:7">
      <c r="B948" s="262"/>
      <c r="C948" s="262"/>
      <c r="D948" s="262"/>
      <c r="E948" s="262"/>
      <c r="F948" s="262"/>
      <c r="G948" s="262"/>
    </row>
    <row r="949" spans="2:7">
      <c r="B949" s="262"/>
      <c r="C949" s="262"/>
      <c r="D949" s="262"/>
      <c r="E949" s="262"/>
      <c r="F949" s="262"/>
      <c r="G949" s="262"/>
    </row>
    <row r="950" spans="2:7">
      <c r="B950" s="262"/>
      <c r="C950" s="262"/>
      <c r="D950" s="262"/>
      <c r="E950" s="262"/>
      <c r="F950" s="262"/>
      <c r="G950" s="262"/>
    </row>
    <row r="951" spans="2:7">
      <c r="B951" s="262"/>
      <c r="C951" s="262"/>
      <c r="D951" s="262"/>
      <c r="E951" s="262"/>
      <c r="F951" s="262"/>
      <c r="G951" s="262"/>
    </row>
    <row r="952" spans="2:7">
      <c r="B952" s="262"/>
      <c r="C952" s="262"/>
      <c r="D952" s="262"/>
      <c r="E952" s="262"/>
      <c r="F952" s="262"/>
      <c r="G952" s="262"/>
    </row>
    <row r="953" spans="2:7">
      <c r="B953" s="262"/>
      <c r="C953" s="262"/>
      <c r="D953" s="262"/>
      <c r="E953" s="262"/>
      <c r="F953" s="262"/>
      <c r="G953" s="262"/>
    </row>
    <row r="954" spans="2:7">
      <c r="B954" s="262"/>
      <c r="C954" s="262"/>
      <c r="D954" s="262"/>
      <c r="E954" s="262"/>
      <c r="F954" s="262"/>
      <c r="G954" s="262"/>
    </row>
    <row r="955" spans="2:7">
      <c r="B955" s="262"/>
      <c r="C955" s="262"/>
      <c r="D955" s="262"/>
      <c r="E955" s="262"/>
      <c r="F955" s="262"/>
      <c r="G955" s="262"/>
    </row>
    <row r="956" spans="2:7">
      <c r="B956" s="262"/>
      <c r="C956" s="262"/>
      <c r="D956" s="262"/>
      <c r="E956" s="262"/>
      <c r="F956" s="262"/>
      <c r="G956" s="262"/>
    </row>
    <row r="957" spans="2:7">
      <c r="B957" s="262"/>
      <c r="C957" s="262"/>
      <c r="D957" s="262"/>
      <c r="E957" s="262"/>
      <c r="F957" s="262"/>
      <c r="G957" s="262"/>
    </row>
    <row r="958" spans="2:7">
      <c r="B958" s="262"/>
      <c r="C958" s="262"/>
      <c r="D958" s="262"/>
      <c r="E958" s="262"/>
      <c r="F958" s="262"/>
      <c r="G958" s="262"/>
    </row>
    <row r="959" spans="2:7">
      <c r="B959" s="262"/>
      <c r="C959" s="262"/>
      <c r="D959" s="262"/>
      <c r="E959" s="262"/>
      <c r="F959" s="262"/>
      <c r="G959" s="262"/>
    </row>
    <row r="960" spans="2:7">
      <c r="B960" s="262"/>
      <c r="C960" s="262"/>
      <c r="D960" s="262"/>
      <c r="E960" s="262"/>
      <c r="F960" s="262"/>
      <c r="G960" s="262"/>
    </row>
    <row r="961" spans="2:7">
      <c r="B961" s="262"/>
      <c r="C961" s="262"/>
      <c r="D961" s="262"/>
      <c r="E961" s="262"/>
      <c r="F961" s="262"/>
      <c r="G961" s="262"/>
    </row>
    <row r="962" spans="2:7">
      <c r="B962" s="262"/>
      <c r="C962" s="262"/>
      <c r="D962" s="262"/>
      <c r="E962" s="262"/>
      <c r="F962" s="262"/>
      <c r="G962" s="262"/>
    </row>
    <row r="963" spans="2:7">
      <c r="B963" s="262"/>
      <c r="C963" s="262"/>
      <c r="D963" s="262"/>
      <c r="E963" s="262"/>
      <c r="F963" s="262"/>
      <c r="G963" s="262"/>
    </row>
    <row r="964" spans="2:7">
      <c r="B964" s="262"/>
      <c r="C964" s="262"/>
      <c r="D964" s="262"/>
      <c r="E964" s="262"/>
      <c r="F964" s="262"/>
      <c r="G964" s="262"/>
    </row>
    <row r="965" spans="2:7">
      <c r="B965" s="262"/>
      <c r="C965" s="262"/>
      <c r="D965" s="262"/>
      <c r="E965" s="262"/>
      <c r="F965" s="262"/>
      <c r="G965" s="262"/>
    </row>
    <row r="966" spans="2:7">
      <c r="B966" s="262"/>
      <c r="C966" s="262"/>
      <c r="D966" s="262"/>
      <c r="E966" s="262"/>
      <c r="F966" s="262"/>
      <c r="G966" s="262"/>
    </row>
    <row r="967" spans="2:7">
      <c r="B967" s="262"/>
      <c r="C967" s="262"/>
      <c r="D967" s="262"/>
      <c r="E967" s="262"/>
      <c r="F967" s="262"/>
      <c r="G967" s="262"/>
    </row>
    <row r="968" spans="2:7">
      <c r="B968" s="262"/>
      <c r="C968" s="262"/>
      <c r="D968" s="262"/>
      <c r="E968" s="262"/>
      <c r="F968" s="262"/>
      <c r="G968" s="262"/>
    </row>
    <row r="969" spans="2:7">
      <c r="B969" s="262"/>
      <c r="C969" s="262"/>
      <c r="D969" s="262"/>
      <c r="E969" s="262"/>
      <c r="F969" s="262"/>
      <c r="G969" s="262"/>
    </row>
    <row r="970" spans="2:7">
      <c r="B970" s="262"/>
      <c r="C970" s="262"/>
      <c r="D970" s="262"/>
      <c r="E970" s="262"/>
      <c r="F970" s="262"/>
      <c r="G970" s="262"/>
    </row>
    <row r="971" spans="2:7">
      <c r="B971" s="262"/>
      <c r="C971" s="262"/>
      <c r="D971" s="262"/>
      <c r="E971" s="262"/>
      <c r="F971" s="262"/>
      <c r="G971" s="262"/>
    </row>
    <row r="972" spans="2:7">
      <c r="B972" s="262"/>
      <c r="C972" s="262"/>
      <c r="D972" s="262"/>
      <c r="E972" s="262"/>
      <c r="F972" s="262"/>
      <c r="G972" s="262"/>
    </row>
    <row r="973" spans="2:7">
      <c r="B973" s="262"/>
      <c r="C973" s="262"/>
      <c r="D973" s="262"/>
      <c r="E973" s="262"/>
      <c r="F973" s="262"/>
      <c r="G973" s="262"/>
    </row>
    <row r="974" spans="2:7">
      <c r="B974" s="262"/>
      <c r="C974" s="262"/>
      <c r="D974" s="262"/>
      <c r="E974" s="262"/>
      <c r="F974" s="262"/>
      <c r="G974" s="262"/>
    </row>
    <row r="975" spans="2:7">
      <c r="B975" s="262"/>
      <c r="C975" s="262"/>
      <c r="D975" s="262"/>
      <c r="E975" s="262"/>
      <c r="F975" s="262"/>
      <c r="G975" s="262"/>
    </row>
    <row r="976" spans="2:7">
      <c r="B976" s="262"/>
      <c r="C976" s="262"/>
      <c r="D976" s="262"/>
      <c r="E976" s="262"/>
      <c r="F976" s="262"/>
      <c r="G976" s="262"/>
    </row>
    <row r="977" spans="2:7">
      <c r="B977" s="262"/>
      <c r="C977" s="262"/>
      <c r="D977" s="262"/>
      <c r="E977" s="262"/>
      <c r="F977" s="262"/>
      <c r="G977" s="262"/>
    </row>
    <row r="978" spans="2:7">
      <c r="B978" s="262"/>
      <c r="C978" s="262"/>
      <c r="D978" s="262"/>
      <c r="E978" s="262"/>
      <c r="F978" s="262"/>
      <c r="G978" s="262"/>
    </row>
    <row r="979" spans="2:7">
      <c r="B979" s="262"/>
      <c r="C979" s="262"/>
      <c r="D979" s="262"/>
      <c r="E979" s="262"/>
      <c r="F979" s="262"/>
      <c r="G979" s="262"/>
    </row>
    <row r="980" spans="2:7">
      <c r="B980" s="262"/>
      <c r="C980" s="262"/>
      <c r="D980" s="262"/>
      <c r="E980" s="262"/>
      <c r="F980" s="262"/>
      <c r="G980" s="262"/>
    </row>
    <row r="981" spans="2:7">
      <c r="B981" s="262"/>
      <c r="C981" s="262"/>
      <c r="D981" s="262"/>
      <c r="E981" s="262"/>
      <c r="F981" s="262"/>
      <c r="G981" s="262"/>
    </row>
    <row r="982" spans="2:7">
      <c r="B982" s="262"/>
      <c r="C982" s="262"/>
      <c r="D982" s="262"/>
      <c r="E982" s="262"/>
      <c r="F982" s="262"/>
      <c r="G982" s="262"/>
    </row>
    <row r="983" spans="2:7">
      <c r="B983" s="262"/>
      <c r="C983" s="262"/>
      <c r="D983" s="262"/>
      <c r="E983" s="262"/>
      <c r="F983" s="262"/>
      <c r="G983" s="262"/>
    </row>
    <row r="984" spans="2:7">
      <c r="B984" s="262"/>
      <c r="C984" s="262"/>
      <c r="D984" s="262"/>
      <c r="E984" s="262"/>
      <c r="F984" s="262"/>
      <c r="G984" s="262"/>
    </row>
    <row r="985" spans="2:7">
      <c r="B985" s="262"/>
      <c r="C985" s="262"/>
      <c r="D985" s="262"/>
      <c r="E985" s="262"/>
      <c r="F985" s="262"/>
      <c r="G985" s="262"/>
    </row>
    <row r="986" spans="2:7">
      <c r="B986" s="262"/>
      <c r="C986" s="262"/>
      <c r="D986" s="262"/>
      <c r="E986" s="262"/>
      <c r="F986" s="262"/>
      <c r="G986" s="262"/>
    </row>
    <row r="987" spans="2:7">
      <c r="B987" s="262"/>
      <c r="C987" s="262"/>
      <c r="D987" s="262"/>
      <c r="E987" s="262"/>
      <c r="F987" s="262"/>
      <c r="G987" s="262"/>
    </row>
    <row r="988" spans="2:7">
      <c r="B988" s="262"/>
      <c r="C988" s="262"/>
      <c r="D988" s="262"/>
      <c r="E988" s="262"/>
      <c r="F988" s="262"/>
      <c r="G988" s="262"/>
    </row>
    <row r="989" spans="2:7">
      <c r="B989" s="262"/>
      <c r="C989" s="262"/>
      <c r="D989" s="262"/>
      <c r="E989" s="262"/>
      <c r="F989" s="262"/>
      <c r="G989" s="262"/>
    </row>
    <row r="990" spans="2:7">
      <c r="B990" s="262"/>
      <c r="C990" s="262"/>
      <c r="D990" s="262"/>
      <c r="E990" s="262"/>
      <c r="F990" s="262"/>
      <c r="G990" s="262"/>
    </row>
    <row r="991" spans="2:7">
      <c r="B991" s="262"/>
      <c r="C991" s="262"/>
      <c r="D991" s="262"/>
      <c r="E991" s="262"/>
      <c r="F991" s="262"/>
      <c r="G991" s="262"/>
    </row>
    <row r="992" spans="2:7">
      <c r="B992" s="262"/>
      <c r="C992" s="262"/>
      <c r="D992" s="262"/>
      <c r="E992" s="262"/>
      <c r="F992" s="262"/>
      <c r="G992" s="262"/>
    </row>
    <row r="993" spans="2:7">
      <c r="B993" s="262"/>
      <c r="C993" s="262"/>
      <c r="D993" s="262"/>
      <c r="E993" s="262"/>
      <c r="F993" s="262"/>
      <c r="G993" s="262"/>
    </row>
    <row r="994" spans="2:7">
      <c r="B994" s="262"/>
      <c r="C994" s="262"/>
      <c r="D994" s="262"/>
      <c r="E994" s="262"/>
      <c r="F994" s="262"/>
      <c r="G994" s="262"/>
    </row>
    <row r="995" spans="2:7">
      <c r="B995" s="262"/>
      <c r="C995" s="262"/>
      <c r="D995" s="262"/>
      <c r="E995" s="262"/>
      <c r="F995" s="262"/>
      <c r="G995" s="262"/>
    </row>
    <row r="996" spans="2:7">
      <c r="B996" s="262"/>
      <c r="C996" s="262"/>
      <c r="D996" s="262"/>
      <c r="E996" s="262"/>
      <c r="F996" s="262"/>
      <c r="G996" s="262"/>
    </row>
    <row r="997" spans="2:7">
      <c r="B997" s="262"/>
      <c r="C997" s="262"/>
      <c r="D997" s="262"/>
      <c r="E997" s="262"/>
      <c r="F997" s="262"/>
      <c r="G997" s="262"/>
    </row>
    <row r="998" spans="2:7">
      <c r="B998" s="262"/>
      <c r="C998" s="262"/>
      <c r="D998" s="262"/>
      <c r="E998" s="262"/>
      <c r="F998" s="262"/>
      <c r="G998" s="262"/>
    </row>
    <row r="999" spans="2:7">
      <c r="B999" s="262"/>
      <c r="C999" s="262"/>
      <c r="D999" s="262"/>
      <c r="E999" s="262"/>
      <c r="F999" s="262"/>
      <c r="G999" s="262"/>
    </row>
    <row r="1000" spans="2:7">
      <c r="B1000" s="262"/>
      <c r="C1000" s="262"/>
      <c r="D1000" s="262"/>
      <c r="E1000" s="262"/>
      <c r="F1000" s="262"/>
      <c r="G1000" s="262"/>
    </row>
    <row r="1001" spans="2:7">
      <c r="B1001" s="262"/>
      <c r="C1001" s="262"/>
      <c r="D1001" s="262"/>
      <c r="E1001" s="262"/>
      <c r="F1001" s="262"/>
      <c r="G1001" s="262"/>
    </row>
    <row r="1002" spans="2:7">
      <c r="B1002" s="262"/>
      <c r="C1002" s="262"/>
      <c r="D1002" s="262"/>
      <c r="E1002" s="262"/>
      <c r="F1002" s="262"/>
      <c r="G1002" s="262"/>
    </row>
    <row r="1003" spans="2:7">
      <c r="B1003" s="262"/>
      <c r="C1003" s="262"/>
      <c r="D1003" s="262"/>
      <c r="E1003" s="262"/>
      <c r="F1003" s="262"/>
      <c r="G1003" s="262"/>
    </row>
    <row r="1004" spans="2:7">
      <c r="B1004" s="262"/>
      <c r="C1004" s="262"/>
      <c r="D1004" s="262"/>
      <c r="E1004" s="262"/>
      <c r="F1004" s="262"/>
      <c r="G1004" s="262"/>
    </row>
    <row r="1005" spans="2:7">
      <c r="B1005" s="262"/>
      <c r="C1005" s="262"/>
      <c r="D1005" s="262"/>
      <c r="E1005" s="262"/>
      <c r="F1005" s="262"/>
      <c r="G1005" s="262"/>
    </row>
    <row r="1006" spans="2:7">
      <c r="B1006" s="262"/>
      <c r="C1006" s="262"/>
      <c r="D1006" s="262"/>
      <c r="E1006" s="262"/>
      <c r="F1006" s="262"/>
      <c r="G1006" s="262"/>
    </row>
    <row r="1007" spans="2:7">
      <c r="B1007" s="262"/>
      <c r="C1007" s="262"/>
      <c r="D1007" s="262"/>
      <c r="E1007" s="262"/>
      <c r="F1007" s="262"/>
      <c r="G1007" s="262"/>
    </row>
    <row r="1008" spans="2:7">
      <c r="B1008" s="262"/>
      <c r="C1008" s="262"/>
      <c r="D1008" s="262"/>
      <c r="E1008" s="262"/>
      <c r="F1008" s="262"/>
      <c r="G1008" s="262"/>
    </row>
    <row r="1009" spans="2:7">
      <c r="B1009" s="262"/>
      <c r="C1009" s="262"/>
      <c r="D1009" s="262"/>
      <c r="E1009" s="262"/>
      <c r="F1009" s="262"/>
      <c r="G1009" s="262"/>
    </row>
    <row r="1010" spans="2:7">
      <c r="B1010" s="262"/>
      <c r="C1010" s="262"/>
      <c r="D1010" s="262"/>
      <c r="E1010" s="262"/>
      <c r="F1010" s="262"/>
      <c r="G1010" s="262"/>
    </row>
    <row r="1011" spans="2:7">
      <c r="B1011" s="262"/>
      <c r="C1011" s="262"/>
      <c r="D1011" s="262"/>
      <c r="E1011" s="262"/>
      <c r="F1011" s="262"/>
      <c r="G1011" s="262"/>
    </row>
    <row r="1012" spans="2:7">
      <c r="B1012" s="262"/>
      <c r="C1012" s="262"/>
      <c r="D1012" s="262"/>
      <c r="E1012" s="262"/>
      <c r="F1012" s="262"/>
      <c r="G1012" s="262"/>
    </row>
    <row r="1013" spans="2:7">
      <c r="B1013" s="262"/>
      <c r="C1013" s="262"/>
      <c r="D1013" s="262"/>
      <c r="E1013" s="262"/>
      <c r="F1013" s="262"/>
      <c r="G1013" s="262"/>
    </row>
    <row r="1014" spans="2:7">
      <c r="B1014" s="262"/>
      <c r="C1014" s="262"/>
      <c r="D1014" s="262"/>
      <c r="E1014" s="262"/>
      <c r="F1014" s="262"/>
      <c r="G1014" s="262"/>
    </row>
    <row r="1015" spans="2:7">
      <c r="B1015" s="262"/>
      <c r="C1015" s="262"/>
      <c r="D1015" s="262"/>
      <c r="E1015" s="262"/>
      <c r="F1015" s="262"/>
      <c r="G1015" s="262"/>
    </row>
    <row r="1016" spans="2:7">
      <c r="B1016" s="262"/>
      <c r="C1016" s="262"/>
      <c r="D1016" s="262"/>
      <c r="E1016" s="262"/>
      <c r="F1016" s="262"/>
      <c r="G1016" s="262"/>
    </row>
    <row r="1017" spans="2:7">
      <c r="B1017" s="262"/>
      <c r="C1017" s="262"/>
      <c r="D1017" s="262"/>
      <c r="E1017" s="262"/>
      <c r="F1017" s="262"/>
      <c r="G1017" s="262"/>
    </row>
    <row r="1018" spans="2:7">
      <c r="B1018" s="262"/>
      <c r="C1018" s="262"/>
      <c r="D1018" s="262"/>
      <c r="E1018" s="262"/>
      <c r="F1018" s="262"/>
      <c r="G1018" s="262"/>
    </row>
    <row r="1019" spans="2:7">
      <c r="B1019" s="262"/>
      <c r="C1019" s="262"/>
      <c r="D1019" s="262"/>
      <c r="E1019" s="262"/>
      <c r="F1019" s="262"/>
      <c r="G1019" s="262"/>
    </row>
    <row r="1020" spans="2:7">
      <c r="B1020" s="262"/>
      <c r="C1020" s="262"/>
      <c r="D1020" s="262"/>
      <c r="E1020" s="262"/>
      <c r="F1020" s="262"/>
      <c r="G1020" s="262"/>
    </row>
    <row r="1021" spans="2:7">
      <c r="B1021" s="262"/>
      <c r="C1021" s="262"/>
      <c r="D1021" s="262"/>
      <c r="E1021" s="262"/>
      <c r="F1021" s="262"/>
      <c r="G1021" s="262"/>
    </row>
    <row r="1022" spans="2:7">
      <c r="B1022" s="262"/>
      <c r="C1022" s="262"/>
      <c r="D1022" s="262"/>
      <c r="E1022" s="262"/>
      <c r="F1022" s="262"/>
      <c r="G1022" s="262"/>
    </row>
    <row r="1023" spans="2:7">
      <c r="B1023" s="262"/>
      <c r="C1023" s="262"/>
      <c r="D1023" s="262"/>
      <c r="E1023" s="262"/>
      <c r="F1023" s="262"/>
      <c r="G1023" s="262"/>
    </row>
    <row r="1024" spans="2:7">
      <c r="B1024" s="262"/>
      <c r="C1024" s="262"/>
      <c r="D1024" s="262"/>
      <c r="E1024" s="262"/>
      <c r="F1024" s="262"/>
      <c r="G1024" s="262"/>
    </row>
    <row r="1025" spans="2:7">
      <c r="B1025" s="262"/>
      <c r="C1025" s="262"/>
      <c r="D1025" s="262"/>
      <c r="E1025" s="262"/>
      <c r="F1025" s="262"/>
      <c r="G1025" s="262"/>
    </row>
    <row r="1026" spans="2:7">
      <c r="B1026" s="262"/>
      <c r="C1026" s="262"/>
      <c r="D1026" s="262"/>
      <c r="E1026" s="262"/>
      <c r="F1026" s="262"/>
      <c r="G1026" s="262"/>
    </row>
    <row r="1027" spans="2:7">
      <c r="B1027" s="262"/>
      <c r="C1027" s="262"/>
      <c r="D1027" s="262"/>
      <c r="E1027" s="262"/>
      <c r="F1027" s="262"/>
      <c r="G1027" s="262"/>
    </row>
    <row r="1028" spans="2:7">
      <c r="B1028" s="262"/>
      <c r="C1028" s="262"/>
      <c r="D1028" s="262"/>
      <c r="E1028" s="262"/>
      <c r="F1028" s="262"/>
      <c r="G1028" s="262"/>
    </row>
    <row r="1029" spans="2:7">
      <c r="B1029" s="262"/>
      <c r="C1029" s="262"/>
      <c r="D1029" s="262"/>
      <c r="E1029" s="262"/>
      <c r="F1029" s="262"/>
      <c r="G1029" s="262"/>
    </row>
    <row r="1030" spans="2:7">
      <c r="B1030" s="262"/>
      <c r="C1030" s="262"/>
      <c r="D1030" s="262"/>
      <c r="E1030" s="262"/>
      <c r="F1030" s="262"/>
      <c r="G1030" s="262"/>
    </row>
    <row r="1031" spans="2:7">
      <c r="B1031" s="262"/>
      <c r="C1031" s="262"/>
      <c r="D1031" s="262"/>
      <c r="E1031" s="262"/>
      <c r="F1031" s="262"/>
      <c r="G1031" s="262"/>
    </row>
    <row r="1032" spans="2:7">
      <c r="B1032" s="262"/>
      <c r="C1032" s="262"/>
      <c r="D1032" s="262"/>
      <c r="E1032" s="262"/>
      <c r="F1032" s="262"/>
      <c r="G1032" s="262"/>
    </row>
    <row r="1033" spans="2:7">
      <c r="B1033" s="262"/>
      <c r="C1033" s="262"/>
      <c r="D1033" s="262"/>
      <c r="E1033" s="262"/>
      <c r="F1033" s="262"/>
      <c r="G1033" s="262"/>
    </row>
    <row r="1034" spans="2:7">
      <c r="B1034" s="262"/>
      <c r="C1034" s="262"/>
      <c r="D1034" s="262"/>
      <c r="E1034" s="262"/>
      <c r="F1034" s="262"/>
      <c r="G1034" s="262"/>
    </row>
    <row r="1035" spans="2:7">
      <c r="B1035" s="262"/>
      <c r="C1035" s="262"/>
      <c r="D1035" s="262"/>
      <c r="E1035" s="262"/>
      <c r="F1035" s="262"/>
      <c r="G1035" s="262"/>
    </row>
    <row r="1036" spans="2:7">
      <c r="B1036" s="262"/>
      <c r="C1036" s="262"/>
      <c r="D1036" s="262"/>
      <c r="E1036" s="262"/>
      <c r="F1036" s="262"/>
      <c r="G1036" s="262"/>
    </row>
    <row r="1037" spans="2:7">
      <c r="B1037" s="262"/>
      <c r="C1037" s="262"/>
      <c r="D1037" s="262"/>
      <c r="E1037" s="262"/>
      <c r="F1037" s="262"/>
      <c r="G1037" s="262"/>
    </row>
    <row r="1038" spans="2:7">
      <c r="B1038" s="262"/>
      <c r="C1038" s="262"/>
      <c r="D1038" s="262"/>
      <c r="E1038" s="262"/>
      <c r="F1038" s="262"/>
      <c r="G1038" s="262"/>
    </row>
    <row r="1039" spans="2:7">
      <c r="B1039" s="262"/>
      <c r="C1039" s="262"/>
      <c r="D1039" s="262"/>
      <c r="E1039" s="262"/>
      <c r="F1039" s="262"/>
      <c r="G1039" s="262"/>
    </row>
    <row r="1040" spans="2:7">
      <c r="B1040" s="262"/>
      <c r="C1040" s="262"/>
      <c r="D1040" s="262"/>
      <c r="E1040" s="262"/>
      <c r="F1040" s="262"/>
      <c r="G1040" s="262"/>
    </row>
    <row r="1041" spans="2:7">
      <c r="B1041" s="262"/>
      <c r="C1041" s="262"/>
      <c r="D1041" s="262"/>
      <c r="E1041" s="262"/>
      <c r="F1041" s="262"/>
      <c r="G1041" s="262"/>
    </row>
    <row r="1042" spans="2:7">
      <c r="B1042" s="262"/>
      <c r="C1042" s="262"/>
      <c r="D1042" s="262"/>
      <c r="E1042" s="262"/>
      <c r="F1042" s="262"/>
      <c r="G1042" s="262"/>
    </row>
    <row r="1043" spans="2:7">
      <c r="B1043" s="262"/>
      <c r="C1043" s="262"/>
      <c r="D1043" s="262"/>
      <c r="E1043" s="262"/>
      <c r="F1043" s="262"/>
      <c r="G1043" s="262"/>
    </row>
    <row r="1044" spans="2:7">
      <c r="B1044" s="262"/>
      <c r="C1044" s="262"/>
      <c r="D1044" s="262"/>
      <c r="E1044" s="262"/>
      <c r="F1044" s="262"/>
      <c r="G1044" s="262"/>
    </row>
    <row r="1045" spans="2:7">
      <c r="B1045" s="262"/>
      <c r="C1045" s="262"/>
      <c r="D1045" s="262"/>
      <c r="E1045" s="262"/>
      <c r="F1045" s="262"/>
      <c r="G1045" s="262"/>
    </row>
    <row r="1046" spans="2:7">
      <c r="B1046" s="262"/>
      <c r="C1046" s="262"/>
      <c r="D1046" s="262"/>
      <c r="E1046" s="262"/>
      <c r="F1046" s="262"/>
      <c r="G1046" s="262"/>
    </row>
    <row r="1047" spans="2:7">
      <c r="B1047" s="262"/>
      <c r="C1047" s="262"/>
      <c r="D1047" s="262"/>
      <c r="E1047" s="262"/>
      <c r="F1047" s="262"/>
      <c r="G1047" s="262"/>
    </row>
    <row r="1048" spans="2:7">
      <c r="B1048" s="262"/>
      <c r="C1048" s="262"/>
      <c r="D1048" s="262"/>
      <c r="E1048" s="262"/>
      <c r="F1048" s="262"/>
      <c r="G1048" s="262"/>
    </row>
    <row r="1049" spans="2:7">
      <c r="B1049" s="262"/>
      <c r="C1049" s="262"/>
      <c r="D1049" s="262"/>
      <c r="E1049" s="262"/>
      <c r="F1049" s="262"/>
      <c r="G1049" s="262"/>
    </row>
    <row r="1050" spans="2:7">
      <c r="B1050" s="262"/>
      <c r="C1050" s="262"/>
      <c r="D1050" s="262"/>
      <c r="E1050" s="262"/>
      <c r="F1050" s="262"/>
      <c r="G1050" s="262"/>
    </row>
    <row r="1051" spans="2:7">
      <c r="B1051" s="262"/>
      <c r="C1051" s="262"/>
      <c r="D1051" s="262"/>
      <c r="E1051" s="262"/>
      <c r="F1051" s="262"/>
      <c r="G1051" s="262"/>
    </row>
    <row r="1052" spans="2:7">
      <c r="B1052" s="262"/>
      <c r="C1052" s="262"/>
      <c r="D1052" s="262"/>
      <c r="E1052" s="262"/>
      <c r="F1052" s="262"/>
      <c r="G1052" s="262"/>
    </row>
    <row r="1053" spans="2:7">
      <c r="B1053" s="262"/>
      <c r="C1053" s="262"/>
      <c r="D1053" s="262"/>
      <c r="E1053" s="262"/>
      <c r="F1053" s="262"/>
      <c r="G1053" s="262"/>
    </row>
    <row r="1054" spans="2:7">
      <c r="B1054" s="262"/>
      <c r="C1054" s="262"/>
      <c r="D1054" s="262"/>
      <c r="E1054" s="262"/>
      <c r="F1054" s="262"/>
      <c r="G1054" s="262"/>
    </row>
    <row r="1055" spans="2:7">
      <c r="B1055" s="262"/>
      <c r="C1055" s="262"/>
      <c r="D1055" s="262"/>
      <c r="E1055" s="262"/>
      <c r="F1055" s="262"/>
      <c r="G1055" s="262"/>
    </row>
    <row r="1056" spans="2:7">
      <c r="B1056" s="262"/>
      <c r="C1056" s="262"/>
      <c r="D1056" s="262"/>
      <c r="E1056" s="262"/>
      <c r="F1056" s="262"/>
      <c r="G1056" s="262"/>
    </row>
    <row r="1057" spans="2:7">
      <c r="B1057" s="262"/>
      <c r="C1057" s="262"/>
      <c r="D1057" s="262"/>
      <c r="E1057" s="262"/>
      <c r="F1057" s="262"/>
      <c r="G1057" s="262"/>
    </row>
    <row r="1058" spans="2:7">
      <c r="B1058" s="262"/>
      <c r="C1058" s="262"/>
      <c r="D1058" s="262"/>
      <c r="E1058" s="262"/>
      <c r="F1058" s="262"/>
      <c r="G1058" s="262"/>
    </row>
    <row r="1059" spans="2:7">
      <c r="B1059" s="262"/>
      <c r="C1059" s="262"/>
      <c r="D1059" s="262"/>
      <c r="E1059" s="262"/>
      <c r="F1059" s="262"/>
      <c r="G1059" s="262"/>
    </row>
    <row r="1060" spans="2:7">
      <c r="B1060" s="262"/>
      <c r="C1060" s="262"/>
      <c r="D1060" s="262"/>
      <c r="E1060" s="262"/>
      <c r="F1060" s="262"/>
      <c r="G1060" s="262"/>
    </row>
    <row r="1061" spans="2:7">
      <c r="B1061" s="262"/>
      <c r="C1061" s="262"/>
      <c r="D1061" s="262"/>
      <c r="E1061" s="262"/>
      <c r="F1061" s="262"/>
      <c r="G1061" s="262"/>
    </row>
    <row r="1062" spans="2:7">
      <c r="B1062" s="262"/>
      <c r="C1062" s="262"/>
      <c r="D1062" s="262"/>
      <c r="E1062" s="262"/>
      <c r="F1062" s="262"/>
      <c r="G1062" s="262"/>
    </row>
    <row r="1063" spans="2:7">
      <c r="B1063" s="262"/>
      <c r="C1063" s="262"/>
      <c r="D1063" s="262"/>
      <c r="E1063" s="262"/>
      <c r="F1063" s="262"/>
      <c r="G1063" s="262"/>
    </row>
    <row r="1064" spans="2:7">
      <c r="B1064" s="262"/>
      <c r="C1064" s="262"/>
      <c r="D1064" s="262"/>
      <c r="E1064" s="262"/>
      <c r="F1064" s="262"/>
      <c r="G1064" s="262"/>
    </row>
    <row r="1065" spans="2:7">
      <c r="B1065" s="262"/>
      <c r="C1065" s="262"/>
      <c r="D1065" s="262"/>
      <c r="E1065" s="262"/>
      <c r="F1065" s="262"/>
      <c r="G1065" s="262"/>
    </row>
    <row r="1066" spans="2:7">
      <c r="B1066" s="262"/>
      <c r="C1066" s="262"/>
      <c r="D1066" s="262"/>
      <c r="E1066" s="262"/>
      <c r="F1066" s="262"/>
      <c r="G1066" s="262"/>
    </row>
    <row r="1067" spans="2:7">
      <c r="B1067" s="262"/>
      <c r="C1067" s="262"/>
      <c r="D1067" s="262"/>
      <c r="E1067" s="262"/>
      <c r="F1067" s="262"/>
      <c r="G1067" s="262"/>
    </row>
    <row r="1068" spans="2:7">
      <c r="B1068" s="262"/>
      <c r="C1068" s="262"/>
      <c r="D1068" s="262"/>
      <c r="E1068" s="262"/>
      <c r="F1068" s="262"/>
      <c r="G1068" s="262"/>
    </row>
    <row r="1069" spans="2:7">
      <c r="B1069" s="262"/>
      <c r="C1069" s="262"/>
      <c r="D1069" s="262"/>
      <c r="E1069" s="262"/>
      <c r="F1069" s="262"/>
      <c r="G1069" s="262"/>
    </row>
    <row r="1070" spans="2:7">
      <c r="B1070" s="262"/>
      <c r="C1070" s="262"/>
      <c r="D1070" s="262"/>
      <c r="E1070" s="262"/>
      <c r="F1070" s="262"/>
      <c r="G1070" s="262"/>
    </row>
    <row r="1071" spans="2:7">
      <c r="B1071" s="262"/>
      <c r="C1071" s="262"/>
      <c r="D1071" s="262"/>
      <c r="E1071" s="262"/>
      <c r="F1071" s="262"/>
      <c r="G1071" s="262"/>
    </row>
    <row r="1072" spans="2:7">
      <c r="B1072" s="262"/>
      <c r="C1072" s="262"/>
      <c r="D1072" s="262"/>
      <c r="E1072" s="262"/>
      <c r="F1072" s="262"/>
      <c r="G1072" s="262"/>
    </row>
    <row r="1073" spans="2:7">
      <c r="B1073" s="262"/>
      <c r="C1073" s="262"/>
      <c r="D1073" s="262"/>
      <c r="E1073" s="262"/>
      <c r="F1073" s="262"/>
      <c r="G1073" s="262"/>
    </row>
    <row r="1074" spans="2:7">
      <c r="B1074" s="262"/>
      <c r="C1074" s="262"/>
      <c r="D1074" s="262"/>
      <c r="E1074" s="262"/>
      <c r="F1074" s="262"/>
      <c r="G1074" s="262"/>
    </row>
    <row r="1075" spans="2:7">
      <c r="B1075" s="262"/>
      <c r="C1075" s="262"/>
      <c r="D1075" s="262"/>
      <c r="E1075" s="262"/>
      <c r="F1075" s="262"/>
      <c r="G1075" s="262"/>
    </row>
    <row r="1076" spans="2:7">
      <c r="B1076" s="262"/>
      <c r="C1076" s="262"/>
      <c r="D1076" s="262"/>
      <c r="E1076" s="262"/>
      <c r="F1076" s="262"/>
      <c r="G1076" s="262"/>
    </row>
    <row r="1077" spans="2:7">
      <c r="B1077" s="262"/>
      <c r="C1077" s="262"/>
      <c r="D1077" s="262"/>
      <c r="E1077" s="262"/>
      <c r="F1077" s="262"/>
      <c r="G1077" s="262"/>
    </row>
    <row r="1078" spans="2:7">
      <c r="B1078" s="262"/>
      <c r="C1078" s="262"/>
      <c r="D1078" s="262"/>
      <c r="E1078" s="262"/>
      <c r="F1078" s="262"/>
      <c r="G1078" s="262"/>
    </row>
    <row r="1079" spans="2:7">
      <c r="B1079" s="262"/>
      <c r="C1079" s="262"/>
      <c r="D1079" s="262"/>
      <c r="E1079" s="262"/>
      <c r="F1079" s="262"/>
      <c r="G1079" s="262"/>
    </row>
    <row r="1080" spans="2:7">
      <c r="B1080" s="262"/>
      <c r="C1080" s="262"/>
      <c r="D1080" s="262"/>
      <c r="E1080" s="262"/>
      <c r="F1080" s="262"/>
      <c r="G1080" s="262"/>
    </row>
    <row r="1081" spans="2:7">
      <c r="B1081" s="262"/>
      <c r="C1081" s="262"/>
      <c r="D1081" s="262"/>
      <c r="E1081" s="262"/>
      <c r="F1081" s="262"/>
      <c r="G1081" s="262"/>
    </row>
    <row r="1082" spans="2:7">
      <c r="B1082" s="262"/>
      <c r="C1082" s="262"/>
      <c r="D1082" s="262"/>
      <c r="E1082" s="262"/>
      <c r="F1082" s="262"/>
      <c r="G1082" s="262"/>
    </row>
    <row r="1083" spans="2:7">
      <c r="B1083" s="262"/>
      <c r="C1083" s="262"/>
      <c r="D1083" s="262"/>
      <c r="E1083" s="262"/>
      <c r="F1083" s="262"/>
      <c r="G1083" s="262"/>
    </row>
    <row r="1084" spans="2:7">
      <c r="B1084" s="262"/>
      <c r="C1084" s="262"/>
      <c r="D1084" s="262"/>
      <c r="E1084" s="262"/>
      <c r="F1084" s="262"/>
      <c r="G1084" s="262"/>
    </row>
    <row r="1085" spans="2:7">
      <c r="B1085" s="262"/>
      <c r="C1085" s="262"/>
      <c r="D1085" s="262"/>
      <c r="E1085" s="262"/>
      <c r="F1085" s="262"/>
      <c r="G1085" s="262"/>
    </row>
    <row r="1086" spans="2:7">
      <c r="B1086" s="262"/>
      <c r="C1086" s="262"/>
      <c r="D1086" s="262"/>
      <c r="E1086" s="262"/>
      <c r="F1086" s="262"/>
      <c r="G1086" s="262"/>
    </row>
    <row r="1087" spans="2:7">
      <c r="B1087" s="262"/>
      <c r="C1087" s="262"/>
      <c r="D1087" s="262"/>
      <c r="E1087" s="262"/>
      <c r="F1087" s="262"/>
      <c r="G1087" s="262"/>
    </row>
    <row r="1088" spans="2:7">
      <c r="B1088" s="262"/>
      <c r="C1088" s="262"/>
      <c r="D1088" s="262"/>
      <c r="E1088" s="262"/>
      <c r="F1088" s="262"/>
      <c r="G1088" s="262"/>
    </row>
    <row r="1089" spans="2:7">
      <c r="B1089" s="262"/>
      <c r="C1089" s="262"/>
      <c r="D1089" s="262"/>
      <c r="E1089" s="262"/>
      <c r="F1089" s="262"/>
      <c r="G1089" s="262"/>
    </row>
    <row r="1090" spans="2:7">
      <c r="B1090" s="262"/>
      <c r="C1090" s="262"/>
      <c r="D1090" s="262"/>
      <c r="E1090" s="262"/>
      <c r="F1090" s="262"/>
      <c r="G1090" s="262"/>
    </row>
    <row r="1091" spans="2:7">
      <c r="B1091" s="262"/>
      <c r="C1091" s="262"/>
      <c r="D1091" s="262"/>
      <c r="E1091" s="262"/>
      <c r="F1091" s="262"/>
      <c r="G1091" s="262"/>
    </row>
    <row r="1092" spans="2:7">
      <c r="B1092" s="262"/>
      <c r="C1092" s="262"/>
      <c r="D1092" s="262"/>
      <c r="E1092" s="262"/>
      <c r="F1092" s="262"/>
      <c r="G1092" s="262"/>
    </row>
    <row r="1093" spans="2:7">
      <c r="B1093" s="262"/>
      <c r="C1093" s="262"/>
      <c r="D1093" s="262"/>
      <c r="E1093" s="262"/>
      <c r="F1093" s="262"/>
      <c r="G1093" s="262"/>
    </row>
    <row r="1094" spans="2:7">
      <c r="B1094" s="262"/>
      <c r="C1094" s="262"/>
      <c r="D1094" s="262"/>
      <c r="E1094" s="262"/>
      <c r="F1094" s="262"/>
      <c r="G1094" s="262"/>
    </row>
    <row r="1095" spans="2:7">
      <c r="B1095" s="262"/>
      <c r="C1095" s="262"/>
      <c r="D1095" s="262"/>
      <c r="E1095" s="262"/>
      <c r="F1095" s="262"/>
      <c r="G1095" s="262"/>
    </row>
    <row r="1096" spans="2:7">
      <c r="B1096" s="262"/>
      <c r="C1096" s="262"/>
      <c r="D1096" s="262"/>
      <c r="E1096" s="262"/>
      <c r="F1096" s="262"/>
      <c r="G1096" s="262"/>
    </row>
    <row r="1097" spans="2:7">
      <c r="B1097" s="262"/>
      <c r="C1097" s="262"/>
      <c r="D1097" s="262"/>
      <c r="E1097" s="262"/>
      <c r="F1097" s="262"/>
      <c r="G1097" s="262"/>
    </row>
    <row r="1098" spans="2:7">
      <c r="B1098" s="262"/>
      <c r="C1098" s="262"/>
      <c r="D1098" s="262"/>
      <c r="E1098" s="262"/>
      <c r="F1098" s="262"/>
      <c r="G1098" s="262"/>
    </row>
    <row r="1099" spans="2:7">
      <c r="B1099" s="262"/>
      <c r="C1099" s="262"/>
      <c r="D1099" s="262"/>
      <c r="E1099" s="262"/>
      <c r="F1099" s="262"/>
      <c r="G1099" s="262"/>
    </row>
    <row r="1100" spans="2:7">
      <c r="B1100" s="262"/>
      <c r="C1100" s="262"/>
      <c r="D1100" s="262"/>
      <c r="E1100" s="262"/>
      <c r="F1100" s="262"/>
      <c r="G1100" s="262"/>
    </row>
    <row r="1101" spans="2:7">
      <c r="B1101" s="262"/>
      <c r="C1101" s="262"/>
      <c r="D1101" s="262"/>
      <c r="E1101" s="262"/>
      <c r="F1101" s="262"/>
      <c r="G1101" s="262"/>
    </row>
    <row r="1102" spans="2:7">
      <c r="B1102" s="262"/>
      <c r="C1102" s="262"/>
      <c r="D1102" s="262"/>
      <c r="E1102" s="262"/>
      <c r="F1102" s="262"/>
      <c r="G1102" s="262"/>
    </row>
    <row r="1103" spans="2:7">
      <c r="B1103" s="262"/>
      <c r="C1103" s="262"/>
      <c r="D1103" s="262"/>
      <c r="E1103" s="262"/>
      <c r="F1103" s="262"/>
      <c r="G1103" s="262"/>
    </row>
    <row r="1104" spans="2:7">
      <c r="B1104" s="262"/>
      <c r="C1104" s="262"/>
      <c r="D1104" s="262"/>
      <c r="E1104" s="262"/>
      <c r="F1104" s="262"/>
      <c r="G1104" s="262"/>
    </row>
    <row r="1105" spans="2:7">
      <c r="B1105" s="262"/>
      <c r="C1105" s="262"/>
      <c r="D1105" s="262"/>
      <c r="E1105" s="262"/>
      <c r="F1105" s="262"/>
      <c r="G1105" s="262"/>
    </row>
    <row r="1106" spans="2:7">
      <c r="B1106" s="262"/>
      <c r="C1106" s="262"/>
      <c r="D1106" s="262"/>
      <c r="E1106" s="262"/>
      <c r="F1106" s="262"/>
      <c r="G1106" s="262"/>
    </row>
    <row r="1107" spans="2:7">
      <c r="B1107" s="262"/>
      <c r="C1107" s="262"/>
      <c r="D1107" s="262"/>
      <c r="E1107" s="262"/>
      <c r="F1107" s="262"/>
      <c r="G1107" s="262"/>
    </row>
    <row r="1108" spans="2:7">
      <c r="B1108" s="262"/>
      <c r="C1108" s="262"/>
      <c r="D1108" s="262"/>
      <c r="E1108" s="262"/>
      <c r="F1108" s="262"/>
      <c r="G1108" s="262"/>
    </row>
    <row r="1109" spans="2:7">
      <c r="B1109" s="262"/>
      <c r="C1109" s="262"/>
      <c r="D1109" s="262"/>
      <c r="E1109" s="262"/>
      <c r="F1109" s="262"/>
      <c r="G1109" s="262"/>
    </row>
    <row r="1110" spans="2:7">
      <c r="B1110" s="262"/>
      <c r="C1110" s="262"/>
      <c r="D1110" s="262"/>
      <c r="E1110" s="262"/>
      <c r="F1110" s="262"/>
      <c r="G1110" s="262"/>
    </row>
    <row r="1111" spans="2:7">
      <c r="B1111" s="262"/>
      <c r="C1111" s="262"/>
      <c r="D1111" s="262"/>
      <c r="E1111" s="262"/>
      <c r="F1111" s="262"/>
      <c r="G1111" s="262"/>
    </row>
    <row r="1112" spans="2:7">
      <c r="B1112" s="262"/>
      <c r="C1112" s="262"/>
      <c r="D1112" s="262"/>
      <c r="E1112" s="262"/>
      <c r="F1112" s="262"/>
      <c r="G1112" s="262"/>
    </row>
    <row r="1113" spans="2:7">
      <c r="B1113" s="262"/>
      <c r="C1113" s="262"/>
      <c r="D1113" s="262"/>
      <c r="E1113" s="262"/>
      <c r="F1113" s="262"/>
      <c r="G1113" s="262"/>
    </row>
    <row r="1114" spans="2:7">
      <c r="B1114" s="262"/>
      <c r="C1114" s="262"/>
      <c r="D1114" s="262"/>
      <c r="E1114" s="262"/>
      <c r="F1114" s="262"/>
      <c r="G1114" s="262"/>
    </row>
    <row r="1115" spans="2:7">
      <c r="B1115" s="262"/>
      <c r="C1115" s="262"/>
      <c r="D1115" s="262"/>
      <c r="E1115" s="262"/>
      <c r="F1115" s="262"/>
      <c r="G1115" s="262"/>
    </row>
    <row r="1116" spans="2:7">
      <c r="B1116" s="262"/>
      <c r="C1116" s="262"/>
      <c r="D1116" s="262"/>
      <c r="E1116" s="262"/>
      <c r="F1116" s="262"/>
      <c r="G1116" s="262"/>
    </row>
    <row r="1117" spans="2:7">
      <c r="B1117" s="262"/>
      <c r="C1117" s="262"/>
      <c r="D1117" s="262"/>
      <c r="E1117" s="262"/>
      <c r="F1117" s="262"/>
      <c r="G1117" s="262"/>
    </row>
    <row r="1118" spans="2:7">
      <c r="B1118" s="262"/>
      <c r="C1118" s="262"/>
      <c r="D1118" s="262"/>
      <c r="E1118" s="262"/>
      <c r="F1118" s="262"/>
      <c r="G1118" s="262"/>
    </row>
    <row r="1119" spans="2:7">
      <c r="B1119" s="262"/>
      <c r="C1119" s="262"/>
      <c r="D1119" s="262"/>
      <c r="E1119" s="262"/>
      <c r="F1119" s="262"/>
      <c r="G1119" s="262"/>
    </row>
    <row r="1120" spans="2:7">
      <c r="B1120" s="262"/>
      <c r="C1120" s="262"/>
      <c r="D1120" s="262"/>
      <c r="E1120" s="262"/>
      <c r="F1120" s="262"/>
      <c r="G1120" s="262"/>
    </row>
    <row r="1121" spans="2:7">
      <c r="B1121" s="262"/>
      <c r="C1121" s="262"/>
      <c r="D1121" s="262"/>
      <c r="E1121" s="262"/>
      <c r="F1121" s="262"/>
      <c r="G1121" s="262"/>
    </row>
    <row r="1122" spans="2:7">
      <c r="B1122" s="262"/>
      <c r="C1122" s="262"/>
      <c r="D1122" s="262"/>
      <c r="E1122" s="262"/>
      <c r="F1122" s="262"/>
      <c r="G1122" s="262"/>
    </row>
    <row r="1123" spans="2:7">
      <c r="B1123" s="262"/>
      <c r="C1123" s="262"/>
      <c r="D1123" s="262"/>
      <c r="E1123" s="262"/>
      <c r="F1123" s="262"/>
      <c r="G1123" s="262"/>
    </row>
    <row r="1124" spans="2:7">
      <c r="B1124" s="262"/>
      <c r="C1124" s="262"/>
      <c r="D1124" s="262"/>
      <c r="E1124" s="262"/>
      <c r="F1124" s="262"/>
      <c r="G1124" s="262"/>
    </row>
    <row r="1125" spans="2:7">
      <c r="B1125" s="262"/>
      <c r="C1125" s="262"/>
      <c r="D1125" s="262"/>
      <c r="E1125" s="262"/>
      <c r="F1125" s="262"/>
      <c r="G1125" s="262"/>
    </row>
    <row r="1126" spans="2:7">
      <c r="B1126" s="262"/>
      <c r="C1126" s="262"/>
      <c r="D1126" s="262"/>
      <c r="E1126" s="262"/>
      <c r="F1126" s="262"/>
      <c r="G1126" s="262"/>
    </row>
    <row r="1127" spans="2:7">
      <c r="B1127" s="262"/>
      <c r="C1127" s="262"/>
      <c r="D1127" s="262"/>
      <c r="E1127" s="262"/>
      <c r="F1127" s="262"/>
      <c r="G1127" s="262"/>
    </row>
    <row r="1128" spans="2:7">
      <c r="B1128" s="262"/>
      <c r="C1128" s="262"/>
      <c r="D1128" s="262"/>
      <c r="E1128" s="262"/>
      <c r="F1128" s="262"/>
      <c r="G1128" s="262"/>
    </row>
    <row r="1129" spans="2:7">
      <c r="B1129" s="262"/>
      <c r="C1129" s="262"/>
      <c r="D1129" s="262"/>
      <c r="E1129" s="262"/>
      <c r="F1129" s="262"/>
      <c r="G1129" s="262"/>
    </row>
    <row r="1130" spans="2:7">
      <c r="B1130" s="262"/>
      <c r="C1130" s="262"/>
      <c r="D1130" s="262"/>
      <c r="E1130" s="262"/>
      <c r="F1130" s="262"/>
      <c r="G1130" s="262"/>
    </row>
    <row r="1131" spans="2:7">
      <c r="B1131" s="262"/>
      <c r="C1131" s="262"/>
      <c r="D1131" s="262"/>
      <c r="E1131" s="262"/>
      <c r="F1131" s="262"/>
      <c r="G1131" s="262"/>
    </row>
    <row r="1132" spans="2:7">
      <c r="B1132" s="262"/>
      <c r="C1132" s="262"/>
      <c r="D1132" s="262"/>
      <c r="E1132" s="262"/>
      <c r="F1132" s="262"/>
      <c r="G1132" s="262"/>
    </row>
    <row r="1133" spans="2:7">
      <c r="B1133" s="262"/>
      <c r="C1133" s="262"/>
      <c r="D1133" s="262"/>
      <c r="E1133" s="262"/>
      <c r="F1133" s="262"/>
      <c r="G1133" s="262"/>
    </row>
    <row r="1134" spans="2:7">
      <c r="B1134" s="262"/>
      <c r="C1134" s="262"/>
      <c r="D1134" s="262"/>
      <c r="E1134" s="262"/>
      <c r="F1134" s="262"/>
      <c r="G1134" s="262"/>
    </row>
    <row r="1135" spans="2:7">
      <c r="B1135" s="262"/>
      <c r="C1135" s="262"/>
      <c r="D1135" s="262"/>
      <c r="E1135" s="262"/>
      <c r="F1135" s="262"/>
      <c r="G1135" s="262"/>
    </row>
    <row r="1136" spans="2:7">
      <c r="B1136" s="262"/>
      <c r="C1136" s="262"/>
      <c r="D1136" s="262"/>
      <c r="E1136" s="262"/>
      <c r="F1136" s="262"/>
      <c r="G1136" s="262"/>
    </row>
    <row r="1137" spans="2:7">
      <c r="B1137" s="262"/>
      <c r="C1137" s="262"/>
      <c r="D1137" s="262"/>
      <c r="E1137" s="262"/>
      <c r="F1137" s="262"/>
      <c r="G1137" s="262"/>
    </row>
    <row r="1138" spans="2:7">
      <c r="B1138" s="262"/>
      <c r="C1138" s="262"/>
      <c r="D1138" s="262"/>
      <c r="E1138" s="262"/>
      <c r="F1138" s="262"/>
      <c r="G1138" s="262"/>
    </row>
    <row r="1139" spans="2:7">
      <c r="B1139" s="262"/>
      <c r="C1139" s="262"/>
      <c r="D1139" s="262"/>
      <c r="E1139" s="262"/>
      <c r="F1139" s="262"/>
      <c r="G1139" s="262"/>
    </row>
    <row r="1140" spans="2:7">
      <c r="B1140" s="262"/>
      <c r="C1140" s="262"/>
      <c r="D1140" s="262"/>
      <c r="E1140" s="262"/>
      <c r="F1140" s="262"/>
      <c r="G1140" s="262"/>
    </row>
    <row r="1141" spans="2:7">
      <c r="B1141" s="262"/>
      <c r="C1141" s="262"/>
      <c r="D1141" s="262"/>
      <c r="E1141" s="262"/>
      <c r="F1141" s="262"/>
      <c r="G1141" s="262"/>
    </row>
    <row r="1142" spans="2:7">
      <c r="B1142" s="262"/>
      <c r="C1142" s="262"/>
      <c r="D1142" s="262"/>
      <c r="E1142" s="262"/>
      <c r="F1142" s="262"/>
      <c r="G1142" s="262"/>
    </row>
    <row r="1143" spans="2:7">
      <c r="B1143" s="262"/>
      <c r="C1143" s="262"/>
      <c r="D1143" s="262"/>
      <c r="E1143" s="262"/>
      <c r="F1143" s="262"/>
      <c r="G1143" s="262"/>
    </row>
    <row r="1144" spans="2:7">
      <c r="B1144" s="262"/>
      <c r="C1144" s="262"/>
      <c r="D1144" s="262"/>
      <c r="E1144" s="262"/>
      <c r="F1144" s="262"/>
      <c r="G1144" s="262"/>
    </row>
    <row r="1145" spans="2:7">
      <c r="B1145" s="262"/>
      <c r="C1145" s="262"/>
      <c r="D1145" s="262"/>
      <c r="E1145" s="262"/>
      <c r="F1145" s="262"/>
      <c r="G1145" s="262"/>
    </row>
    <row r="1146" spans="2:7">
      <c r="B1146" s="262"/>
      <c r="C1146" s="262"/>
      <c r="D1146" s="262"/>
      <c r="E1146" s="262"/>
      <c r="F1146" s="262"/>
      <c r="G1146" s="262"/>
    </row>
    <row r="1147" spans="2:7">
      <c r="B1147" s="262"/>
      <c r="C1147" s="262"/>
      <c r="D1147" s="262"/>
      <c r="E1147" s="262"/>
      <c r="F1147" s="262"/>
      <c r="G1147" s="262"/>
    </row>
    <row r="1148" spans="2:7">
      <c r="B1148" s="262"/>
      <c r="C1148" s="262"/>
      <c r="D1148" s="262"/>
      <c r="E1148" s="262"/>
      <c r="F1148" s="262"/>
      <c r="G1148" s="262"/>
    </row>
    <row r="1149" spans="2:7">
      <c r="B1149" s="262"/>
      <c r="C1149" s="262"/>
      <c r="D1149" s="262"/>
      <c r="E1149" s="262"/>
      <c r="F1149" s="262"/>
      <c r="G1149" s="262"/>
    </row>
    <row r="1150" spans="2:7">
      <c r="B1150" s="262"/>
      <c r="C1150" s="262"/>
      <c r="D1150" s="262"/>
      <c r="E1150" s="262"/>
      <c r="F1150" s="262"/>
      <c r="G1150" s="262"/>
    </row>
    <row r="1151" spans="2:7">
      <c r="B1151" s="262"/>
      <c r="C1151" s="262"/>
      <c r="D1151" s="262"/>
      <c r="E1151" s="262"/>
      <c r="F1151" s="262"/>
      <c r="G1151" s="262"/>
    </row>
    <row r="1152" spans="2:7">
      <c r="B1152" s="262"/>
      <c r="C1152" s="262"/>
      <c r="D1152" s="262"/>
      <c r="E1152" s="262"/>
      <c r="F1152" s="262"/>
      <c r="G1152" s="262"/>
    </row>
    <row r="1153" spans="2:7">
      <c r="B1153" s="262"/>
      <c r="C1153" s="262"/>
      <c r="D1153" s="262"/>
      <c r="E1153" s="262"/>
      <c r="F1153" s="262"/>
      <c r="G1153" s="262"/>
    </row>
    <row r="1154" spans="2:7">
      <c r="B1154" s="262"/>
      <c r="C1154" s="262"/>
      <c r="D1154" s="262"/>
      <c r="E1154" s="262"/>
      <c r="F1154" s="262"/>
      <c r="G1154" s="262"/>
    </row>
    <row r="1155" spans="2:7">
      <c r="B1155" s="262"/>
      <c r="C1155" s="262"/>
      <c r="D1155" s="262"/>
      <c r="E1155" s="262"/>
      <c r="F1155" s="262"/>
      <c r="G1155" s="262"/>
    </row>
    <row r="1156" spans="2:7">
      <c r="B1156" s="262"/>
      <c r="C1156" s="262"/>
      <c r="D1156" s="262"/>
      <c r="E1156" s="262"/>
      <c r="F1156" s="262"/>
      <c r="G1156" s="262"/>
    </row>
    <row r="1157" spans="2:7">
      <c r="B1157" s="262"/>
      <c r="C1157" s="262"/>
      <c r="D1157" s="262"/>
      <c r="E1157" s="262"/>
      <c r="F1157" s="262"/>
      <c r="G1157" s="262"/>
    </row>
    <row r="1158" spans="2:7">
      <c r="B1158" s="262"/>
      <c r="C1158" s="262"/>
      <c r="D1158" s="262"/>
      <c r="E1158" s="262"/>
      <c r="F1158" s="262"/>
      <c r="G1158" s="262"/>
    </row>
    <row r="1159" spans="2:7">
      <c r="B1159" s="262"/>
      <c r="C1159" s="262"/>
      <c r="D1159" s="262"/>
      <c r="E1159" s="262"/>
      <c r="F1159" s="262"/>
      <c r="G1159" s="262"/>
    </row>
    <row r="1160" spans="2:7">
      <c r="B1160" s="262"/>
      <c r="C1160" s="262"/>
      <c r="D1160" s="262"/>
      <c r="E1160" s="262"/>
      <c r="F1160" s="262"/>
      <c r="G1160" s="262"/>
    </row>
    <row r="1161" spans="2:7">
      <c r="B1161" s="262"/>
      <c r="C1161" s="262"/>
      <c r="D1161" s="262"/>
      <c r="E1161" s="262"/>
      <c r="F1161" s="262"/>
      <c r="G1161" s="262"/>
    </row>
    <row r="1162" spans="2:7">
      <c r="B1162" s="262"/>
      <c r="C1162" s="262"/>
      <c r="D1162" s="262"/>
      <c r="E1162" s="262"/>
      <c r="F1162" s="262"/>
      <c r="G1162" s="262"/>
    </row>
    <row r="1163" spans="2:7">
      <c r="B1163" s="262"/>
      <c r="C1163" s="262"/>
      <c r="D1163" s="262"/>
      <c r="E1163" s="262"/>
      <c r="F1163" s="262"/>
      <c r="G1163" s="262"/>
    </row>
    <row r="1164" spans="2:7">
      <c r="B1164" s="262"/>
      <c r="C1164" s="262"/>
      <c r="D1164" s="262"/>
      <c r="E1164" s="262"/>
      <c r="F1164" s="262"/>
      <c r="G1164" s="262"/>
    </row>
    <row r="1165" spans="2:7">
      <c r="B1165" s="262"/>
      <c r="C1165" s="262"/>
      <c r="D1165" s="262"/>
      <c r="E1165" s="262"/>
      <c r="F1165" s="262"/>
      <c r="G1165" s="262"/>
    </row>
    <row r="1166" spans="2:7">
      <c r="B1166" s="262"/>
      <c r="C1166" s="262"/>
      <c r="D1166" s="262"/>
      <c r="E1166" s="262"/>
      <c r="F1166" s="262"/>
      <c r="G1166" s="262"/>
    </row>
    <row r="1167" spans="2:7">
      <c r="B1167" s="262"/>
      <c r="C1167" s="262"/>
      <c r="D1167" s="262"/>
      <c r="E1167" s="262"/>
      <c r="F1167" s="262"/>
      <c r="G1167" s="262"/>
    </row>
    <row r="1168" spans="2:7">
      <c r="B1168" s="262"/>
      <c r="C1168" s="262"/>
      <c r="D1168" s="262"/>
      <c r="E1168" s="262"/>
      <c r="F1168" s="262"/>
      <c r="G1168" s="262"/>
    </row>
    <row r="1169" spans="2:7">
      <c r="B1169" s="262"/>
      <c r="C1169" s="262"/>
      <c r="D1169" s="262"/>
      <c r="E1169" s="262"/>
      <c r="F1169" s="262"/>
      <c r="G1169" s="262"/>
    </row>
    <row r="1170" spans="2:7">
      <c r="B1170" s="262"/>
      <c r="C1170" s="262"/>
      <c r="D1170" s="262"/>
      <c r="E1170" s="262"/>
      <c r="F1170" s="262"/>
      <c r="G1170" s="262"/>
    </row>
    <row r="1171" spans="2:7">
      <c r="B1171" s="262"/>
      <c r="C1171" s="262"/>
      <c r="D1171" s="262"/>
      <c r="E1171" s="262"/>
      <c r="F1171" s="262"/>
      <c r="G1171" s="262"/>
    </row>
    <row r="1172" spans="2:7">
      <c r="B1172" s="262"/>
      <c r="C1172" s="262"/>
      <c r="D1172" s="262"/>
      <c r="E1172" s="262"/>
      <c r="F1172" s="262"/>
      <c r="G1172" s="262"/>
    </row>
    <row r="1173" spans="2:7">
      <c r="B1173" s="262"/>
      <c r="C1173" s="262"/>
      <c r="D1173" s="262"/>
      <c r="E1173" s="262"/>
      <c r="F1173" s="262"/>
      <c r="G1173" s="262"/>
    </row>
    <row r="1174" spans="2:7">
      <c r="B1174" s="262"/>
      <c r="C1174" s="262"/>
      <c r="D1174" s="262"/>
      <c r="E1174" s="262"/>
      <c r="F1174" s="262"/>
      <c r="G1174" s="262"/>
    </row>
    <row r="1175" spans="2:7">
      <c r="B1175" s="262"/>
      <c r="C1175" s="262"/>
      <c r="D1175" s="262"/>
      <c r="E1175" s="262"/>
      <c r="F1175" s="262"/>
      <c r="G1175" s="262"/>
    </row>
    <row r="1176" spans="2:7">
      <c r="B1176" s="262"/>
      <c r="C1176" s="262"/>
      <c r="D1176" s="262"/>
      <c r="E1176" s="262"/>
      <c r="F1176" s="262"/>
      <c r="G1176" s="262"/>
    </row>
    <row r="1177" spans="2:7">
      <c r="B1177" s="262"/>
      <c r="C1177" s="262"/>
      <c r="D1177" s="262"/>
      <c r="E1177" s="262"/>
      <c r="F1177" s="262"/>
      <c r="G1177" s="262"/>
    </row>
    <row r="1178" spans="2:7">
      <c r="B1178" s="262"/>
      <c r="C1178" s="262"/>
      <c r="D1178" s="262"/>
      <c r="E1178" s="262"/>
      <c r="F1178" s="262"/>
      <c r="G1178" s="262"/>
    </row>
    <row r="1179" spans="2:7">
      <c r="B1179" s="262"/>
      <c r="C1179" s="262"/>
      <c r="D1179" s="262"/>
      <c r="E1179" s="262"/>
      <c r="F1179" s="262"/>
      <c r="G1179" s="262"/>
    </row>
    <row r="1180" spans="2:7">
      <c r="B1180" s="262"/>
      <c r="C1180" s="262"/>
      <c r="D1180" s="262"/>
      <c r="E1180" s="262"/>
      <c r="F1180" s="262"/>
      <c r="G1180" s="262"/>
    </row>
    <row r="1181" spans="2:7">
      <c r="B1181" s="262"/>
      <c r="C1181" s="262"/>
      <c r="D1181" s="262"/>
      <c r="E1181" s="262"/>
      <c r="F1181" s="262"/>
      <c r="G1181" s="262"/>
    </row>
    <row r="1182" spans="2:7">
      <c r="B1182" s="262"/>
      <c r="C1182" s="262"/>
      <c r="D1182" s="262"/>
      <c r="E1182" s="262"/>
      <c r="F1182" s="262"/>
      <c r="G1182" s="262"/>
    </row>
    <row r="1183" spans="2:7">
      <c r="B1183" s="262"/>
      <c r="C1183" s="262"/>
      <c r="D1183" s="262"/>
      <c r="E1183" s="262"/>
      <c r="F1183" s="262"/>
      <c r="G1183" s="262"/>
    </row>
    <row r="1184" spans="2:7">
      <c r="B1184" s="262"/>
      <c r="C1184" s="262"/>
      <c r="D1184" s="262"/>
      <c r="E1184" s="262"/>
      <c r="F1184" s="262"/>
      <c r="G1184" s="262"/>
    </row>
    <row r="1185" spans="2:7">
      <c r="B1185" s="262"/>
      <c r="C1185" s="262"/>
      <c r="D1185" s="262"/>
      <c r="E1185" s="262"/>
      <c r="F1185" s="262"/>
      <c r="G1185" s="262"/>
    </row>
    <row r="1186" spans="2:7">
      <c r="B1186" s="262"/>
      <c r="C1186" s="262"/>
      <c r="D1186" s="262"/>
      <c r="E1186" s="262"/>
      <c r="F1186" s="262"/>
      <c r="G1186" s="262"/>
    </row>
    <row r="1187" spans="2:7">
      <c r="B1187" s="262"/>
      <c r="C1187" s="262"/>
      <c r="D1187" s="262"/>
      <c r="E1187" s="262"/>
      <c r="F1187" s="262"/>
      <c r="G1187" s="262"/>
    </row>
    <row r="1188" spans="2:7">
      <c r="B1188" s="262"/>
      <c r="C1188" s="262"/>
      <c r="D1188" s="262"/>
      <c r="E1188" s="262"/>
      <c r="F1188" s="262"/>
      <c r="G1188" s="262"/>
    </row>
    <row r="1189" spans="2:7">
      <c r="B1189" s="262"/>
      <c r="C1189" s="262"/>
      <c r="D1189" s="262"/>
      <c r="E1189" s="262"/>
      <c r="F1189" s="262"/>
      <c r="G1189" s="262"/>
    </row>
    <row r="1190" spans="2:7">
      <c r="B1190" s="262"/>
      <c r="C1190" s="262"/>
      <c r="D1190" s="262"/>
      <c r="E1190" s="262"/>
      <c r="F1190" s="262"/>
      <c r="G1190" s="262"/>
    </row>
    <row r="1191" spans="2:7">
      <c r="B1191" s="262"/>
      <c r="C1191" s="262"/>
      <c r="D1191" s="262"/>
      <c r="E1191" s="262"/>
      <c r="F1191" s="262"/>
      <c r="G1191" s="262"/>
    </row>
    <row r="1192" spans="2:7">
      <c r="B1192" s="262"/>
      <c r="C1192" s="262"/>
      <c r="D1192" s="262"/>
      <c r="E1192" s="262"/>
      <c r="F1192" s="262"/>
      <c r="G1192" s="262"/>
    </row>
    <row r="1193" spans="2:7">
      <c r="B1193" s="262"/>
      <c r="C1193" s="262"/>
      <c r="D1193" s="262"/>
      <c r="E1193" s="262"/>
      <c r="F1193" s="262"/>
      <c r="G1193" s="262"/>
    </row>
    <row r="1194" spans="2:7">
      <c r="B1194" s="262"/>
      <c r="C1194" s="262"/>
      <c r="D1194" s="262"/>
      <c r="E1194" s="262"/>
      <c r="F1194" s="262"/>
      <c r="G1194" s="262"/>
    </row>
    <row r="1195" spans="2:7">
      <c r="B1195" s="262"/>
      <c r="C1195" s="262"/>
      <c r="D1195" s="262"/>
      <c r="E1195" s="262"/>
      <c r="F1195" s="262"/>
      <c r="G1195" s="262"/>
    </row>
    <row r="1196" spans="2:7">
      <c r="B1196" s="262"/>
      <c r="C1196" s="262"/>
      <c r="D1196" s="262"/>
      <c r="E1196" s="262"/>
      <c r="F1196" s="262"/>
      <c r="G1196" s="262"/>
    </row>
    <row r="1197" spans="2:7">
      <c r="B1197" s="262"/>
      <c r="C1197" s="262"/>
      <c r="D1197" s="262"/>
      <c r="E1197" s="262"/>
      <c r="F1197" s="262"/>
      <c r="G1197" s="262"/>
    </row>
    <row r="1198" spans="2:7">
      <c r="B1198" s="262"/>
      <c r="C1198" s="262"/>
      <c r="D1198" s="262"/>
      <c r="E1198" s="262"/>
      <c r="F1198" s="262"/>
      <c r="G1198" s="262"/>
    </row>
    <row r="1199" spans="2:7">
      <c r="B1199" s="262"/>
      <c r="C1199" s="262"/>
      <c r="D1199" s="262"/>
      <c r="E1199" s="262"/>
      <c r="F1199" s="262"/>
      <c r="G1199" s="262"/>
    </row>
    <row r="1200" spans="2:7">
      <c r="B1200" s="262"/>
      <c r="C1200" s="262"/>
      <c r="D1200" s="262"/>
      <c r="E1200" s="262"/>
      <c r="F1200" s="262"/>
      <c r="G1200" s="262"/>
    </row>
    <row r="1201" spans="2:7">
      <c r="B1201" s="262"/>
      <c r="C1201" s="262"/>
      <c r="D1201" s="262"/>
      <c r="E1201" s="262"/>
      <c r="F1201" s="262"/>
      <c r="G1201" s="262"/>
    </row>
    <row r="1202" spans="2:7">
      <c r="B1202" s="262"/>
      <c r="C1202" s="262"/>
      <c r="D1202" s="262"/>
      <c r="E1202" s="262"/>
      <c r="F1202" s="262"/>
      <c r="G1202" s="262"/>
    </row>
    <row r="1203" spans="2:7">
      <c r="B1203" s="262"/>
      <c r="C1203" s="262"/>
      <c r="D1203" s="262"/>
      <c r="E1203" s="262"/>
      <c r="F1203" s="262"/>
      <c r="G1203" s="262"/>
    </row>
    <row r="1204" spans="2:7">
      <c r="B1204" s="262"/>
      <c r="C1204" s="262"/>
      <c r="D1204" s="262"/>
      <c r="E1204" s="262"/>
      <c r="F1204" s="262"/>
      <c r="G1204" s="262"/>
    </row>
    <row r="1205" spans="2:7">
      <c r="B1205" s="262"/>
      <c r="C1205" s="262"/>
      <c r="D1205" s="262"/>
      <c r="E1205" s="262"/>
      <c r="F1205" s="262"/>
      <c r="G1205" s="262"/>
    </row>
    <row r="1206" spans="2:7">
      <c r="B1206" s="262"/>
      <c r="C1206" s="262"/>
      <c r="D1206" s="262"/>
      <c r="E1206" s="262"/>
      <c r="F1206" s="262"/>
      <c r="G1206" s="262"/>
    </row>
    <row r="1207" spans="2:7">
      <c r="B1207" s="262"/>
      <c r="C1207" s="262"/>
      <c r="D1207" s="262"/>
      <c r="E1207" s="262"/>
      <c r="F1207" s="262"/>
      <c r="G1207" s="262"/>
    </row>
    <row r="1208" spans="2:7">
      <c r="B1208" s="262"/>
      <c r="C1208" s="262"/>
      <c r="D1208" s="262"/>
      <c r="E1208" s="262"/>
      <c r="F1208" s="262"/>
      <c r="G1208" s="262"/>
    </row>
    <row r="1209" spans="2:7">
      <c r="B1209" s="262"/>
      <c r="C1209" s="262"/>
      <c r="D1209" s="262"/>
      <c r="E1209" s="262"/>
      <c r="F1209" s="262"/>
      <c r="G1209" s="262"/>
    </row>
    <row r="1210" spans="2:7">
      <c r="B1210" s="262"/>
      <c r="C1210" s="262"/>
      <c r="D1210" s="262"/>
      <c r="E1210" s="262"/>
      <c r="F1210" s="262"/>
      <c r="G1210" s="262"/>
    </row>
    <row r="1211" spans="2:7">
      <c r="B1211" s="262"/>
      <c r="C1211" s="262"/>
      <c r="D1211" s="262"/>
      <c r="E1211" s="262"/>
      <c r="F1211" s="262"/>
      <c r="G1211" s="262"/>
    </row>
    <row r="1212" spans="2:7">
      <c r="B1212" s="262"/>
      <c r="C1212" s="262"/>
      <c r="D1212" s="262"/>
      <c r="E1212" s="262"/>
      <c r="F1212" s="262"/>
      <c r="G1212" s="262"/>
    </row>
    <row r="1213" spans="2:7">
      <c r="B1213" s="262"/>
      <c r="C1213" s="262"/>
      <c r="D1213" s="262"/>
      <c r="E1213" s="262"/>
      <c r="F1213" s="262"/>
      <c r="G1213" s="262"/>
    </row>
    <row r="1214" spans="2:7">
      <c r="B1214" s="262"/>
      <c r="C1214" s="262"/>
      <c r="D1214" s="262"/>
      <c r="E1214" s="262"/>
      <c r="F1214" s="262"/>
      <c r="G1214" s="262"/>
    </row>
    <row r="1215" spans="2:7">
      <c r="B1215" s="262"/>
      <c r="C1215" s="262"/>
      <c r="D1215" s="262"/>
      <c r="E1215" s="262"/>
      <c r="F1215" s="262"/>
      <c r="G1215" s="262"/>
    </row>
    <row r="1216" spans="2:7">
      <c r="B1216" s="262"/>
      <c r="C1216" s="262"/>
      <c r="D1216" s="262"/>
      <c r="E1216" s="262"/>
      <c r="F1216" s="262"/>
      <c r="G1216" s="262"/>
    </row>
    <row r="1217" spans="2:7">
      <c r="B1217" s="262"/>
      <c r="C1217" s="262"/>
      <c r="D1217" s="262"/>
      <c r="E1217" s="262"/>
      <c r="F1217" s="262"/>
      <c r="G1217" s="262"/>
    </row>
    <row r="1218" spans="2:7">
      <c r="B1218" s="262"/>
      <c r="C1218" s="262"/>
      <c r="D1218" s="262"/>
      <c r="E1218" s="262"/>
      <c r="F1218" s="262"/>
      <c r="G1218" s="262"/>
    </row>
    <row r="1219" spans="2:7">
      <c r="B1219" s="262"/>
      <c r="C1219" s="262"/>
      <c r="D1219" s="262"/>
      <c r="E1219" s="262"/>
      <c r="F1219" s="262"/>
      <c r="G1219" s="262"/>
    </row>
    <row r="1220" spans="2:7">
      <c r="B1220" s="262"/>
      <c r="C1220" s="262"/>
      <c r="D1220" s="262"/>
      <c r="E1220" s="262"/>
      <c r="F1220" s="262"/>
      <c r="G1220" s="262"/>
    </row>
    <row r="1221" spans="2:7">
      <c r="B1221" s="262"/>
      <c r="C1221" s="262"/>
      <c r="D1221" s="262"/>
      <c r="E1221" s="262"/>
      <c r="F1221" s="262"/>
      <c r="G1221" s="262"/>
    </row>
    <row r="1222" spans="2:7">
      <c r="B1222" s="262"/>
      <c r="C1222" s="262"/>
      <c r="D1222" s="262"/>
      <c r="E1222" s="262"/>
      <c r="F1222" s="262"/>
      <c r="G1222" s="262"/>
    </row>
    <row r="1223" spans="2:7">
      <c r="B1223" s="262"/>
      <c r="C1223" s="262"/>
      <c r="D1223" s="262"/>
      <c r="E1223" s="262"/>
      <c r="F1223" s="262"/>
      <c r="G1223" s="262"/>
    </row>
    <row r="1224" spans="2:7">
      <c r="B1224" s="262"/>
      <c r="C1224" s="262"/>
      <c r="D1224" s="262"/>
      <c r="E1224" s="262"/>
      <c r="F1224" s="262"/>
      <c r="G1224" s="262"/>
    </row>
    <row r="1225" spans="2:7">
      <c r="B1225" s="262"/>
      <c r="C1225" s="262"/>
      <c r="D1225" s="262"/>
      <c r="E1225" s="262"/>
      <c r="F1225" s="262"/>
      <c r="G1225" s="262"/>
    </row>
    <row r="1226" spans="2:7">
      <c r="B1226" s="262"/>
      <c r="C1226" s="262"/>
      <c r="D1226" s="262"/>
      <c r="E1226" s="262"/>
      <c r="F1226" s="262"/>
      <c r="G1226" s="262"/>
    </row>
    <row r="1227" spans="2:7">
      <c r="B1227" s="262"/>
      <c r="C1227" s="262"/>
      <c r="D1227" s="262"/>
      <c r="E1227" s="262"/>
      <c r="F1227" s="262"/>
      <c r="G1227" s="262"/>
    </row>
    <row r="1228" spans="2:7">
      <c r="B1228" s="262"/>
      <c r="C1228" s="262"/>
      <c r="D1228" s="262"/>
      <c r="E1228" s="262"/>
      <c r="F1228" s="262"/>
      <c r="G1228" s="262"/>
    </row>
    <row r="1229" spans="2:7">
      <c r="B1229" s="262"/>
      <c r="C1229" s="262"/>
      <c r="D1229" s="262"/>
      <c r="E1229" s="262"/>
      <c r="F1229" s="262"/>
      <c r="G1229" s="262"/>
    </row>
    <row r="1230" spans="2:7">
      <c r="B1230" s="262"/>
      <c r="C1230" s="262"/>
      <c r="D1230" s="262"/>
      <c r="E1230" s="262"/>
      <c r="F1230" s="262"/>
      <c r="G1230" s="262"/>
    </row>
    <row r="1231" spans="2:7">
      <c r="B1231" s="262"/>
      <c r="C1231" s="262"/>
      <c r="D1231" s="262"/>
      <c r="E1231" s="262"/>
      <c r="F1231" s="262"/>
      <c r="G1231" s="262"/>
    </row>
    <row r="1232" spans="2:7">
      <c r="B1232" s="262"/>
      <c r="C1232" s="262"/>
      <c r="D1232" s="262"/>
      <c r="E1232" s="262"/>
      <c r="F1232" s="262"/>
      <c r="G1232" s="262"/>
    </row>
    <row r="1233" spans="2:7">
      <c r="B1233" s="262"/>
      <c r="C1233" s="262"/>
      <c r="D1233" s="262"/>
      <c r="E1233" s="262"/>
      <c r="F1233" s="262"/>
      <c r="G1233" s="262"/>
    </row>
    <row r="1234" spans="2:7">
      <c r="B1234" s="262"/>
      <c r="C1234" s="262"/>
      <c r="D1234" s="262"/>
      <c r="E1234" s="262"/>
      <c r="F1234" s="262"/>
      <c r="G1234" s="262"/>
    </row>
    <row r="1235" spans="2:7">
      <c r="B1235" s="262"/>
      <c r="C1235" s="262"/>
      <c r="D1235" s="262"/>
      <c r="E1235" s="262"/>
      <c r="F1235" s="262"/>
      <c r="G1235" s="262"/>
    </row>
    <row r="1236" spans="2:7">
      <c r="B1236" s="262"/>
      <c r="C1236" s="262"/>
      <c r="D1236" s="262"/>
      <c r="E1236" s="262"/>
      <c r="F1236" s="262"/>
      <c r="G1236" s="262"/>
    </row>
    <row r="1237" spans="2:7">
      <c r="B1237" s="262"/>
      <c r="C1237" s="262"/>
      <c r="D1237" s="262"/>
      <c r="E1237" s="262"/>
      <c r="F1237" s="262"/>
      <c r="G1237" s="262"/>
    </row>
    <row r="1238" spans="2:7">
      <c r="B1238" s="262"/>
      <c r="C1238" s="262"/>
      <c r="D1238" s="262"/>
      <c r="E1238" s="262"/>
      <c r="F1238" s="262"/>
      <c r="G1238" s="262"/>
    </row>
    <row r="1239" spans="2:7">
      <c r="B1239" s="262"/>
      <c r="C1239" s="262"/>
      <c r="D1239" s="262"/>
      <c r="E1239" s="262"/>
      <c r="F1239" s="262"/>
      <c r="G1239" s="262"/>
    </row>
    <row r="1240" spans="2:7">
      <c r="B1240" s="262"/>
      <c r="C1240" s="262"/>
      <c r="D1240" s="262"/>
      <c r="E1240" s="262"/>
      <c r="F1240" s="262"/>
      <c r="G1240" s="262"/>
    </row>
    <row r="1241" spans="2:7">
      <c r="B1241" s="262"/>
      <c r="C1241" s="262"/>
      <c r="D1241" s="262"/>
      <c r="E1241" s="262"/>
      <c r="F1241" s="262"/>
      <c r="G1241" s="262"/>
    </row>
    <row r="1242" spans="2:7">
      <c r="B1242" s="262"/>
      <c r="C1242" s="262"/>
      <c r="D1242" s="262"/>
      <c r="E1242" s="262"/>
      <c r="F1242" s="262"/>
      <c r="G1242" s="262"/>
    </row>
    <row r="1243" spans="2:7">
      <c r="B1243" s="262"/>
      <c r="C1243" s="262"/>
      <c r="D1243" s="262"/>
      <c r="E1243" s="262"/>
      <c r="F1243" s="262"/>
      <c r="G1243" s="262"/>
    </row>
    <row r="1244" spans="2:7">
      <c r="B1244" s="262"/>
      <c r="C1244" s="262"/>
      <c r="D1244" s="262"/>
      <c r="E1244" s="262"/>
      <c r="F1244" s="262"/>
      <c r="G1244" s="262"/>
    </row>
    <row r="1245" spans="2:7">
      <c r="B1245" s="262"/>
      <c r="C1245" s="262"/>
      <c r="D1245" s="262"/>
      <c r="E1245" s="262"/>
      <c r="F1245" s="262"/>
      <c r="G1245" s="262"/>
    </row>
    <row r="1246" spans="2:7">
      <c r="B1246" s="262"/>
      <c r="C1246" s="262"/>
      <c r="D1246" s="262"/>
      <c r="E1246" s="262"/>
      <c r="F1246" s="262"/>
      <c r="G1246" s="262"/>
    </row>
    <row r="1247" spans="2:7">
      <c r="B1247" s="262"/>
      <c r="C1247" s="262"/>
      <c r="D1247" s="262"/>
      <c r="E1247" s="262"/>
      <c r="F1247" s="262"/>
      <c r="G1247" s="262"/>
    </row>
    <row r="1248" spans="2:7">
      <c r="B1248" s="262"/>
      <c r="C1248" s="262"/>
      <c r="D1248" s="262"/>
      <c r="E1248" s="262"/>
      <c r="F1248" s="262"/>
      <c r="G1248" s="262"/>
    </row>
    <row r="1249" spans="2:7">
      <c r="B1249" s="262"/>
      <c r="C1249" s="262"/>
      <c r="D1249" s="262"/>
      <c r="E1249" s="262"/>
      <c r="F1249" s="262"/>
      <c r="G1249" s="262"/>
    </row>
    <row r="1250" spans="2:7">
      <c r="B1250" s="262"/>
      <c r="C1250" s="262"/>
      <c r="D1250" s="262"/>
      <c r="E1250" s="262"/>
      <c r="F1250" s="262"/>
      <c r="G1250" s="262"/>
    </row>
    <row r="1251" spans="2:7">
      <c r="B1251" s="262"/>
      <c r="C1251" s="262"/>
      <c r="D1251" s="262"/>
      <c r="E1251" s="262"/>
      <c r="F1251" s="262"/>
      <c r="G1251" s="262"/>
    </row>
    <row r="1252" spans="2:7">
      <c r="B1252" s="262"/>
      <c r="C1252" s="262"/>
      <c r="D1252" s="262"/>
      <c r="E1252" s="262"/>
      <c r="F1252" s="262"/>
      <c r="G1252" s="262"/>
    </row>
    <row r="1253" spans="2:7">
      <c r="B1253" s="262"/>
      <c r="C1253" s="262"/>
      <c r="D1253" s="262"/>
      <c r="E1253" s="262"/>
      <c r="F1253" s="262"/>
      <c r="G1253" s="262"/>
    </row>
    <row r="1254" spans="2:7">
      <c r="B1254" s="262"/>
      <c r="C1254" s="262"/>
      <c r="D1254" s="262"/>
      <c r="E1254" s="262"/>
      <c r="F1254" s="262"/>
      <c r="G1254" s="262"/>
    </row>
    <row r="1255" spans="2:7">
      <c r="B1255" s="262"/>
      <c r="C1255" s="262"/>
      <c r="D1255" s="262"/>
      <c r="E1255" s="262"/>
      <c r="F1255" s="262"/>
      <c r="G1255" s="262"/>
    </row>
    <row r="1256" spans="2:7">
      <c r="B1256" s="262"/>
      <c r="C1256" s="262"/>
      <c r="D1256" s="262"/>
      <c r="E1256" s="262"/>
      <c r="F1256" s="262"/>
      <c r="G1256" s="262"/>
    </row>
    <row r="1257" spans="2:7">
      <c r="B1257" s="262"/>
      <c r="C1257" s="262"/>
      <c r="D1257" s="262"/>
      <c r="E1257" s="262"/>
      <c r="F1257" s="262"/>
      <c r="G1257" s="262"/>
    </row>
    <row r="1258" spans="2:7">
      <c r="B1258" s="262"/>
      <c r="C1258" s="262"/>
      <c r="D1258" s="262"/>
      <c r="E1258" s="262"/>
      <c r="F1258" s="262"/>
      <c r="G1258" s="262"/>
    </row>
    <row r="1259" spans="2:7">
      <c r="B1259" s="262"/>
      <c r="C1259" s="262"/>
      <c r="D1259" s="262"/>
      <c r="E1259" s="262"/>
      <c r="F1259" s="262"/>
      <c r="G1259" s="262"/>
    </row>
    <row r="1260" spans="2:7">
      <c r="B1260" s="262"/>
      <c r="C1260" s="262"/>
      <c r="D1260" s="262"/>
      <c r="E1260" s="262"/>
      <c r="F1260" s="262"/>
      <c r="G1260" s="262"/>
    </row>
    <row r="1261" spans="2:7">
      <c r="B1261" s="262"/>
      <c r="C1261" s="262"/>
      <c r="D1261" s="262"/>
      <c r="E1261" s="262"/>
      <c r="F1261" s="262"/>
      <c r="G1261" s="262"/>
    </row>
    <row r="1262" spans="2:7">
      <c r="B1262" s="262"/>
      <c r="C1262" s="262"/>
      <c r="D1262" s="262"/>
      <c r="E1262" s="262"/>
      <c r="F1262" s="262"/>
      <c r="G1262" s="262"/>
    </row>
    <row r="1263" spans="2:7">
      <c r="B1263" s="262"/>
      <c r="C1263" s="262"/>
      <c r="D1263" s="262"/>
      <c r="E1263" s="262"/>
      <c r="F1263" s="262"/>
      <c r="G1263" s="262"/>
    </row>
    <row r="1264" spans="2:7">
      <c r="B1264" s="262"/>
      <c r="C1264" s="262"/>
      <c r="D1264" s="262"/>
      <c r="E1264" s="262"/>
      <c r="F1264" s="262"/>
      <c r="G1264" s="262"/>
    </row>
    <row r="1265" spans="2:7">
      <c r="B1265" s="262"/>
      <c r="C1265" s="262"/>
      <c r="D1265" s="262"/>
      <c r="E1265" s="262"/>
      <c r="F1265" s="262"/>
      <c r="G1265" s="262"/>
    </row>
    <row r="1266" spans="2:7">
      <c r="B1266" s="262"/>
      <c r="C1266" s="262"/>
      <c r="D1266" s="262"/>
      <c r="E1266" s="262"/>
      <c r="F1266" s="262"/>
      <c r="G1266" s="262"/>
    </row>
    <row r="1267" spans="2:7">
      <c r="B1267" s="262"/>
      <c r="C1267" s="262"/>
      <c r="D1267" s="262"/>
      <c r="E1267" s="262"/>
      <c r="F1267" s="262"/>
      <c r="G1267" s="262"/>
    </row>
    <row r="1268" spans="2:7">
      <c r="B1268" s="262"/>
      <c r="C1268" s="262"/>
      <c r="D1268" s="262"/>
      <c r="E1268" s="262"/>
      <c r="F1268" s="262"/>
      <c r="G1268" s="262"/>
    </row>
    <row r="1269" spans="2:7">
      <c r="B1269" s="262"/>
      <c r="C1269" s="262"/>
      <c r="D1269" s="262"/>
      <c r="E1269" s="262"/>
      <c r="F1269" s="262"/>
      <c r="G1269" s="262"/>
    </row>
    <row r="1270" spans="2:7">
      <c r="B1270" s="262"/>
      <c r="C1270" s="262"/>
      <c r="D1270" s="262"/>
      <c r="E1270" s="262"/>
      <c r="F1270" s="262"/>
      <c r="G1270" s="262"/>
    </row>
    <row r="1271" spans="2:7">
      <c r="B1271" s="262"/>
      <c r="C1271" s="262"/>
      <c r="D1271" s="262"/>
      <c r="E1271" s="262"/>
      <c r="F1271" s="262"/>
      <c r="G1271" s="262"/>
    </row>
    <row r="1272" spans="2:7">
      <c r="B1272" s="262"/>
      <c r="C1272" s="262"/>
      <c r="D1272" s="262"/>
      <c r="E1272" s="262"/>
      <c r="F1272" s="262"/>
      <c r="G1272" s="262"/>
    </row>
    <row r="1273" spans="2:7">
      <c r="B1273" s="262"/>
      <c r="C1273" s="262"/>
      <c r="D1273" s="262"/>
      <c r="E1273" s="262"/>
      <c r="F1273" s="262"/>
      <c r="G1273" s="262"/>
    </row>
    <row r="1274" spans="2:7">
      <c r="B1274" s="262"/>
      <c r="C1274" s="262"/>
      <c r="D1274" s="262"/>
      <c r="E1274" s="262"/>
      <c r="F1274" s="262"/>
      <c r="G1274" s="262"/>
    </row>
    <row r="1275" spans="2:7">
      <c r="B1275" s="262"/>
      <c r="C1275" s="262"/>
      <c r="D1275" s="262"/>
      <c r="E1275" s="262"/>
      <c r="F1275" s="262"/>
      <c r="G1275" s="262"/>
    </row>
    <row r="1276" spans="2:7">
      <c r="B1276" s="262"/>
      <c r="C1276" s="262"/>
      <c r="D1276" s="262"/>
      <c r="E1276" s="262"/>
      <c r="F1276" s="262"/>
      <c r="G1276" s="262"/>
    </row>
    <row r="1277" spans="2:7">
      <c r="B1277" s="262"/>
      <c r="C1277" s="262"/>
      <c r="D1277" s="262"/>
      <c r="E1277" s="262"/>
      <c r="F1277" s="262"/>
      <c r="G1277" s="262"/>
    </row>
    <row r="1278" spans="2:7">
      <c r="B1278" s="262"/>
      <c r="C1278" s="262"/>
      <c r="D1278" s="262"/>
      <c r="E1278" s="262"/>
      <c r="F1278" s="262"/>
      <c r="G1278" s="262"/>
    </row>
    <row r="1279" spans="2:7">
      <c r="B1279" s="262"/>
      <c r="C1279" s="262"/>
      <c r="D1279" s="262"/>
      <c r="E1279" s="262"/>
      <c r="F1279" s="262"/>
      <c r="G1279" s="262"/>
    </row>
    <row r="1280" spans="2:7">
      <c r="B1280" s="262"/>
      <c r="C1280" s="262"/>
      <c r="D1280" s="262"/>
      <c r="E1280" s="262"/>
      <c r="F1280" s="262"/>
      <c r="G1280" s="262"/>
    </row>
    <row r="1281" spans="2:7">
      <c r="B1281" s="262"/>
      <c r="C1281" s="262"/>
      <c r="D1281" s="262"/>
      <c r="E1281" s="262"/>
      <c r="F1281" s="262"/>
      <c r="G1281" s="262"/>
    </row>
    <row r="1282" spans="2:7">
      <c r="B1282" s="262"/>
      <c r="C1282" s="262"/>
      <c r="D1282" s="262"/>
      <c r="E1282" s="262"/>
      <c r="F1282" s="262"/>
      <c r="G1282" s="262"/>
    </row>
    <row r="1283" spans="2:7">
      <c r="B1283" s="262"/>
      <c r="C1283" s="262"/>
      <c r="D1283" s="262"/>
      <c r="E1283" s="262"/>
      <c r="F1283" s="262"/>
      <c r="G1283" s="262"/>
    </row>
    <row r="1284" spans="2:7">
      <c r="B1284" s="262"/>
      <c r="C1284" s="262"/>
      <c r="D1284" s="262"/>
      <c r="E1284" s="262"/>
      <c r="F1284" s="262"/>
      <c r="G1284" s="262"/>
    </row>
    <row r="1285" spans="2:7">
      <c r="B1285" s="262"/>
      <c r="C1285" s="262"/>
      <c r="D1285" s="262"/>
      <c r="E1285" s="262"/>
      <c r="F1285" s="262"/>
      <c r="G1285" s="262"/>
    </row>
    <row r="1286" spans="2:7">
      <c r="B1286" s="262"/>
      <c r="C1286" s="262"/>
      <c r="D1286" s="262"/>
      <c r="E1286" s="262"/>
      <c r="F1286" s="262"/>
      <c r="G1286" s="262"/>
    </row>
    <row r="1287" spans="2:7">
      <c r="B1287" s="262"/>
      <c r="C1287" s="262"/>
      <c r="D1287" s="262"/>
      <c r="E1287" s="262"/>
      <c r="F1287" s="262"/>
      <c r="G1287" s="262"/>
    </row>
    <row r="1288" spans="2:7">
      <c r="B1288" s="262"/>
      <c r="C1288" s="262"/>
      <c r="D1288" s="262"/>
      <c r="E1288" s="262"/>
      <c r="F1288" s="262"/>
      <c r="G1288" s="262"/>
    </row>
    <row r="1289" spans="2:7">
      <c r="B1289" s="262"/>
      <c r="C1289" s="262"/>
      <c r="D1289" s="262"/>
      <c r="E1289" s="262"/>
      <c r="F1289" s="262"/>
      <c r="G1289" s="262"/>
    </row>
    <row r="1290" spans="2:7">
      <c r="B1290" s="262"/>
      <c r="C1290" s="262"/>
      <c r="D1290" s="262"/>
      <c r="E1290" s="262"/>
      <c r="F1290" s="262"/>
      <c r="G1290" s="262"/>
    </row>
    <row r="1291" spans="2:7">
      <c r="B1291" s="262"/>
      <c r="C1291" s="262"/>
      <c r="D1291" s="262"/>
      <c r="E1291" s="262"/>
      <c r="F1291" s="262"/>
      <c r="G1291" s="262"/>
    </row>
    <row r="1292" spans="2:7">
      <c r="B1292" s="262"/>
      <c r="C1292" s="262"/>
      <c r="D1292" s="262"/>
      <c r="E1292" s="262"/>
      <c r="F1292" s="262"/>
      <c r="G1292" s="262"/>
    </row>
    <row r="1293" spans="2:7">
      <c r="B1293" s="262"/>
      <c r="C1293" s="262"/>
      <c r="D1293" s="262"/>
      <c r="E1293" s="262"/>
      <c r="F1293" s="262"/>
      <c r="G1293" s="262"/>
    </row>
    <row r="1294" spans="2:7">
      <c r="B1294" s="262"/>
      <c r="C1294" s="262"/>
      <c r="D1294" s="262"/>
      <c r="E1294" s="262"/>
      <c r="F1294" s="262"/>
      <c r="G1294" s="262"/>
    </row>
    <row r="1295" spans="2:7">
      <c r="B1295" s="262"/>
      <c r="C1295" s="262"/>
      <c r="D1295" s="262"/>
      <c r="E1295" s="262"/>
      <c r="F1295" s="262"/>
      <c r="G1295" s="262"/>
    </row>
    <row r="1296" spans="2:7">
      <c r="B1296" s="262"/>
      <c r="C1296" s="262"/>
      <c r="D1296" s="262"/>
      <c r="E1296" s="262"/>
      <c r="F1296" s="262"/>
      <c r="G1296" s="262"/>
    </row>
    <row r="1297" spans="2:7">
      <c r="B1297" s="262"/>
      <c r="C1297" s="262"/>
      <c r="D1297" s="262"/>
      <c r="E1297" s="262"/>
      <c r="F1297" s="262"/>
      <c r="G1297" s="262"/>
    </row>
    <row r="1298" spans="2:7">
      <c r="B1298" s="262"/>
      <c r="C1298" s="262"/>
      <c r="D1298" s="262"/>
      <c r="E1298" s="262"/>
      <c r="F1298" s="262"/>
      <c r="G1298" s="262"/>
    </row>
    <row r="1299" spans="2:7">
      <c r="B1299" s="262"/>
      <c r="C1299" s="262"/>
      <c r="D1299" s="262"/>
      <c r="E1299" s="262"/>
      <c r="F1299" s="262"/>
      <c r="G1299" s="262"/>
    </row>
    <row r="1300" spans="2:7">
      <c r="B1300" s="262"/>
      <c r="C1300" s="262"/>
      <c r="D1300" s="262"/>
      <c r="E1300" s="262"/>
      <c r="F1300" s="262"/>
      <c r="G1300" s="262"/>
    </row>
    <row r="1301" spans="2:7">
      <c r="B1301" s="262"/>
      <c r="C1301" s="262"/>
      <c r="D1301" s="262"/>
      <c r="E1301" s="262"/>
      <c r="F1301" s="262"/>
      <c r="G1301" s="262"/>
    </row>
    <row r="1302" spans="2:7">
      <c r="B1302" s="262"/>
      <c r="C1302" s="262"/>
      <c r="D1302" s="262"/>
      <c r="E1302" s="262"/>
      <c r="F1302" s="262"/>
      <c r="G1302" s="262"/>
    </row>
    <row r="1303" spans="2:7">
      <c r="B1303" s="262"/>
      <c r="C1303" s="262"/>
      <c r="D1303" s="262"/>
      <c r="E1303" s="262"/>
      <c r="F1303" s="262"/>
      <c r="G1303" s="262"/>
    </row>
    <row r="1304" spans="2:7">
      <c r="B1304" s="262"/>
      <c r="C1304" s="262"/>
      <c r="D1304" s="262"/>
      <c r="E1304" s="262"/>
      <c r="F1304" s="262"/>
      <c r="G1304" s="262"/>
    </row>
    <row r="1305" spans="2:7">
      <c r="B1305" s="262"/>
      <c r="C1305" s="262"/>
      <c r="D1305" s="262"/>
      <c r="E1305" s="262"/>
      <c r="F1305" s="262"/>
      <c r="G1305" s="262"/>
    </row>
    <row r="1306" spans="2:7">
      <c r="B1306" s="262"/>
      <c r="C1306" s="262"/>
      <c r="D1306" s="262"/>
      <c r="E1306" s="262"/>
      <c r="F1306" s="262"/>
      <c r="G1306" s="262"/>
    </row>
    <row r="1307" spans="2:7">
      <c r="B1307" s="262"/>
      <c r="C1307" s="262"/>
      <c r="D1307" s="262"/>
      <c r="E1307" s="262"/>
      <c r="F1307" s="262"/>
      <c r="G1307" s="262"/>
    </row>
    <row r="1308" spans="2:7">
      <c r="B1308" s="262"/>
      <c r="C1308" s="262"/>
      <c r="D1308" s="262"/>
      <c r="E1308" s="262"/>
      <c r="F1308" s="262"/>
      <c r="G1308" s="262"/>
    </row>
    <row r="1309" spans="2:7">
      <c r="B1309" s="262"/>
      <c r="C1309" s="262"/>
      <c r="D1309" s="262"/>
      <c r="E1309" s="262"/>
      <c r="F1309" s="262"/>
      <c r="G1309" s="262"/>
    </row>
    <row r="1310" spans="2:7">
      <c r="B1310" s="262"/>
      <c r="C1310" s="262"/>
      <c r="D1310" s="262"/>
      <c r="E1310" s="262"/>
      <c r="F1310" s="262"/>
      <c r="G1310" s="262"/>
    </row>
    <row r="1311" spans="2:7">
      <c r="B1311" s="262"/>
      <c r="C1311" s="262"/>
      <c r="D1311" s="262"/>
      <c r="E1311" s="262"/>
      <c r="F1311" s="262"/>
      <c r="G1311" s="262"/>
    </row>
    <row r="1312" spans="2:7">
      <c r="B1312" s="262"/>
      <c r="C1312" s="262"/>
      <c r="D1312" s="262"/>
      <c r="E1312" s="262"/>
      <c r="F1312" s="262"/>
      <c r="G1312" s="262"/>
    </row>
    <row r="1313" spans="2:7">
      <c r="B1313" s="262"/>
      <c r="C1313" s="262"/>
      <c r="D1313" s="262"/>
      <c r="E1313" s="262"/>
      <c r="F1313" s="262"/>
      <c r="G1313" s="262"/>
    </row>
    <row r="1314" spans="2:7">
      <c r="B1314" s="262"/>
      <c r="C1314" s="262"/>
      <c r="D1314" s="262"/>
      <c r="E1314" s="262"/>
      <c r="F1314" s="262"/>
      <c r="G1314" s="262"/>
    </row>
    <row r="1315" spans="2:7">
      <c r="B1315" s="262"/>
      <c r="C1315" s="262"/>
      <c r="D1315" s="262"/>
      <c r="E1315" s="262"/>
      <c r="F1315" s="262"/>
      <c r="G1315" s="262"/>
    </row>
    <row r="1316" spans="2:7">
      <c r="B1316" s="262"/>
      <c r="C1316" s="262"/>
      <c r="D1316" s="262"/>
      <c r="E1316" s="262"/>
      <c r="F1316" s="262"/>
      <c r="G1316" s="262"/>
    </row>
    <row r="1317" spans="2:7">
      <c r="B1317" s="262"/>
      <c r="C1317" s="262"/>
      <c r="D1317" s="262"/>
      <c r="E1317" s="262"/>
      <c r="F1317" s="262"/>
      <c r="G1317" s="262"/>
    </row>
    <row r="1318" spans="2:7">
      <c r="B1318" s="262"/>
      <c r="C1318" s="262"/>
      <c r="D1318" s="262"/>
      <c r="E1318" s="262"/>
      <c r="F1318" s="262"/>
      <c r="G1318" s="262"/>
    </row>
    <row r="1319" spans="2:7">
      <c r="B1319" s="262"/>
      <c r="C1319" s="262"/>
      <c r="D1319" s="262"/>
      <c r="E1319" s="262"/>
      <c r="F1319" s="262"/>
      <c r="G1319" s="262"/>
    </row>
    <row r="1320" spans="2:7">
      <c r="B1320" s="262"/>
      <c r="C1320" s="262"/>
      <c r="D1320" s="262"/>
      <c r="E1320" s="262"/>
      <c r="F1320" s="262"/>
      <c r="G1320" s="262"/>
    </row>
    <row r="1321" spans="2:7">
      <c r="B1321" s="262"/>
      <c r="C1321" s="262"/>
      <c r="D1321" s="262"/>
      <c r="E1321" s="262"/>
      <c r="F1321" s="262"/>
      <c r="G1321" s="262"/>
    </row>
    <row r="1322" spans="2:7">
      <c r="B1322" s="262"/>
      <c r="C1322" s="262"/>
      <c r="D1322" s="262"/>
      <c r="E1322" s="262"/>
      <c r="F1322" s="262"/>
      <c r="G1322" s="262"/>
    </row>
    <row r="1323" spans="2:7">
      <c r="B1323" s="262"/>
      <c r="C1323" s="262"/>
      <c r="D1323" s="262"/>
      <c r="E1323" s="262"/>
      <c r="F1323" s="262"/>
      <c r="G1323" s="262"/>
    </row>
    <row r="1324" spans="2:7">
      <c r="B1324" s="262"/>
      <c r="C1324" s="262"/>
      <c r="D1324" s="262"/>
      <c r="E1324" s="262"/>
      <c r="F1324" s="262"/>
      <c r="G1324" s="262"/>
    </row>
    <row r="1325" spans="2:7">
      <c r="B1325" s="262"/>
      <c r="C1325" s="262"/>
      <c r="D1325" s="262"/>
      <c r="E1325" s="262"/>
      <c r="F1325" s="262"/>
      <c r="G1325" s="262"/>
    </row>
    <row r="1326" spans="2:7">
      <c r="B1326" s="262"/>
      <c r="C1326" s="262"/>
      <c r="D1326" s="262"/>
      <c r="E1326" s="262"/>
      <c r="F1326" s="262"/>
      <c r="G1326" s="262"/>
    </row>
    <row r="1327" spans="2:7">
      <c r="B1327" s="262"/>
      <c r="C1327" s="262"/>
      <c r="D1327" s="262"/>
      <c r="E1327" s="262"/>
      <c r="F1327" s="262"/>
      <c r="G1327" s="262"/>
    </row>
    <row r="1328" spans="2:7">
      <c r="B1328" s="262"/>
      <c r="C1328" s="262"/>
      <c r="D1328" s="262"/>
      <c r="E1328" s="262"/>
      <c r="F1328" s="262"/>
      <c r="G1328" s="262"/>
    </row>
    <row r="1329" spans="2:7">
      <c r="B1329" s="262"/>
      <c r="C1329" s="262"/>
      <c r="D1329" s="262"/>
      <c r="E1329" s="262"/>
      <c r="F1329" s="262"/>
      <c r="G1329" s="262"/>
    </row>
    <row r="1330" spans="2:7">
      <c r="B1330" s="262"/>
      <c r="C1330" s="262"/>
      <c r="D1330" s="262"/>
      <c r="E1330" s="262"/>
      <c r="F1330" s="262"/>
      <c r="G1330" s="262"/>
    </row>
    <row r="1331" spans="2:7">
      <c r="B1331" s="262"/>
      <c r="C1331" s="262"/>
      <c r="D1331" s="262"/>
      <c r="E1331" s="262"/>
      <c r="F1331" s="262"/>
      <c r="G1331" s="262"/>
    </row>
    <row r="1332" spans="2:7">
      <c r="B1332" s="262"/>
      <c r="C1332" s="262"/>
      <c r="D1332" s="262"/>
      <c r="E1332" s="262"/>
      <c r="F1332" s="262"/>
      <c r="G1332" s="262"/>
    </row>
    <row r="1333" spans="2:7">
      <c r="B1333" s="262"/>
      <c r="C1333" s="262"/>
      <c r="D1333" s="262"/>
      <c r="E1333" s="262"/>
      <c r="F1333" s="262"/>
      <c r="G1333" s="262"/>
    </row>
    <row r="1334" spans="2:7">
      <c r="B1334" s="262"/>
      <c r="C1334" s="262"/>
      <c r="D1334" s="262"/>
      <c r="E1334" s="262"/>
      <c r="F1334" s="262"/>
      <c r="G1334" s="262"/>
    </row>
    <row r="1335" spans="2:7">
      <c r="B1335" s="262"/>
      <c r="C1335" s="262"/>
      <c r="D1335" s="262"/>
      <c r="E1335" s="262"/>
      <c r="F1335" s="262"/>
      <c r="G1335" s="262"/>
    </row>
    <row r="1336" spans="2:7">
      <c r="B1336" s="262"/>
      <c r="C1336" s="262"/>
      <c r="D1336" s="262"/>
      <c r="E1336" s="262"/>
      <c r="F1336" s="262"/>
      <c r="G1336" s="262"/>
    </row>
    <row r="1337" spans="2:7">
      <c r="B1337" s="262"/>
      <c r="C1337" s="262"/>
      <c r="D1337" s="262"/>
      <c r="E1337" s="262"/>
      <c r="F1337" s="262"/>
      <c r="G1337" s="262"/>
    </row>
    <row r="1338" spans="2:7">
      <c r="B1338" s="262"/>
      <c r="C1338" s="262"/>
      <c r="D1338" s="262"/>
      <c r="E1338" s="262"/>
      <c r="F1338" s="262"/>
      <c r="G1338" s="262"/>
    </row>
    <row r="1339" spans="2:7">
      <c r="B1339" s="262"/>
      <c r="C1339" s="262"/>
      <c r="D1339" s="262"/>
      <c r="E1339" s="262"/>
      <c r="F1339" s="262"/>
      <c r="G1339" s="262"/>
    </row>
    <row r="1340" spans="2:7">
      <c r="B1340" s="262"/>
      <c r="C1340" s="262"/>
      <c r="D1340" s="262"/>
      <c r="E1340" s="262"/>
      <c r="F1340" s="262"/>
      <c r="G1340" s="262"/>
    </row>
    <row r="1341" spans="2:7">
      <c r="B1341" s="262"/>
      <c r="C1341" s="262"/>
      <c r="D1341" s="262"/>
      <c r="E1341" s="262"/>
      <c r="F1341" s="262"/>
      <c r="G1341" s="262"/>
    </row>
    <row r="1342" spans="2:7">
      <c r="B1342" s="262"/>
      <c r="C1342" s="262"/>
      <c r="D1342" s="262"/>
      <c r="E1342" s="262"/>
      <c r="F1342" s="262"/>
      <c r="G1342" s="262"/>
    </row>
    <row r="1343" spans="2:7">
      <c r="B1343" s="262"/>
      <c r="C1343" s="262"/>
      <c r="D1343" s="262"/>
      <c r="E1343" s="262"/>
      <c r="F1343" s="262"/>
      <c r="G1343" s="262"/>
    </row>
    <row r="1344" spans="2:7">
      <c r="B1344" s="262"/>
      <c r="C1344" s="262"/>
      <c r="D1344" s="262"/>
      <c r="E1344" s="262"/>
      <c r="F1344" s="262"/>
      <c r="G1344" s="262"/>
    </row>
    <row r="1345" spans="2:7">
      <c r="B1345" s="262"/>
      <c r="C1345" s="262"/>
      <c r="D1345" s="262"/>
      <c r="E1345" s="262"/>
      <c r="F1345" s="262"/>
      <c r="G1345" s="262"/>
    </row>
    <row r="1346" spans="2:7">
      <c r="B1346" s="262"/>
      <c r="C1346" s="262"/>
      <c r="D1346" s="262"/>
      <c r="E1346" s="262"/>
      <c r="F1346" s="262"/>
      <c r="G1346" s="262"/>
    </row>
    <row r="1347" spans="2:7">
      <c r="B1347" s="262"/>
      <c r="C1347" s="262"/>
      <c r="D1347" s="262"/>
      <c r="E1347" s="262"/>
      <c r="F1347" s="262"/>
      <c r="G1347" s="262"/>
    </row>
    <row r="1348" spans="2:7">
      <c r="B1348" s="262"/>
      <c r="C1348" s="262"/>
      <c r="D1348" s="262"/>
      <c r="E1348" s="262"/>
      <c r="F1348" s="262"/>
      <c r="G1348" s="262"/>
    </row>
    <row r="1349" spans="2:7">
      <c r="B1349" s="262"/>
      <c r="C1349" s="262"/>
      <c r="D1349" s="262"/>
      <c r="E1349" s="262"/>
      <c r="F1349" s="262"/>
      <c r="G1349" s="262"/>
    </row>
    <row r="1350" spans="2:7">
      <c r="B1350" s="262"/>
      <c r="C1350" s="262"/>
      <c r="D1350" s="262"/>
      <c r="E1350" s="262"/>
      <c r="F1350" s="262"/>
      <c r="G1350" s="262"/>
    </row>
    <row r="1351" spans="2:7">
      <c r="B1351" s="262"/>
      <c r="C1351" s="262"/>
      <c r="D1351" s="262"/>
      <c r="E1351" s="262"/>
      <c r="F1351" s="262"/>
      <c r="G1351" s="262"/>
    </row>
    <row r="1352" spans="2:7">
      <c r="B1352" s="262"/>
      <c r="C1352" s="262"/>
      <c r="D1352" s="262"/>
      <c r="E1352" s="262"/>
      <c r="F1352" s="262"/>
      <c r="G1352" s="262"/>
    </row>
    <row r="1353" spans="2:7">
      <c r="B1353" s="262"/>
      <c r="C1353" s="262"/>
      <c r="D1353" s="262"/>
      <c r="E1353" s="262"/>
      <c r="F1353" s="262"/>
      <c r="G1353" s="262"/>
    </row>
    <row r="1354" spans="2:7">
      <c r="B1354" s="262"/>
      <c r="C1354" s="262"/>
      <c r="D1354" s="262"/>
      <c r="E1354" s="262"/>
      <c r="F1354" s="262"/>
      <c r="G1354" s="262"/>
    </row>
    <row r="1355" spans="2:7">
      <c r="B1355" s="262"/>
      <c r="C1355" s="262"/>
      <c r="D1355" s="262"/>
      <c r="E1355" s="262"/>
      <c r="F1355" s="262"/>
      <c r="G1355" s="262"/>
    </row>
    <row r="1356" spans="2:7">
      <c r="B1356" s="262"/>
      <c r="C1356" s="262"/>
      <c r="D1356" s="262"/>
      <c r="E1356" s="262"/>
      <c r="F1356" s="262"/>
      <c r="G1356" s="262"/>
    </row>
    <row r="1357" spans="2:7">
      <c r="B1357" s="262"/>
      <c r="C1357" s="262"/>
      <c r="D1357" s="262"/>
      <c r="E1357" s="262"/>
      <c r="F1357" s="262"/>
      <c r="G1357" s="262"/>
    </row>
    <row r="1358" spans="2:7">
      <c r="B1358" s="262"/>
      <c r="C1358" s="262"/>
      <c r="D1358" s="262"/>
      <c r="E1358" s="262"/>
      <c r="F1358" s="262"/>
      <c r="G1358" s="262"/>
    </row>
    <row r="1359" spans="2:7">
      <c r="B1359" s="262"/>
      <c r="C1359" s="262"/>
      <c r="D1359" s="262"/>
      <c r="E1359" s="262"/>
      <c r="F1359" s="262"/>
      <c r="G1359" s="262"/>
    </row>
    <row r="1360" spans="2:7">
      <c r="B1360" s="262"/>
      <c r="C1360" s="262"/>
      <c r="D1360" s="262"/>
      <c r="E1360" s="262"/>
      <c r="F1360" s="262"/>
      <c r="G1360" s="262"/>
    </row>
    <row r="1361" spans="2:7">
      <c r="B1361" s="262"/>
      <c r="C1361" s="262"/>
      <c r="D1361" s="262"/>
      <c r="E1361" s="262"/>
      <c r="F1361" s="262"/>
      <c r="G1361" s="262"/>
    </row>
    <row r="1362" spans="2:7">
      <c r="B1362" s="262"/>
      <c r="C1362" s="262"/>
      <c r="D1362" s="262"/>
      <c r="E1362" s="262"/>
      <c r="F1362" s="262"/>
      <c r="G1362" s="262"/>
    </row>
    <row r="1363" spans="2:7">
      <c r="B1363" s="262"/>
      <c r="C1363" s="262"/>
      <c r="D1363" s="262"/>
      <c r="E1363" s="262"/>
      <c r="F1363" s="262"/>
      <c r="G1363" s="262"/>
    </row>
    <row r="1364" spans="2:7">
      <c r="B1364" s="262"/>
      <c r="C1364" s="262"/>
      <c r="D1364" s="262"/>
      <c r="E1364" s="262"/>
      <c r="F1364" s="262"/>
      <c r="G1364" s="262"/>
    </row>
    <row r="1365" spans="2:7">
      <c r="B1365" s="262"/>
      <c r="C1365" s="262"/>
      <c r="D1365" s="262"/>
      <c r="E1365" s="262"/>
      <c r="F1365" s="262"/>
      <c r="G1365" s="262"/>
    </row>
    <row r="1366" spans="2:7">
      <c r="B1366" s="262"/>
      <c r="C1366" s="262"/>
      <c r="D1366" s="262"/>
      <c r="E1366" s="262"/>
      <c r="F1366" s="262"/>
      <c r="G1366" s="262"/>
    </row>
    <row r="1367" spans="2:7">
      <c r="B1367" s="262"/>
      <c r="C1367" s="262"/>
      <c r="D1367" s="262"/>
      <c r="E1367" s="262"/>
      <c r="F1367" s="262"/>
      <c r="G1367" s="262"/>
    </row>
    <row r="1368" spans="2:7">
      <c r="B1368" s="262"/>
      <c r="C1368" s="262"/>
      <c r="D1368" s="262"/>
      <c r="E1368" s="262"/>
      <c r="F1368" s="262"/>
      <c r="G1368" s="262"/>
    </row>
    <row r="1369" spans="2:7">
      <c r="B1369" s="262"/>
      <c r="C1369" s="262"/>
      <c r="D1369" s="262"/>
      <c r="E1369" s="262"/>
      <c r="F1369" s="262"/>
      <c r="G1369" s="262"/>
    </row>
  </sheetData>
  <mergeCells count="23">
    <mergeCell ref="H6:H9"/>
    <mergeCell ref="H37:H40"/>
    <mergeCell ref="A33:C33"/>
    <mergeCell ref="A34:B34"/>
    <mergeCell ref="D6:D9"/>
    <mergeCell ref="A35:B35"/>
    <mergeCell ref="A37:A40"/>
    <mergeCell ref="B37:B40"/>
    <mergeCell ref="C37:C40"/>
    <mergeCell ref="F37:F40"/>
    <mergeCell ref="D37:D40"/>
    <mergeCell ref="G37:G40"/>
    <mergeCell ref="E37:E40"/>
    <mergeCell ref="E3:F3"/>
    <mergeCell ref="F6:F9"/>
    <mergeCell ref="G6:G9"/>
    <mergeCell ref="E6:E9"/>
    <mergeCell ref="A2:C2"/>
    <mergeCell ref="A3:B3"/>
    <mergeCell ref="A6:A9"/>
    <mergeCell ref="B6:B9"/>
    <mergeCell ref="C6:C9"/>
    <mergeCell ref="A4:B4"/>
  </mergeCells>
  <phoneticPr fontId="0" type="noConversion"/>
  <printOptions horizontalCentered="1"/>
  <pageMargins left="0.39370078740157483" right="0.39370078740157483" top="0.39370078740157483" bottom="0.39370078740157483" header="0.31496062992125984" footer="0.31496062992125984"/>
  <pageSetup scale="62" pageOrder="overThenDown" orientation="portrait" horizontalDpi="1200" verticalDpi="1200" r:id="rId1"/>
  <headerFooter alignWithMargins="0">
    <oddFooter>&amp;L&amp;"MetaNormalLF-Roman,Standard"&amp;9Statistisches Bundesamt, Fachserie 14, Reihe 2, 1.-3. Vj 2013</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M562"/>
  <sheetViews>
    <sheetView showGridLines="0" zoomScaleNormal="100" zoomScaleSheetLayoutView="100" workbookViewId="0">
      <pane ySplit="9" topLeftCell="A10" activePane="bottomLeft" state="frozen"/>
      <selection activeCell="B5" sqref="B5"/>
      <selection pane="bottomLeft"/>
    </sheetView>
  </sheetViews>
  <sheetFormatPr baseColWidth="10" defaultColWidth="9.140625" defaultRowHeight="20.25"/>
  <cols>
    <col min="1" max="1" width="5.7109375" style="297" customWidth="1"/>
    <col min="2" max="2" width="55.7109375" style="74" customWidth="1"/>
    <col min="3" max="3" width="15.7109375" style="74" customWidth="1"/>
    <col min="4" max="4" width="13.7109375" style="74" customWidth="1"/>
    <col min="5" max="5" width="1.7109375" style="74" customWidth="1"/>
    <col min="6" max="8" width="15.7109375" style="74" customWidth="1"/>
    <col min="9" max="19" width="28.7109375" style="280" customWidth="1"/>
    <col min="20" max="39" width="28.7109375" style="74" customWidth="1"/>
    <col min="40" max="16384" width="9.140625" style="74"/>
  </cols>
  <sheetData>
    <row r="1" spans="1:39" s="41" customFormat="1" ht="15.75" customHeight="1">
      <c r="A1" s="39" t="s">
        <v>364</v>
      </c>
      <c r="B1" s="39"/>
      <c r="C1" s="47"/>
      <c r="D1" s="47"/>
      <c r="E1" s="47"/>
      <c r="F1" s="47"/>
      <c r="I1" s="280"/>
      <c r="J1" s="280"/>
      <c r="K1" s="280"/>
      <c r="L1" s="280"/>
      <c r="M1" s="280"/>
      <c r="N1" s="280"/>
      <c r="O1" s="280"/>
      <c r="P1" s="280"/>
      <c r="Q1" s="280"/>
      <c r="R1" s="280"/>
      <c r="S1" s="280"/>
      <c r="T1" s="74"/>
      <c r="U1" s="74"/>
      <c r="V1" s="74"/>
      <c r="W1" s="74"/>
      <c r="X1" s="74"/>
      <c r="Y1" s="74"/>
      <c r="Z1" s="74"/>
      <c r="AA1" s="74"/>
      <c r="AB1" s="74"/>
      <c r="AC1" s="74"/>
      <c r="AD1" s="74"/>
      <c r="AE1" s="74"/>
      <c r="AF1" s="74"/>
      <c r="AG1" s="74"/>
      <c r="AH1" s="74"/>
      <c r="AI1" s="74"/>
      <c r="AJ1" s="74"/>
      <c r="AK1" s="74"/>
      <c r="AL1" s="74"/>
      <c r="AM1" s="74"/>
    </row>
    <row r="2" spans="1:39" s="41" customFormat="1" ht="18" customHeight="1">
      <c r="A2" s="387" t="s">
        <v>574</v>
      </c>
      <c r="B2" s="316"/>
      <c r="C2" s="316"/>
      <c r="D2" s="281"/>
      <c r="E2" s="281"/>
      <c r="F2" s="47"/>
      <c r="G2" s="47"/>
      <c r="H2" s="47"/>
      <c r="I2" s="280"/>
      <c r="J2" s="280"/>
      <c r="K2" s="280"/>
      <c r="L2" s="280"/>
      <c r="M2" s="280"/>
      <c r="N2" s="280"/>
      <c r="O2" s="280"/>
      <c r="P2" s="280"/>
      <c r="Q2" s="280"/>
      <c r="R2" s="280"/>
      <c r="S2" s="280"/>
      <c r="T2" s="74"/>
      <c r="U2" s="74"/>
      <c r="V2" s="74"/>
      <c r="W2" s="74"/>
      <c r="X2" s="74"/>
      <c r="Y2" s="74"/>
      <c r="Z2" s="74"/>
      <c r="AA2" s="74"/>
      <c r="AB2" s="74"/>
      <c r="AC2" s="74"/>
      <c r="AD2" s="74"/>
      <c r="AE2" s="74"/>
      <c r="AF2" s="74"/>
      <c r="AG2" s="74"/>
      <c r="AH2" s="74"/>
      <c r="AI2" s="74"/>
      <c r="AJ2" s="74"/>
      <c r="AK2" s="74"/>
      <c r="AL2" s="74"/>
      <c r="AM2" s="74"/>
    </row>
    <row r="3" spans="1:39" s="283" customFormat="1" ht="15.75" customHeight="1">
      <c r="A3" s="387" t="s">
        <v>204</v>
      </c>
      <c r="B3" s="387"/>
      <c r="C3" s="35"/>
      <c r="D3" s="1023"/>
      <c r="E3" s="1023"/>
      <c r="F3" s="35"/>
      <c r="G3" s="35"/>
      <c r="H3" s="35"/>
      <c r="I3" s="282"/>
      <c r="J3" s="282"/>
      <c r="K3" s="282"/>
      <c r="L3" s="282"/>
      <c r="M3" s="282"/>
      <c r="N3" s="282"/>
      <c r="O3" s="282"/>
      <c r="P3" s="282"/>
      <c r="Q3" s="282"/>
      <c r="R3" s="282"/>
      <c r="S3" s="282"/>
    </row>
    <row r="4" spans="1:39" ht="15.75" customHeight="1">
      <c r="A4" s="998" t="s">
        <v>305</v>
      </c>
      <c r="B4" s="998"/>
      <c r="D4" s="284"/>
      <c r="E4" s="284"/>
      <c r="I4" s="280" t="s">
        <v>481</v>
      </c>
    </row>
    <row r="5" spans="1:39" ht="15.75" customHeight="1">
      <c r="A5" s="285"/>
      <c r="B5" s="286"/>
      <c r="C5" s="286"/>
      <c r="D5" s="286"/>
      <c r="E5" s="286"/>
      <c r="F5" s="286"/>
      <c r="G5" s="286"/>
      <c r="H5" s="286"/>
    </row>
    <row r="6" spans="1:39" ht="15.75" customHeight="1">
      <c r="A6" s="1024" t="s">
        <v>306</v>
      </c>
      <c r="B6" s="1022" t="s">
        <v>482</v>
      </c>
      <c r="C6" s="1022" t="s">
        <v>308</v>
      </c>
      <c r="D6" s="1022" t="s">
        <v>471</v>
      </c>
      <c r="E6" s="1022"/>
      <c r="F6" s="1022" t="s">
        <v>310</v>
      </c>
      <c r="G6" s="1022" t="s">
        <v>478</v>
      </c>
      <c r="H6" s="995" t="s">
        <v>110</v>
      </c>
    </row>
    <row r="7" spans="1:39" ht="15.75" customHeight="1">
      <c r="A7" s="1024"/>
      <c r="B7" s="1022"/>
      <c r="C7" s="1022"/>
      <c r="D7" s="1022"/>
      <c r="E7" s="1022"/>
      <c r="F7" s="1022"/>
      <c r="G7" s="1022"/>
      <c r="H7" s="996"/>
    </row>
    <row r="8" spans="1:39" ht="15.75" customHeight="1">
      <c r="A8" s="1024"/>
      <c r="B8" s="1022"/>
      <c r="C8" s="1022"/>
      <c r="D8" s="1022"/>
      <c r="E8" s="1022"/>
      <c r="F8" s="1022"/>
      <c r="G8" s="1022"/>
      <c r="H8" s="996"/>
    </row>
    <row r="9" spans="1:39" ht="15.75" customHeight="1">
      <c r="A9" s="1024"/>
      <c r="B9" s="1022"/>
      <c r="C9" s="1022"/>
      <c r="D9" s="1022"/>
      <c r="E9" s="1022"/>
      <c r="F9" s="1022"/>
      <c r="G9" s="1022"/>
      <c r="H9" s="997"/>
    </row>
    <row r="10" spans="1:39" ht="13.5" customHeight="1">
      <c r="A10" s="29"/>
      <c r="B10" s="252"/>
      <c r="C10" s="252"/>
      <c r="D10" s="252"/>
      <c r="E10" s="252"/>
      <c r="F10" s="252"/>
      <c r="G10" s="252"/>
      <c r="H10" s="252"/>
    </row>
    <row r="11" spans="1:39" ht="13.5" customHeight="1">
      <c r="A11" s="29"/>
      <c r="B11" s="252" t="s">
        <v>483</v>
      </c>
      <c r="C11" s="287"/>
      <c r="D11" s="287"/>
      <c r="E11" s="287"/>
      <c r="F11" s="287"/>
      <c r="G11" s="287"/>
      <c r="H11" s="287"/>
    </row>
    <row r="12" spans="1:39" ht="13.5" customHeight="1">
      <c r="A12" s="29"/>
      <c r="B12" s="252"/>
      <c r="C12" s="287"/>
      <c r="D12" s="287"/>
      <c r="E12" s="287"/>
      <c r="F12" s="287"/>
      <c r="G12" s="287"/>
      <c r="H12" s="287"/>
    </row>
    <row r="13" spans="1:39" ht="13.5" customHeight="1">
      <c r="A13" s="29">
        <v>1</v>
      </c>
      <c r="B13" s="252" t="s">
        <v>484</v>
      </c>
      <c r="C13" s="371">
        <f>'[1]Druckvorlage Berichtsjahr'!C11</f>
        <v>156576.5</v>
      </c>
      <c r="D13" s="371">
        <f>'[1]Druckvorlage Berichtsjahr'!C11</f>
        <v>156576.5</v>
      </c>
      <c r="E13" s="926"/>
      <c r="F13" s="371">
        <v>0</v>
      </c>
      <c r="G13" s="371">
        <v>0</v>
      </c>
      <c r="H13" s="371">
        <v>0</v>
      </c>
      <c r="I13" s="288"/>
      <c r="J13" s="288"/>
      <c r="K13" s="288"/>
      <c r="L13" s="288"/>
      <c r="M13" s="288"/>
      <c r="N13" s="288"/>
      <c r="O13" s="288"/>
      <c r="P13" s="288"/>
      <c r="Q13" s="288"/>
      <c r="R13" s="288"/>
      <c r="S13" s="288"/>
    </row>
    <row r="14" spans="1:39" ht="13.5" customHeight="1">
      <c r="A14" s="29">
        <v>2</v>
      </c>
      <c r="B14" s="289" t="s">
        <v>485</v>
      </c>
      <c r="C14" s="371">
        <f>'[1]Druckvorlage Berichtsjahr'!C12+'[1]Druckvorlage Berichtsjahr'!C13+'[1]Druckvorlage Berichtsjahr'!C14+'[1]Druckvorlage Berichtsjahr'!C15</f>
        <v>74572.900000000009</v>
      </c>
      <c r="D14" s="371">
        <f>'[1]Druckvorlage Berichtsjahr'!C12+'[1]Druckvorlage Berichtsjahr'!C13+'[1]Druckvorlage Berichtsjahr'!C14+'[1]Druckvorlage Berichtsjahr'!C15</f>
        <v>74572.900000000009</v>
      </c>
      <c r="E14" s="926"/>
      <c r="F14" s="371">
        <v>0</v>
      </c>
      <c r="G14" s="371">
        <v>0</v>
      </c>
      <c r="H14" s="371">
        <v>0</v>
      </c>
      <c r="I14" s="290"/>
      <c r="J14" s="288"/>
      <c r="K14" s="288"/>
      <c r="L14" s="288"/>
      <c r="M14" s="288"/>
      <c r="N14" s="288"/>
      <c r="O14" s="288"/>
      <c r="P14" s="288"/>
      <c r="Q14" s="288"/>
      <c r="R14" s="288"/>
      <c r="S14" s="288"/>
    </row>
    <row r="15" spans="1:39" ht="13.5" customHeight="1">
      <c r="A15" s="29">
        <v>3</v>
      </c>
      <c r="B15" s="289" t="s">
        <v>486</v>
      </c>
      <c r="C15" s="371">
        <f>'[1]Druckvorlage Berichtsjahr'!C16+'[1]Druckvorlage Berichtsjahr'!C17</f>
        <v>78108.5</v>
      </c>
      <c r="D15" s="371">
        <f>'[1]Druckvorlage Berichtsjahr'!C16+'[1]Druckvorlage Berichtsjahr'!C17</f>
        <v>78108.5</v>
      </c>
      <c r="E15" s="223">
        <v>3</v>
      </c>
      <c r="F15" s="371">
        <v>0</v>
      </c>
      <c r="G15" s="371">
        <v>0</v>
      </c>
      <c r="H15" s="371">
        <v>0</v>
      </c>
      <c r="I15" s="290"/>
      <c r="J15" s="288"/>
      <c r="K15" s="288"/>
      <c r="L15" s="288"/>
      <c r="M15" s="288"/>
      <c r="N15" s="288"/>
      <c r="O15" s="288"/>
      <c r="P15" s="288"/>
      <c r="Q15" s="288"/>
      <c r="R15" s="288"/>
      <c r="S15" s="288"/>
    </row>
    <row r="16" spans="1:39" ht="13.5" customHeight="1">
      <c r="A16" s="29">
        <v>4</v>
      </c>
      <c r="B16" s="289" t="s">
        <v>487</v>
      </c>
      <c r="C16" s="371">
        <f>'[1]Druckvorlage Berichtsjahr'!C18</f>
        <v>857.6</v>
      </c>
      <c r="D16" s="371">
        <f>'[1]Druckvorlage Berichtsjahr'!C18</f>
        <v>857.6</v>
      </c>
      <c r="E16" s="926"/>
      <c r="F16" s="371">
        <v>0</v>
      </c>
      <c r="G16" s="371">
        <v>0</v>
      </c>
      <c r="H16" s="371">
        <v>0</v>
      </c>
      <c r="I16" s="290"/>
      <c r="J16" s="288"/>
      <c r="K16" s="288"/>
      <c r="L16" s="288"/>
      <c r="M16" s="288"/>
      <c r="N16" s="288"/>
      <c r="O16" s="288"/>
      <c r="P16" s="288"/>
      <c r="Q16" s="288"/>
      <c r="R16" s="288"/>
      <c r="S16" s="288"/>
    </row>
    <row r="17" spans="1:19" ht="13.5" customHeight="1">
      <c r="A17" s="29">
        <v>5</v>
      </c>
      <c r="B17" s="289" t="s">
        <v>488</v>
      </c>
      <c r="C17" s="371">
        <f>'[1]Druckvorlage Berichtsjahr'!C19</f>
        <v>3037.5</v>
      </c>
      <c r="D17" s="371">
        <f>'[1]Druckvorlage Berichtsjahr'!C19</f>
        <v>3037.5</v>
      </c>
      <c r="E17" s="926"/>
      <c r="F17" s="371">
        <v>0</v>
      </c>
      <c r="G17" s="371">
        <v>0</v>
      </c>
      <c r="H17" s="371">
        <v>0</v>
      </c>
      <c r="I17" s="290"/>
      <c r="J17" s="288"/>
      <c r="K17" s="288"/>
      <c r="L17" s="288"/>
      <c r="M17" s="288"/>
      <c r="N17" s="288"/>
      <c r="O17" s="288"/>
      <c r="P17" s="288"/>
      <c r="Q17" s="288"/>
      <c r="R17" s="288"/>
      <c r="S17" s="288"/>
    </row>
    <row r="18" spans="1:19" ht="13.5" customHeight="1">
      <c r="A18" s="29"/>
      <c r="B18" s="252"/>
      <c r="C18" s="371"/>
      <c r="D18" s="371"/>
      <c r="E18" s="291"/>
      <c r="F18" s="371"/>
      <c r="G18" s="371"/>
      <c r="H18" s="371"/>
      <c r="I18" s="290"/>
      <c r="J18" s="288"/>
      <c r="K18" s="288"/>
      <c r="L18" s="288"/>
      <c r="M18" s="288"/>
      <c r="N18" s="288"/>
      <c r="O18" s="288"/>
      <c r="P18" s="288"/>
      <c r="Q18" s="288"/>
      <c r="R18" s="288"/>
      <c r="S18" s="288"/>
    </row>
    <row r="19" spans="1:19" ht="13.5" customHeight="1">
      <c r="A19" s="29">
        <v>6</v>
      </c>
      <c r="B19" s="252" t="s">
        <v>489</v>
      </c>
      <c r="C19" s="371">
        <f>SUM(C20:C29)</f>
        <v>70337.8</v>
      </c>
      <c r="D19" s="371">
        <f>SUM(C20:C29)</f>
        <v>70337.8</v>
      </c>
      <c r="E19" s="931"/>
      <c r="F19" s="371">
        <v>0</v>
      </c>
      <c r="G19" s="371">
        <v>0</v>
      </c>
      <c r="H19" s="371">
        <v>0</v>
      </c>
      <c r="I19" s="290"/>
      <c r="J19" s="288"/>
      <c r="K19" s="288"/>
      <c r="L19" s="288"/>
      <c r="M19" s="288"/>
      <c r="N19" s="288"/>
      <c r="O19" s="288"/>
      <c r="P19" s="288"/>
      <c r="Q19" s="288"/>
      <c r="R19" s="288"/>
      <c r="S19" s="288"/>
    </row>
    <row r="20" spans="1:19" ht="13.5" customHeight="1">
      <c r="A20" s="29">
        <v>7</v>
      </c>
      <c r="B20" s="289" t="s">
        <v>490</v>
      </c>
      <c r="C20" s="371">
        <f>'[1]Druckvorlage Berichtsjahr'!C31</f>
        <v>9734.7999999999993</v>
      </c>
      <c r="D20" s="371">
        <f>'[1]Druckvorlage Berichtsjahr'!C31</f>
        <v>9734.7999999999993</v>
      </c>
      <c r="E20" s="926"/>
      <c r="F20" s="371">
        <v>0</v>
      </c>
      <c r="G20" s="371">
        <v>0</v>
      </c>
      <c r="H20" s="371">
        <v>0</v>
      </c>
      <c r="I20" s="290"/>
      <c r="J20" s="288"/>
      <c r="K20" s="288"/>
      <c r="L20" s="288"/>
      <c r="M20" s="288"/>
      <c r="N20" s="288"/>
      <c r="O20" s="288"/>
      <c r="P20" s="288"/>
      <c r="Q20" s="288"/>
      <c r="R20" s="288"/>
      <c r="S20" s="288"/>
    </row>
    <row r="21" spans="1:19" ht="13.5" customHeight="1">
      <c r="A21" s="29">
        <v>8</v>
      </c>
      <c r="B21" s="289" t="s">
        <v>498</v>
      </c>
      <c r="C21" s="371">
        <f>'[1]Druckvorlage Berichtsjahr'!C27</f>
        <v>9504</v>
      </c>
      <c r="D21" s="371">
        <f>'[1]Druckvorlage Berichtsjahr'!C27</f>
        <v>9504</v>
      </c>
      <c r="E21" s="926"/>
      <c r="F21" s="371">
        <v>0</v>
      </c>
      <c r="G21" s="371">
        <v>0</v>
      </c>
      <c r="H21" s="371">
        <v>0</v>
      </c>
      <c r="I21" s="290"/>
      <c r="J21" s="288"/>
      <c r="K21" s="288"/>
      <c r="L21" s="288"/>
      <c r="M21" s="288"/>
      <c r="N21" s="288"/>
      <c r="O21" s="288"/>
      <c r="P21" s="288"/>
      <c r="Q21" s="288"/>
      <c r="R21" s="288"/>
      <c r="S21" s="288"/>
    </row>
    <row r="22" spans="1:19" ht="13.5" customHeight="1">
      <c r="A22" s="29">
        <v>9</v>
      </c>
      <c r="B22" s="289" t="s">
        <v>499</v>
      </c>
      <c r="C22" s="371">
        <f>'[1]Druckvorlage Berichtsjahr'!C30</f>
        <v>739.5</v>
      </c>
      <c r="D22" s="371">
        <f>'[1]Druckvorlage Berichtsjahr'!C30</f>
        <v>739.5</v>
      </c>
      <c r="E22" s="926"/>
      <c r="F22" s="371">
        <v>0</v>
      </c>
      <c r="G22" s="371">
        <v>0</v>
      </c>
      <c r="H22" s="371">
        <v>0</v>
      </c>
      <c r="I22" s="290"/>
      <c r="J22" s="288"/>
      <c r="K22" s="288"/>
      <c r="L22" s="288"/>
      <c r="M22" s="288"/>
      <c r="N22" s="288"/>
      <c r="O22" s="288"/>
      <c r="P22" s="288"/>
      <c r="Q22" s="288"/>
      <c r="R22" s="288"/>
      <c r="S22" s="288"/>
    </row>
    <row r="23" spans="1:19" ht="13.5" customHeight="1">
      <c r="A23" s="29">
        <v>10</v>
      </c>
      <c r="B23" s="292" t="s">
        <v>500</v>
      </c>
      <c r="C23" s="371">
        <f>'[1]Druckvorlage Berichtsjahr'!C28</f>
        <v>1559.4</v>
      </c>
      <c r="D23" s="371">
        <f>'[1]Druckvorlage Berichtsjahr'!C28</f>
        <v>1559.4</v>
      </c>
      <c r="E23" s="926"/>
      <c r="F23" s="371">
        <v>0</v>
      </c>
      <c r="G23" s="371">
        <v>0</v>
      </c>
      <c r="H23" s="371">
        <v>0</v>
      </c>
      <c r="I23" s="290"/>
      <c r="J23" s="288"/>
      <c r="K23" s="288"/>
      <c r="L23" s="288"/>
      <c r="M23" s="288"/>
      <c r="N23" s="288"/>
      <c r="O23" s="288"/>
      <c r="P23" s="288"/>
      <c r="Q23" s="288"/>
      <c r="R23" s="288"/>
      <c r="S23" s="288"/>
    </row>
    <row r="24" spans="1:19" ht="13.5" customHeight="1">
      <c r="A24" s="29">
        <v>11</v>
      </c>
      <c r="B24" s="289" t="s">
        <v>501</v>
      </c>
      <c r="C24" s="371">
        <f>'[1]Druckvorlage Berichtsjahr'!C29</f>
        <v>342.5</v>
      </c>
      <c r="D24" s="371">
        <f>'[1]Druckvorlage Berichtsjahr'!C29</f>
        <v>342.5</v>
      </c>
      <c r="E24" s="926"/>
      <c r="F24" s="371">
        <v>0</v>
      </c>
      <c r="G24" s="371">
        <v>0</v>
      </c>
      <c r="H24" s="371">
        <v>0</v>
      </c>
      <c r="I24" s="290"/>
      <c r="J24" s="288"/>
      <c r="K24" s="288"/>
      <c r="L24" s="288"/>
      <c r="M24" s="288"/>
      <c r="N24" s="288"/>
      <c r="O24" s="288"/>
      <c r="P24" s="288"/>
      <c r="Q24" s="288"/>
      <c r="R24" s="288"/>
      <c r="S24" s="288"/>
    </row>
    <row r="25" spans="1:19" ht="13.5" customHeight="1">
      <c r="A25" s="29">
        <v>12</v>
      </c>
      <c r="B25" s="289" t="s">
        <v>502</v>
      </c>
      <c r="C25" s="371">
        <f>'[1]Druckvorlage Berichtsjahr'!C26</f>
        <v>24245.3</v>
      </c>
      <c r="D25" s="371">
        <f>'[1]Druckvorlage Berichtsjahr'!C26</f>
        <v>24245.3</v>
      </c>
      <c r="E25" s="926"/>
      <c r="F25" s="371">
        <v>0</v>
      </c>
      <c r="G25" s="371">
        <v>0</v>
      </c>
      <c r="H25" s="371">
        <v>0</v>
      </c>
      <c r="I25" s="290"/>
      <c r="J25" s="288"/>
      <c r="K25" s="288"/>
      <c r="L25" s="288"/>
      <c r="M25" s="288"/>
      <c r="N25" s="288"/>
      <c r="O25" s="288"/>
      <c r="P25" s="288"/>
      <c r="Q25" s="288"/>
      <c r="R25" s="288"/>
      <c r="S25" s="288"/>
    </row>
    <row r="26" spans="1:19" ht="13.5" customHeight="1">
      <c r="A26" s="29">
        <v>13</v>
      </c>
      <c r="B26" s="289" t="s">
        <v>503</v>
      </c>
      <c r="C26" s="371">
        <f>'[1]Druckvorlage Berichtsjahr'!C33</f>
        <v>6641.4</v>
      </c>
      <c r="D26" s="371">
        <f>'[1]Druckvorlage Berichtsjahr'!C33</f>
        <v>6641.4</v>
      </c>
      <c r="E26" s="926"/>
      <c r="F26" s="371">
        <v>0</v>
      </c>
      <c r="G26" s="371">
        <v>0</v>
      </c>
      <c r="H26" s="371">
        <v>0</v>
      </c>
      <c r="I26" s="290"/>
      <c r="J26" s="288"/>
      <c r="K26" s="288"/>
      <c r="L26" s="288"/>
      <c r="M26" s="288"/>
      <c r="N26" s="288"/>
      <c r="O26" s="288"/>
      <c r="P26" s="288"/>
      <c r="Q26" s="288"/>
      <c r="R26" s="288"/>
      <c r="S26" s="288"/>
    </row>
    <row r="27" spans="1:19" ht="13.5" customHeight="1">
      <c r="A27" s="29">
        <v>14</v>
      </c>
      <c r="B27" s="289" t="s">
        <v>504</v>
      </c>
      <c r="C27" s="371">
        <f>'[1]Druckvorlage Berichtsjahr'!C34</f>
        <v>679.7</v>
      </c>
      <c r="D27" s="371">
        <f>'[1]Druckvorlage Berichtsjahr'!C34</f>
        <v>679.7</v>
      </c>
      <c r="E27" s="926"/>
      <c r="F27" s="371">
        <v>0</v>
      </c>
      <c r="G27" s="371">
        <v>0</v>
      </c>
      <c r="H27" s="371">
        <v>0</v>
      </c>
      <c r="I27" s="290"/>
      <c r="J27" s="288"/>
      <c r="K27" s="288"/>
      <c r="L27" s="288"/>
      <c r="M27" s="288"/>
      <c r="N27" s="288"/>
      <c r="O27" s="288"/>
      <c r="P27" s="288"/>
      <c r="Q27" s="288"/>
      <c r="R27" s="288"/>
      <c r="S27" s="288"/>
    </row>
    <row r="28" spans="1:19" ht="13.5" customHeight="1">
      <c r="A28" s="29">
        <v>15</v>
      </c>
      <c r="B28" s="289" t="s">
        <v>505</v>
      </c>
      <c r="C28" s="371">
        <f>'[1]Druckvorlage Berichtsjahr'!C35</f>
        <v>850.3</v>
      </c>
      <c r="D28" s="371">
        <f>'[1]Druckvorlage Berichtsjahr'!C35</f>
        <v>850.3</v>
      </c>
      <c r="E28" s="291"/>
      <c r="F28" s="371">
        <v>0</v>
      </c>
      <c r="G28" s="371">
        <v>0</v>
      </c>
      <c r="H28" s="371">
        <v>0</v>
      </c>
      <c r="I28" s="290"/>
      <c r="J28" s="288"/>
      <c r="K28" s="288"/>
      <c r="L28" s="288"/>
      <c r="M28" s="288"/>
      <c r="N28" s="288"/>
      <c r="O28" s="288"/>
      <c r="P28" s="288"/>
      <c r="Q28" s="288"/>
      <c r="R28" s="288"/>
      <c r="S28" s="288"/>
    </row>
    <row r="29" spans="1:19" ht="13.5" customHeight="1">
      <c r="A29" s="29">
        <v>16</v>
      </c>
      <c r="B29" s="289" t="s">
        <v>506</v>
      </c>
      <c r="C29" s="371">
        <f>'[1]Druckvorlage Berichtsjahr'!C32+'[1]Druckvorlage Berichtsjahr'!C36+'[1]Druckvorlage Berichtsjahr'!C37</f>
        <v>16040.9</v>
      </c>
      <c r="D29" s="371">
        <f>'[1]Druckvorlage Berichtsjahr'!C32+'[1]Druckvorlage Berichtsjahr'!C36+'[1]Druckvorlage Berichtsjahr'!C37</f>
        <v>16040.9</v>
      </c>
      <c r="E29" s="931"/>
      <c r="F29" s="371">
        <v>0</v>
      </c>
      <c r="G29" s="371">
        <v>0</v>
      </c>
      <c r="H29" s="371">
        <v>0</v>
      </c>
      <c r="I29" s="290"/>
      <c r="J29" s="288"/>
      <c r="K29" s="288"/>
      <c r="L29" s="288"/>
      <c r="M29" s="288"/>
      <c r="N29" s="288"/>
      <c r="O29" s="288"/>
      <c r="P29" s="288"/>
      <c r="Q29" s="288"/>
      <c r="R29" s="288"/>
      <c r="S29" s="288"/>
    </row>
    <row r="30" spans="1:19" ht="13.5" customHeight="1">
      <c r="A30" s="29"/>
      <c r="B30" s="252"/>
      <c r="C30" s="371"/>
      <c r="D30" s="371"/>
      <c r="E30" s="926"/>
      <c r="F30" s="371"/>
      <c r="G30" s="371"/>
      <c r="H30" s="371"/>
      <c r="I30" s="290"/>
      <c r="J30" s="288"/>
      <c r="K30" s="288"/>
      <c r="L30" s="288"/>
      <c r="M30" s="288"/>
      <c r="N30" s="288"/>
      <c r="O30" s="288"/>
      <c r="P30" s="288"/>
      <c r="Q30" s="288"/>
      <c r="R30" s="288"/>
      <c r="S30" s="288"/>
    </row>
    <row r="31" spans="1:19" ht="13.5" customHeight="1">
      <c r="A31" s="29">
        <v>17</v>
      </c>
      <c r="B31" s="252" t="s">
        <v>507</v>
      </c>
      <c r="C31" s="371">
        <f>'[1]Druckvorlage Berichtsjahr'!C21+'[1]Druckvorlage Berichtsjahr'!C22</f>
        <v>-21270.2</v>
      </c>
      <c r="D31" s="371">
        <f>'[1]Druckvorlage Berichtsjahr'!C21+'[1]Druckvorlage Berichtsjahr'!C22</f>
        <v>-21270.2</v>
      </c>
      <c r="E31" s="293"/>
      <c r="F31" s="371">
        <v>0</v>
      </c>
      <c r="G31" s="371">
        <v>0</v>
      </c>
      <c r="H31" s="371">
        <v>0</v>
      </c>
      <c r="I31" s="290"/>
      <c r="J31" s="288"/>
      <c r="K31" s="288"/>
      <c r="L31" s="288"/>
      <c r="M31" s="288"/>
      <c r="N31" s="288"/>
      <c r="O31" s="288"/>
      <c r="P31" s="288"/>
      <c r="Q31" s="288"/>
      <c r="R31" s="288"/>
      <c r="S31" s="288"/>
    </row>
    <row r="32" spans="1:19" ht="13.5" customHeight="1">
      <c r="A32" s="29"/>
      <c r="B32" s="252"/>
      <c r="C32" s="371"/>
      <c r="D32" s="371"/>
      <c r="E32" s="926"/>
      <c r="F32" s="371"/>
      <c r="G32" s="371"/>
      <c r="H32" s="371"/>
      <c r="I32" s="290"/>
      <c r="J32" s="288"/>
      <c r="K32" s="288"/>
      <c r="L32" s="288"/>
      <c r="M32" s="288"/>
      <c r="N32" s="288"/>
      <c r="O32" s="288"/>
      <c r="P32" s="288"/>
      <c r="Q32" s="288"/>
      <c r="R32" s="288"/>
      <c r="S32" s="288"/>
    </row>
    <row r="33" spans="1:19" ht="13.5" customHeight="1">
      <c r="A33" s="29">
        <v>18</v>
      </c>
      <c r="B33" s="294" t="s">
        <v>508</v>
      </c>
      <c r="C33" s="295">
        <f>SUM(C13+C19+C31)</f>
        <v>205644.09999999998</v>
      </c>
      <c r="D33" s="295">
        <f>SUM(D13+D19+D31)</f>
        <v>205644.09999999998</v>
      </c>
      <c r="E33" s="295"/>
      <c r="F33" s="295">
        <f>SUM(F13+F19+F31)</f>
        <v>0</v>
      </c>
      <c r="G33" s="295">
        <f>SUM(G13+G19+G31)</f>
        <v>0</v>
      </c>
      <c r="H33" s="295">
        <f>SUM(H13+H19+H31)</f>
        <v>0</v>
      </c>
      <c r="I33" s="290"/>
      <c r="J33" s="288"/>
      <c r="K33" s="288"/>
      <c r="L33" s="288"/>
      <c r="M33" s="288"/>
      <c r="N33" s="288"/>
      <c r="O33" s="288"/>
      <c r="P33" s="288"/>
      <c r="Q33" s="288"/>
      <c r="R33" s="288"/>
      <c r="S33" s="288"/>
    </row>
    <row r="34" spans="1:19" ht="13.5" customHeight="1">
      <c r="A34" s="29"/>
      <c r="B34" s="294"/>
      <c r="C34" s="295"/>
      <c r="D34" s="295"/>
      <c r="E34" s="295"/>
      <c r="F34" s="295"/>
      <c r="G34" s="295"/>
      <c r="H34" s="295"/>
      <c r="I34" s="290"/>
      <c r="J34" s="288"/>
      <c r="K34" s="288"/>
      <c r="L34" s="288"/>
      <c r="M34" s="288"/>
      <c r="N34" s="288"/>
      <c r="O34" s="288"/>
      <c r="P34" s="288"/>
      <c r="Q34" s="288"/>
      <c r="R34" s="288"/>
      <c r="S34" s="288"/>
    </row>
    <row r="35" spans="1:19" ht="13.5" customHeight="1">
      <c r="A35" s="29"/>
      <c r="B35" s="252"/>
      <c r="C35" s="371"/>
      <c r="D35" s="371"/>
      <c r="E35" s="926"/>
      <c r="F35" s="371"/>
      <c r="G35" s="371"/>
      <c r="H35" s="371"/>
      <c r="I35" s="290"/>
      <c r="J35" s="288"/>
      <c r="K35" s="288"/>
      <c r="L35" s="288"/>
      <c r="M35" s="288"/>
      <c r="N35" s="288"/>
      <c r="O35" s="288"/>
      <c r="P35" s="288"/>
      <c r="Q35" s="288"/>
      <c r="R35" s="288"/>
      <c r="S35" s="288"/>
    </row>
    <row r="36" spans="1:19" ht="13.5" customHeight="1">
      <c r="A36" s="29"/>
      <c r="B36" s="252" t="s">
        <v>509</v>
      </c>
      <c r="C36" s="371"/>
      <c r="D36" s="371"/>
      <c r="E36" s="926"/>
      <c r="F36" s="371"/>
      <c r="G36" s="371"/>
      <c r="H36" s="371"/>
      <c r="I36" s="290"/>
      <c r="J36" s="288"/>
      <c r="K36" s="288"/>
      <c r="L36" s="288"/>
      <c r="M36" s="288"/>
      <c r="N36" s="288"/>
      <c r="O36" s="288"/>
      <c r="P36" s="288"/>
      <c r="Q36" s="288"/>
      <c r="R36" s="288"/>
      <c r="S36" s="288"/>
    </row>
    <row r="37" spans="1:19" ht="13.5" customHeight="1">
      <c r="A37" s="29"/>
      <c r="B37" s="252"/>
      <c r="C37" s="371"/>
      <c r="D37" s="371"/>
      <c r="E37" s="926"/>
      <c r="F37" s="371"/>
      <c r="G37" s="371"/>
      <c r="H37" s="371"/>
      <c r="I37" s="290"/>
      <c r="J37" s="288"/>
      <c r="K37" s="288"/>
      <c r="L37" s="288"/>
      <c r="M37" s="288"/>
      <c r="N37" s="288"/>
      <c r="O37" s="288"/>
      <c r="P37" s="288"/>
      <c r="Q37" s="288"/>
      <c r="R37" s="288"/>
      <c r="S37" s="288"/>
    </row>
    <row r="38" spans="1:19" ht="13.5" customHeight="1">
      <c r="A38" s="29">
        <v>19</v>
      </c>
      <c r="B38" s="252" t="s">
        <v>510</v>
      </c>
      <c r="C38" s="371">
        <f>'[1]Druckvorlage Berichtsjahr'!V11</f>
        <v>149061.6</v>
      </c>
      <c r="D38" s="371">
        <v>0</v>
      </c>
      <c r="E38" s="926"/>
      <c r="F38" s="371">
        <v>0</v>
      </c>
      <c r="G38" s="371">
        <f>'[1]Druckvorlage Berichtsjahr'!V11</f>
        <v>149061.6</v>
      </c>
      <c r="H38" s="371">
        <v>0</v>
      </c>
      <c r="I38" s="296"/>
      <c r="J38" s="296"/>
      <c r="K38" s="288"/>
      <c r="L38" s="288"/>
      <c r="M38" s="288"/>
      <c r="N38" s="288"/>
      <c r="O38" s="288"/>
      <c r="P38" s="288"/>
      <c r="Q38" s="288"/>
      <c r="R38" s="288"/>
      <c r="S38" s="288"/>
    </row>
    <row r="39" spans="1:19" ht="13.5" customHeight="1">
      <c r="A39" s="29">
        <v>20</v>
      </c>
      <c r="B39" s="289" t="s">
        <v>485</v>
      </c>
      <c r="C39" s="371">
        <f>'[1]Druckvorlage Berichtsjahr'!V12+'[1]Druckvorlage Berichtsjahr'!V13+'[1]Druckvorlage Berichtsjahr'!V14+'[1]Druckvorlage Berichtsjahr'!V15</f>
        <v>77310.600000000006</v>
      </c>
      <c r="D39" s="371">
        <v>0</v>
      </c>
      <c r="E39" s="291"/>
      <c r="F39" s="371">
        <v>0</v>
      </c>
      <c r="G39" s="371">
        <f>'[1]Druckvorlage Berichtsjahr'!V12+'[1]Druckvorlage Berichtsjahr'!V13+'[1]Druckvorlage Berichtsjahr'!V14+'[1]Druckvorlage Berichtsjahr'!V15</f>
        <v>77310.600000000006</v>
      </c>
      <c r="H39" s="371">
        <v>0</v>
      </c>
      <c r="I39" s="296"/>
      <c r="J39" s="296"/>
      <c r="K39" s="288"/>
      <c r="L39" s="288"/>
      <c r="M39" s="288"/>
      <c r="N39" s="288"/>
      <c r="O39" s="288"/>
      <c r="P39" s="288"/>
      <c r="Q39" s="288"/>
      <c r="R39" s="288"/>
      <c r="S39" s="288"/>
    </row>
    <row r="40" spans="1:19" ht="13.5" customHeight="1">
      <c r="A40" s="29">
        <v>21</v>
      </c>
      <c r="B40" s="289" t="s">
        <v>486</v>
      </c>
      <c r="C40" s="371">
        <f>'[1]Druckvorlage Berichtsjahr'!V16+'[1]Druckvorlage Berichtsjahr'!V17</f>
        <v>65771.7</v>
      </c>
      <c r="D40" s="371">
        <v>0</v>
      </c>
      <c r="E40" s="931"/>
      <c r="F40" s="371">
        <v>0</v>
      </c>
      <c r="G40" s="371">
        <f>'[1]Druckvorlage Berichtsjahr'!V16+'[1]Druckvorlage Berichtsjahr'!V17</f>
        <v>65771.7</v>
      </c>
      <c r="H40" s="371">
        <v>0</v>
      </c>
      <c r="I40" s="296"/>
      <c r="J40" s="296"/>
      <c r="K40" s="288"/>
      <c r="L40" s="288"/>
      <c r="M40" s="288"/>
      <c r="N40" s="288"/>
      <c r="O40" s="288"/>
      <c r="P40" s="288"/>
      <c r="Q40" s="288"/>
      <c r="R40" s="288"/>
      <c r="S40" s="288"/>
    </row>
    <row r="41" spans="1:19" ht="13.5" customHeight="1">
      <c r="A41" s="29">
        <v>22</v>
      </c>
      <c r="B41" s="289" t="s">
        <v>487</v>
      </c>
      <c r="C41" s="371">
        <f>'[1]Druckvorlage Berichtsjahr'!V18</f>
        <v>2941.7</v>
      </c>
      <c r="D41" s="371">
        <v>0</v>
      </c>
      <c r="E41" s="926"/>
      <c r="F41" s="371">
        <v>0</v>
      </c>
      <c r="G41" s="371">
        <f>'[1]Druckvorlage Berichtsjahr'!V18</f>
        <v>2941.7</v>
      </c>
      <c r="H41" s="371">
        <v>0</v>
      </c>
      <c r="I41" s="296"/>
      <c r="J41" s="296"/>
      <c r="K41" s="288"/>
      <c r="L41" s="288"/>
      <c r="M41" s="288"/>
      <c r="N41" s="288"/>
      <c r="O41" s="288"/>
      <c r="P41" s="288"/>
      <c r="Q41" s="288"/>
      <c r="R41" s="288"/>
      <c r="S41" s="288"/>
    </row>
    <row r="42" spans="1:19" ht="13.5" customHeight="1">
      <c r="A42" s="29">
        <v>23</v>
      </c>
      <c r="B42" s="289" t="s">
        <v>488</v>
      </c>
      <c r="C42" s="371">
        <f>'[1]Druckvorlage Berichtsjahr'!V19</f>
        <v>3037.6</v>
      </c>
      <c r="D42" s="371">
        <v>0</v>
      </c>
      <c r="E42" s="293"/>
      <c r="F42" s="371">
        <v>0</v>
      </c>
      <c r="G42" s="371">
        <f>'[1]Druckvorlage Berichtsjahr'!V19</f>
        <v>3037.6</v>
      </c>
      <c r="H42" s="371">
        <v>0</v>
      </c>
      <c r="I42" s="296"/>
      <c r="J42" s="296"/>
      <c r="K42" s="288"/>
      <c r="L42" s="288"/>
      <c r="M42" s="288"/>
      <c r="N42" s="288"/>
      <c r="O42" s="288"/>
      <c r="P42" s="288"/>
      <c r="Q42" s="288"/>
      <c r="R42" s="288"/>
      <c r="S42" s="288"/>
    </row>
    <row r="43" spans="1:19" ht="13.5" customHeight="1">
      <c r="A43" s="29"/>
      <c r="B43" s="252"/>
      <c r="C43" s="371"/>
      <c r="D43" s="371"/>
      <c r="E43" s="926"/>
      <c r="F43" s="371"/>
      <c r="G43" s="371"/>
      <c r="H43" s="371"/>
      <c r="I43" s="296"/>
      <c r="J43" s="296"/>
      <c r="K43" s="288"/>
      <c r="L43" s="288"/>
      <c r="M43" s="288"/>
      <c r="N43" s="288"/>
      <c r="O43" s="288"/>
      <c r="P43" s="288"/>
      <c r="Q43" s="288"/>
      <c r="R43" s="288"/>
      <c r="S43" s="288"/>
    </row>
    <row r="44" spans="1:19" ht="13.5" customHeight="1">
      <c r="A44" s="29">
        <v>24</v>
      </c>
      <c r="B44" s="252" t="s">
        <v>511</v>
      </c>
      <c r="C44" s="371">
        <f>'[1]Druckvorlage Berichtsjahr'!V38</f>
        <v>11805.4</v>
      </c>
      <c r="D44" s="371">
        <v>0</v>
      </c>
      <c r="E44" s="926"/>
      <c r="F44" s="371">
        <v>0</v>
      </c>
      <c r="G44" s="371">
        <f>'[1]Druckvorlage Berichtsjahr'!V38</f>
        <v>11805.4</v>
      </c>
      <c r="H44" s="371">
        <v>0</v>
      </c>
      <c r="I44" s="296"/>
      <c r="J44" s="296"/>
      <c r="K44" s="288"/>
      <c r="L44" s="288"/>
      <c r="M44" s="288"/>
      <c r="N44" s="288"/>
      <c r="O44" s="288"/>
      <c r="P44" s="288"/>
      <c r="Q44" s="288"/>
      <c r="R44" s="288"/>
      <c r="S44" s="288"/>
    </row>
    <row r="45" spans="1:19" ht="13.5" customHeight="1">
      <c r="A45" s="29">
        <v>25</v>
      </c>
      <c r="B45" s="289" t="s">
        <v>512</v>
      </c>
      <c r="C45" s="371">
        <f>'[1]Druckvorlage Berichtsjahr'!V39</f>
        <v>-0.9</v>
      </c>
      <c r="D45" s="371">
        <v>0</v>
      </c>
      <c r="E45" s="926"/>
      <c r="F45" s="371">
        <v>0</v>
      </c>
      <c r="G45" s="371">
        <f>'[1]Druckvorlage Berichtsjahr'!V39</f>
        <v>-0.9</v>
      </c>
      <c r="H45" s="371">
        <v>0</v>
      </c>
      <c r="I45" s="296"/>
      <c r="J45" s="296"/>
      <c r="K45" s="288"/>
      <c r="L45" s="288"/>
      <c r="M45" s="288"/>
      <c r="N45" s="288"/>
      <c r="O45" s="288"/>
      <c r="P45" s="288"/>
      <c r="Q45" s="288"/>
      <c r="R45" s="288"/>
      <c r="S45" s="288"/>
    </row>
    <row r="46" spans="1:19" ht="13.5" customHeight="1">
      <c r="A46" s="29">
        <v>26</v>
      </c>
      <c r="B46" s="289" t="s">
        <v>513</v>
      </c>
      <c r="C46" s="371">
        <f>'[1]Druckvorlage Berichtsjahr'!V40</f>
        <v>3404.9</v>
      </c>
      <c r="D46" s="371">
        <v>0</v>
      </c>
      <c r="E46" s="926"/>
      <c r="F46" s="371">
        <v>0</v>
      </c>
      <c r="G46" s="371">
        <f>'[1]Druckvorlage Berichtsjahr'!V40</f>
        <v>3404.9</v>
      </c>
      <c r="H46" s="371">
        <v>0</v>
      </c>
      <c r="I46" s="296"/>
      <c r="J46" s="296"/>
      <c r="K46" s="288"/>
      <c r="L46" s="288"/>
      <c r="M46" s="288"/>
      <c r="N46" s="288"/>
      <c r="O46" s="288"/>
      <c r="P46" s="288"/>
      <c r="Q46" s="288"/>
      <c r="R46" s="288"/>
      <c r="S46" s="288"/>
    </row>
    <row r="47" spans="1:19" ht="13.5" customHeight="1">
      <c r="A47" s="29">
        <v>27</v>
      </c>
      <c r="B47" s="289" t="s">
        <v>514</v>
      </c>
      <c r="C47" s="371">
        <f>'[1]Druckvorlage Berichtsjahr'!V41</f>
        <v>6266.8</v>
      </c>
      <c r="D47" s="371">
        <v>0</v>
      </c>
      <c r="E47" s="926"/>
      <c r="F47" s="371">
        <v>0</v>
      </c>
      <c r="G47" s="371">
        <f>'[1]Druckvorlage Berichtsjahr'!V41</f>
        <v>6266.8</v>
      </c>
      <c r="H47" s="371">
        <v>0</v>
      </c>
      <c r="I47" s="296"/>
      <c r="J47" s="296"/>
      <c r="K47" s="288"/>
      <c r="L47" s="288"/>
      <c r="M47" s="288"/>
      <c r="N47" s="288"/>
      <c r="O47" s="288"/>
      <c r="P47" s="288"/>
      <c r="Q47" s="288"/>
      <c r="R47" s="288"/>
      <c r="S47" s="288"/>
    </row>
    <row r="48" spans="1:19" ht="13.5" customHeight="1">
      <c r="A48" s="29">
        <v>28</v>
      </c>
      <c r="B48" s="289" t="s">
        <v>515</v>
      </c>
      <c r="C48" s="371">
        <f>'[1]Druckvorlage Berichtsjahr'!V43+'[1]Druckvorlage Berichtsjahr'!V44+'[1]Druckvorlage Berichtsjahr'!V45</f>
        <v>1303.8</v>
      </c>
      <c r="D48" s="371">
        <v>0</v>
      </c>
      <c r="E48" s="926"/>
      <c r="F48" s="371">
        <v>0</v>
      </c>
      <c r="G48" s="371">
        <f>'[1]Druckvorlage Berichtsjahr'!V43+'[1]Druckvorlage Berichtsjahr'!V44+'[1]Druckvorlage Berichtsjahr'!V45</f>
        <v>1303.8</v>
      </c>
      <c r="H48" s="371">
        <v>0</v>
      </c>
      <c r="I48" s="296"/>
      <c r="J48" s="296"/>
      <c r="K48" s="288"/>
      <c r="L48" s="288"/>
      <c r="M48" s="288"/>
      <c r="N48" s="288"/>
      <c r="O48" s="288"/>
      <c r="P48" s="288"/>
      <c r="Q48" s="288"/>
      <c r="R48" s="288"/>
      <c r="S48" s="288"/>
    </row>
    <row r="49" spans="1:19" ht="13.5" customHeight="1">
      <c r="A49" s="29">
        <v>29</v>
      </c>
      <c r="B49" s="289" t="s">
        <v>516</v>
      </c>
      <c r="C49" s="371">
        <f>'[1]Druckvorlage Berichtsjahr'!V46</f>
        <v>319.10000000000002</v>
      </c>
      <c r="D49" s="371">
        <v>0</v>
      </c>
      <c r="E49" s="291"/>
      <c r="F49" s="371">
        <v>0</v>
      </c>
      <c r="G49" s="371">
        <f>'[1]Druckvorlage Berichtsjahr'!V46</f>
        <v>319.10000000000002</v>
      </c>
      <c r="H49" s="371">
        <v>0</v>
      </c>
      <c r="I49" s="296"/>
      <c r="J49" s="296"/>
      <c r="K49" s="288"/>
      <c r="L49" s="288"/>
      <c r="M49" s="288"/>
      <c r="N49" s="288"/>
      <c r="O49" s="288"/>
      <c r="P49" s="288"/>
      <c r="Q49" s="288"/>
      <c r="R49" s="288"/>
      <c r="S49" s="288"/>
    </row>
    <row r="50" spans="1:19" ht="13.5" customHeight="1">
      <c r="A50" s="29">
        <v>30</v>
      </c>
      <c r="B50" s="289" t="s">
        <v>517</v>
      </c>
      <c r="C50" s="371">
        <f>'[1]Druckvorlage Berichtsjahr'!V47</f>
        <v>511.6</v>
      </c>
      <c r="D50" s="371">
        <v>0</v>
      </c>
      <c r="E50" s="931"/>
      <c r="F50" s="371">
        <v>0</v>
      </c>
      <c r="G50" s="371">
        <f>'[1]Druckvorlage Berichtsjahr'!V47</f>
        <v>511.6</v>
      </c>
      <c r="H50" s="371">
        <v>0</v>
      </c>
      <c r="I50" s="296"/>
      <c r="J50" s="296"/>
      <c r="K50" s="288"/>
      <c r="L50" s="288"/>
      <c r="M50" s="288"/>
      <c r="N50" s="288"/>
      <c r="O50" s="288"/>
      <c r="P50" s="288"/>
      <c r="Q50" s="288"/>
      <c r="R50" s="288"/>
      <c r="S50" s="288"/>
    </row>
    <row r="51" spans="1:19" ht="13.5" customHeight="1">
      <c r="A51" s="29">
        <v>31</v>
      </c>
      <c r="B51" s="289" t="s">
        <v>518</v>
      </c>
      <c r="C51" s="371">
        <f>'[1]Druckvorlage Berichtsjahr'!V48</f>
        <v>0.1</v>
      </c>
      <c r="D51" s="371">
        <v>0</v>
      </c>
      <c r="E51" s="926"/>
      <c r="F51" s="371">
        <v>0</v>
      </c>
      <c r="G51" s="371">
        <f>'[1]Druckvorlage Berichtsjahr'!V48</f>
        <v>0.1</v>
      </c>
      <c r="H51" s="371">
        <v>0</v>
      </c>
      <c r="I51" s="296"/>
      <c r="J51" s="296"/>
      <c r="K51" s="288"/>
      <c r="L51" s="288"/>
      <c r="M51" s="288"/>
      <c r="N51" s="288"/>
      <c r="O51" s="288"/>
      <c r="P51" s="288"/>
      <c r="Q51" s="288"/>
      <c r="R51" s="288"/>
      <c r="S51" s="288"/>
    </row>
    <row r="52" spans="1:19" ht="13.5" customHeight="1">
      <c r="A52" s="29"/>
      <c r="B52" s="252"/>
      <c r="C52" s="371"/>
      <c r="D52" s="371"/>
      <c r="E52" s="293"/>
      <c r="F52" s="371"/>
      <c r="G52" s="371"/>
      <c r="H52" s="371"/>
      <c r="I52" s="296"/>
      <c r="J52" s="296"/>
      <c r="K52" s="288"/>
      <c r="L52" s="288"/>
      <c r="M52" s="288"/>
      <c r="N52" s="288"/>
      <c r="O52" s="288"/>
      <c r="P52" s="288"/>
      <c r="Q52" s="288"/>
      <c r="R52" s="288"/>
      <c r="S52" s="288"/>
    </row>
    <row r="53" spans="1:19" ht="13.5" customHeight="1">
      <c r="A53" s="29">
        <v>32</v>
      </c>
      <c r="B53" s="252" t="s">
        <v>519</v>
      </c>
      <c r="C53" s="371">
        <f>'[1]Druckvorlage Berichtsjahr'!V49</f>
        <v>5779.5</v>
      </c>
      <c r="D53" s="371">
        <v>0</v>
      </c>
      <c r="E53" s="371"/>
      <c r="F53" s="371">
        <v>0</v>
      </c>
      <c r="G53" s="371">
        <f>'[1]Druckvorlage Berichtsjahr'!V49</f>
        <v>5779.5</v>
      </c>
      <c r="H53" s="371">
        <v>0</v>
      </c>
      <c r="I53" s="296"/>
      <c r="J53" s="296"/>
      <c r="K53" s="288"/>
      <c r="L53" s="288"/>
      <c r="M53" s="288"/>
      <c r="N53" s="288"/>
      <c r="O53" s="288"/>
      <c r="P53" s="288"/>
      <c r="Q53" s="288"/>
      <c r="R53" s="288"/>
      <c r="S53" s="288"/>
    </row>
    <row r="54" spans="1:19" ht="13.5" customHeight="1">
      <c r="A54" s="29">
        <v>33</v>
      </c>
      <c r="B54" s="289" t="s">
        <v>520</v>
      </c>
      <c r="C54" s="371">
        <f>'[1]Druckvorlage Berichtsjahr'!V51+'[1]Druckvorlage Berichtsjahr'!V52</f>
        <v>1071.0999999999999</v>
      </c>
      <c r="D54" s="371">
        <v>0</v>
      </c>
      <c r="E54" s="371"/>
      <c r="F54" s="371">
        <v>0</v>
      </c>
      <c r="G54" s="371">
        <f>'[1]Druckvorlage Berichtsjahr'!V51+'[1]Druckvorlage Berichtsjahr'!V52</f>
        <v>1071.0999999999999</v>
      </c>
      <c r="H54" s="371">
        <v>0</v>
      </c>
      <c r="I54" s="296"/>
      <c r="J54" s="296"/>
      <c r="K54" s="288"/>
      <c r="L54" s="288"/>
      <c r="M54" s="288"/>
      <c r="N54" s="288"/>
      <c r="O54" s="288"/>
      <c r="P54" s="288"/>
      <c r="Q54" s="288"/>
      <c r="R54" s="288"/>
      <c r="S54" s="288"/>
    </row>
    <row r="55" spans="1:19" s="869" customFormat="1" ht="13.5" customHeight="1">
      <c r="A55" s="29">
        <v>34</v>
      </c>
      <c r="B55" s="289" t="s">
        <v>386</v>
      </c>
      <c r="C55" s="371">
        <f>'[1]Druckvorlage Berichtsjahr'!V53</f>
        <v>2807.4</v>
      </c>
      <c r="D55" s="371">
        <v>0</v>
      </c>
      <c r="E55" s="371"/>
      <c r="F55" s="371">
        <v>0</v>
      </c>
      <c r="G55" s="371">
        <f>'[1]Druckvorlage Berichtsjahr'!V53</f>
        <v>2807.4</v>
      </c>
      <c r="H55" s="371">
        <v>0</v>
      </c>
      <c r="I55" s="870"/>
      <c r="J55" s="870"/>
      <c r="K55" s="868"/>
      <c r="L55" s="868"/>
      <c r="M55" s="868"/>
      <c r="N55" s="868"/>
      <c r="O55" s="868"/>
      <c r="P55" s="868"/>
      <c r="Q55" s="868"/>
      <c r="R55" s="868"/>
      <c r="S55" s="868"/>
    </row>
    <row r="56" spans="1:19" ht="13.5" customHeight="1">
      <c r="A56" s="29">
        <v>35</v>
      </c>
      <c r="B56" s="289" t="s">
        <v>522</v>
      </c>
      <c r="C56" s="371">
        <f>'[1]Druckvorlage Berichtsjahr'!V53+'[1]Druckvorlage Berichtsjahr'!V55</f>
        <v>2568.6</v>
      </c>
      <c r="D56" s="371">
        <v>0</v>
      </c>
      <c r="E56" s="371"/>
      <c r="F56" s="371">
        <v>0</v>
      </c>
      <c r="G56" s="371">
        <f>'[1]Druckvorlage Berichtsjahr'!V53+'[1]Druckvorlage Berichtsjahr'!V55</f>
        <v>2568.6</v>
      </c>
      <c r="H56" s="371">
        <v>0</v>
      </c>
      <c r="I56" s="296"/>
      <c r="J56" s="296"/>
      <c r="K56" s="288"/>
      <c r="L56" s="288"/>
      <c r="M56" s="288"/>
      <c r="N56" s="288"/>
      <c r="O56" s="288"/>
      <c r="P56" s="288"/>
      <c r="Q56" s="288"/>
      <c r="R56" s="288"/>
      <c r="S56" s="288"/>
    </row>
    <row r="57" spans="1:19" ht="13.5" customHeight="1">
      <c r="A57" s="29">
        <v>36</v>
      </c>
      <c r="B57" s="289" t="s">
        <v>523</v>
      </c>
      <c r="C57" s="371">
        <f>'[1]Druckvorlage Berichtsjahr'!V50</f>
        <v>1726.5</v>
      </c>
      <c r="D57" s="371">
        <v>0</v>
      </c>
      <c r="E57" s="371"/>
      <c r="F57" s="371">
        <v>0</v>
      </c>
      <c r="G57" s="371">
        <f>'[1]Druckvorlage Berichtsjahr'!V50</f>
        <v>1726.5</v>
      </c>
      <c r="H57" s="371">
        <v>0</v>
      </c>
      <c r="I57" s="296"/>
      <c r="J57" s="296"/>
      <c r="K57" s="288"/>
      <c r="L57" s="288"/>
      <c r="M57" s="288"/>
      <c r="N57" s="288"/>
      <c r="O57" s="288"/>
      <c r="P57" s="288"/>
      <c r="Q57" s="288"/>
      <c r="R57" s="288"/>
      <c r="S57" s="288"/>
    </row>
    <row r="58" spans="1:19" ht="13.5" customHeight="1">
      <c r="A58" s="29">
        <v>37</v>
      </c>
      <c r="B58" s="289" t="s">
        <v>524</v>
      </c>
      <c r="C58" s="371">
        <f>'[1]Druckvorlage Berichtsjahr'!V54</f>
        <v>259.7</v>
      </c>
      <c r="D58" s="371">
        <v>0</v>
      </c>
      <c r="E58" s="371"/>
      <c r="F58" s="371">
        <v>0</v>
      </c>
      <c r="G58" s="371">
        <f>'[1]Druckvorlage Berichtsjahr'!V54</f>
        <v>259.7</v>
      </c>
      <c r="H58" s="371">
        <v>0</v>
      </c>
      <c r="I58" s="296"/>
      <c r="J58" s="296"/>
      <c r="K58" s="288"/>
      <c r="L58" s="288"/>
      <c r="M58" s="288"/>
      <c r="N58" s="288"/>
      <c r="O58" s="288"/>
      <c r="P58" s="288"/>
      <c r="Q58" s="288"/>
      <c r="R58" s="288"/>
      <c r="S58" s="288"/>
    </row>
    <row r="59" spans="1:19" ht="13.5" customHeight="1">
      <c r="A59" s="29">
        <v>38</v>
      </c>
      <c r="B59" s="289" t="s">
        <v>525</v>
      </c>
      <c r="C59" s="371"/>
      <c r="D59" s="371"/>
      <c r="E59" s="926"/>
      <c r="F59" s="371"/>
      <c r="G59" s="371"/>
      <c r="H59" s="371"/>
      <c r="I59" s="296"/>
      <c r="J59" s="296"/>
      <c r="K59" s="288"/>
      <c r="L59" s="288"/>
      <c r="M59" s="288"/>
      <c r="N59" s="288"/>
      <c r="O59" s="288"/>
      <c r="P59" s="288"/>
      <c r="Q59" s="288"/>
      <c r="R59" s="288"/>
      <c r="S59" s="288"/>
    </row>
    <row r="60" spans="1:19" ht="13.5" customHeight="1">
      <c r="B60" s="289" t="s">
        <v>526</v>
      </c>
      <c r="C60" s="371">
        <f>'[1]Druckvorlage Berichtsjahr'!V56</f>
        <v>67.099999999999994</v>
      </c>
      <c r="D60" s="371">
        <v>0</v>
      </c>
      <c r="E60" s="371"/>
      <c r="F60" s="371">
        <v>0</v>
      </c>
      <c r="G60" s="371">
        <f>'[1]Druckvorlage Berichtsjahr'!V56</f>
        <v>67.099999999999994</v>
      </c>
      <c r="H60" s="371">
        <v>0</v>
      </c>
      <c r="I60" s="296"/>
      <c r="J60" s="296"/>
      <c r="K60" s="288"/>
      <c r="L60" s="288"/>
      <c r="M60" s="288"/>
      <c r="N60" s="288"/>
      <c r="O60" s="288"/>
      <c r="P60" s="288"/>
      <c r="Q60" s="288"/>
      <c r="R60" s="288"/>
      <c r="S60" s="288"/>
    </row>
    <row r="61" spans="1:19" ht="13.5" customHeight="1">
      <c r="A61" s="29">
        <v>39</v>
      </c>
      <c r="B61" s="289" t="s">
        <v>527</v>
      </c>
      <c r="C61" s="371">
        <f>'[1]Druckvorlage Berichtsjahr'!V60</f>
        <v>0</v>
      </c>
      <c r="D61" s="371">
        <v>0</v>
      </c>
      <c r="E61" s="371"/>
      <c r="F61" s="371">
        <v>0</v>
      </c>
      <c r="G61" s="371">
        <f>'[1]Druckvorlage Berichtsjahr'!V60</f>
        <v>0</v>
      </c>
      <c r="H61" s="371">
        <v>0</v>
      </c>
      <c r="I61" s="296"/>
      <c r="J61" s="296"/>
      <c r="K61" s="288"/>
      <c r="L61" s="288"/>
      <c r="M61" s="288"/>
      <c r="N61" s="288"/>
      <c r="O61" s="288"/>
      <c r="P61" s="288"/>
      <c r="Q61" s="288"/>
      <c r="R61" s="288"/>
      <c r="S61" s="288"/>
    </row>
    <row r="62" spans="1:19" ht="13.5" customHeight="1">
      <c r="A62" s="29">
        <v>40</v>
      </c>
      <c r="B62" s="289" t="s">
        <v>528</v>
      </c>
      <c r="C62" s="371">
        <f>'[1]Druckvorlage Berichtsjahr'!V57+'[1]Druckvorlage Berichtsjahr'!V58</f>
        <v>64.099999999999994</v>
      </c>
      <c r="D62" s="371">
        <v>0</v>
      </c>
      <c r="E62" s="371"/>
      <c r="F62" s="371">
        <v>0</v>
      </c>
      <c r="G62" s="371">
        <f>'[1]Druckvorlage Berichtsjahr'!V57+'[1]Druckvorlage Berichtsjahr'!V58</f>
        <v>64.099999999999994</v>
      </c>
      <c r="H62" s="371">
        <v>0</v>
      </c>
      <c r="I62" s="296"/>
      <c r="J62" s="296"/>
      <c r="K62" s="288"/>
      <c r="L62" s="288"/>
      <c r="M62" s="288"/>
      <c r="N62" s="288"/>
      <c r="O62" s="288"/>
      <c r="P62" s="288"/>
      <c r="Q62" s="288"/>
      <c r="R62" s="288"/>
      <c r="S62" s="288"/>
    </row>
    <row r="63" spans="1:19" ht="13.5" customHeight="1">
      <c r="A63" s="29">
        <v>41</v>
      </c>
      <c r="B63" s="289" t="s">
        <v>532</v>
      </c>
      <c r="C63" s="371">
        <f>'[1]Druckvorlage Berichtsjahr'!V59</f>
        <v>13.2</v>
      </c>
      <c r="D63" s="371">
        <v>0</v>
      </c>
      <c r="E63" s="371"/>
      <c r="F63" s="371">
        <v>0</v>
      </c>
      <c r="G63" s="371">
        <f>'[1]Druckvorlage Berichtsjahr'!V59</f>
        <v>13.2</v>
      </c>
      <c r="H63" s="371">
        <v>0</v>
      </c>
      <c r="I63" s="296"/>
      <c r="J63" s="296"/>
      <c r="K63" s="288"/>
      <c r="L63" s="288"/>
      <c r="M63" s="288"/>
      <c r="N63" s="288"/>
      <c r="O63" s="288"/>
      <c r="P63" s="288"/>
      <c r="Q63" s="288"/>
      <c r="R63" s="288"/>
      <c r="S63" s="288"/>
    </row>
    <row r="64" spans="1:19" ht="13.5" customHeight="1">
      <c r="A64" s="29">
        <v>42</v>
      </c>
      <c r="B64" s="289" t="s">
        <v>533</v>
      </c>
      <c r="C64" s="371">
        <f>'[1]Druckvorlage Berichtsjahr'!V62+'[1]Druckvorlage Berichtsjahr'!V63+'[1]Druckvorlage Berichtsjahr'!V64</f>
        <v>9.1999999999999993</v>
      </c>
      <c r="D64" s="371">
        <v>0</v>
      </c>
      <c r="E64" s="371"/>
      <c r="F64" s="371">
        <v>0</v>
      </c>
      <c r="G64" s="371">
        <f>'[1]Druckvorlage Berichtsjahr'!V62+'[1]Druckvorlage Berichtsjahr'!V63+'[1]Druckvorlage Berichtsjahr'!V64</f>
        <v>9.1999999999999993</v>
      </c>
      <c r="H64" s="371">
        <v>0</v>
      </c>
      <c r="I64" s="296"/>
      <c r="J64" s="296"/>
      <c r="K64" s="288"/>
      <c r="L64" s="288"/>
      <c r="M64" s="288"/>
      <c r="N64" s="288"/>
      <c r="O64" s="288"/>
      <c r="P64" s="288"/>
      <c r="Q64" s="288"/>
      <c r="R64" s="288"/>
      <c r="S64" s="288"/>
    </row>
    <row r="65" spans="1:19" ht="13.5" customHeight="1">
      <c r="A65" s="29"/>
      <c r="B65" s="252"/>
      <c r="C65" s="371"/>
      <c r="D65" s="371"/>
      <c r="E65" s="926"/>
      <c r="F65" s="371"/>
      <c r="G65" s="371"/>
      <c r="H65" s="371"/>
      <c r="I65" s="296"/>
      <c r="J65" s="296"/>
      <c r="K65" s="288"/>
      <c r="L65" s="288"/>
      <c r="M65" s="288"/>
      <c r="N65" s="288"/>
      <c r="O65" s="288"/>
      <c r="P65" s="288"/>
      <c r="Q65" s="288"/>
      <c r="R65" s="288"/>
      <c r="S65" s="288"/>
    </row>
    <row r="66" spans="1:19" ht="13.5" customHeight="1">
      <c r="A66" s="29">
        <v>43</v>
      </c>
      <c r="B66" s="294" t="s">
        <v>534</v>
      </c>
      <c r="C66" s="295">
        <f>SUM(C38+C44+C53)</f>
        <v>166646.5</v>
      </c>
      <c r="D66" s="295">
        <f>SUM(D38+D44+D53)</f>
        <v>0</v>
      </c>
      <c r="E66" s="295"/>
      <c r="F66" s="295">
        <f>SUM(F38+F44+F53)</f>
        <v>0</v>
      </c>
      <c r="G66" s="295">
        <f>SUM(G38+G44+G53)</f>
        <v>166646.5</v>
      </c>
      <c r="H66" s="295">
        <f>SUM(H38+H44+H53)</f>
        <v>0</v>
      </c>
      <c r="I66" s="296"/>
      <c r="J66" s="296"/>
      <c r="K66" s="288"/>
      <c r="L66" s="288"/>
      <c r="M66" s="288"/>
      <c r="N66" s="288"/>
      <c r="O66" s="288"/>
      <c r="P66" s="288"/>
      <c r="Q66" s="288"/>
      <c r="R66" s="288"/>
      <c r="S66" s="288"/>
    </row>
    <row r="67" spans="1:19" ht="13.5" customHeight="1">
      <c r="A67" s="29"/>
      <c r="B67" s="294"/>
      <c r="C67" s="295"/>
      <c r="D67" s="295"/>
      <c r="E67" s="295"/>
      <c r="F67" s="295"/>
      <c r="G67" s="295"/>
      <c r="H67" s="295"/>
      <c r="I67" s="296"/>
      <c r="J67" s="296"/>
      <c r="K67" s="288"/>
      <c r="L67" s="288"/>
      <c r="M67" s="288"/>
      <c r="N67" s="288"/>
      <c r="O67" s="288"/>
      <c r="P67" s="288"/>
      <c r="Q67" s="288"/>
      <c r="R67" s="288"/>
      <c r="S67" s="288"/>
    </row>
    <row r="68" spans="1:19" ht="13.5" customHeight="1">
      <c r="A68" s="29"/>
      <c r="B68" s="252"/>
      <c r="C68" s="371"/>
      <c r="D68" s="371"/>
      <c r="E68" s="926"/>
      <c r="F68" s="371"/>
      <c r="G68" s="371"/>
      <c r="H68" s="371"/>
      <c r="I68" s="296"/>
      <c r="J68" s="296"/>
      <c r="K68" s="288"/>
      <c r="L68" s="288"/>
      <c r="M68" s="288"/>
      <c r="N68" s="288"/>
      <c r="O68" s="288"/>
      <c r="P68" s="288"/>
      <c r="Q68" s="288"/>
      <c r="R68" s="288"/>
      <c r="S68" s="288"/>
    </row>
    <row r="69" spans="1:19" ht="13.5" customHeight="1">
      <c r="A69" s="29"/>
      <c r="B69" s="252" t="s">
        <v>535</v>
      </c>
      <c r="C69" s="371"/>
      <c r="D69" s="371"/>
      <c r="E69" s="926"/>
      <c r="F69" s="371"/>
      <c r="G69" s="371"/>
      <c r="H69" s="371"/>
      <c r="I69" s="296"/>
      <c r="J69" s="296"/>
      <c r="K69" s="288"/>
      <c r="L69" s="288"/>
      <c r="M69" s="288"/>
      <c r="N69" s="288"/>
      <c r="O69" s="288"/>
      <c r="P69" s="288"/>
      <c r="Q69" s="288"/>
      <c r="R69" s="288"/>
      <c r="S69" s="288"/>
    </row>
    <row r="70" spans="1:19" ht="13.5" customHeight="1">
      <c r="A70" s="29"/>
      <c r="B70" s="252"/>
      <c r="C70" s="371"/>
      <c r="D70" s="371"/>
      <c r="E70" s="926"/>
      <c r="F70" s="371"/>
      <c r="G70" s="371"/>
      <c r="H70" s="371"/>
      <c r="I70" s="296"/>
      <c r="J70" s="296"/>
      <c r="K70" s="288"/>
      <c r="L70" s="288"/>
      <c r="M70" s="288"/>
      <c r="N70" s="288"/>
      <c r="O70" s="288"/>
      <c r="P70" s="288"/>
      <c r="Q70" s="288"/>
      <c r="R70" s="288"/>
      <c r="S70" s="288"/>
    </row>
    <row r="71" spans="1:19" ht="13.5" customHeight="1">
      <c r="A71" s="29">
        <v>44</v>
      </c>
      <c r="B71" s="289" t="s">
        <v>536</v>
      </c>
      <c r="C71" s="371">
        <f>[1]Erhebungsbogen!D12</f>
        <v>301.39999999999998</v>
      </c>
      <c r="D71" s="371">
        <v>0</v>
      </c>
      <c r="E71" s="371"/>
      <c r="F71" s="371">
        <v>0</v>
      </c>
      <c r="G71" s="371">
        <v>0</v>
      </c>
      <c r="H71" s="371">
        <f>[1]Erhebungsbogen!D12</f>
        <v>301.39999999999998</v>
      </c>
      <c r="I71" s="296"/>
      <c r="J71" s="296"/>
      <c r="K71" s="296"/>
      <c r="L71" s="288"/>
      <c r="M71" s="288"/>
      <c r="N71" s="288"/>
      <c r="O71" s="288"/>
      <c r="P71" s="288"/>
      <c r="Q71" s="288"/>
      <c r="R71" s="288"/>
      <c r="S71" s="288"/>
    </row>
    <row r="72" spans="1:19" ht="13.5" customHeight="1">
      <c r="A72" s="29">
        <v>45</v>
      </c>
      <c r="B72" s="289" t="s">
        <v>537</v>
      </c>
      <c r="C72" s="371">
        <f>[1]Erhebungsbogen!D13</f>
        <v>8291.2999999999993</v>
      </c>
      <c r="D72" s="371">
        <v>0</v>
      </c>
      <c r="E72" s="371"/>
      <c r="F72" s="371">
        <v>0</v>
      </c>
      <c r="G72" s="371">
        <v>0</v>
      </c>
      <c r="H72" s="371">
        <f>[1]Erhebungsbogen!D13</f>
        <v>8291.2999999999993</v>
      </c>
      <c r="I72" s="296"/>
      <c r="J72" s="296"/>
      <c r="K72" s="288"/>
      <c r="L72" s="288"/>
      <c r="M72" s="288"/>
      <c r="N72" s="288"/>
      <c r="O72" s="288"/>
      <c r="P72" s="288"/>
      <c r="Q72" s="288"/>
      <c r="R72" s="288"/>
      <c r="S72" s="288"/>
    </row>
    <row r="73" spans="1:19" s="869" customFormat="1" ht="13.5" customHeight="1">
      <c r="A73" s="29">
        <v>46</v>
      </c>
      <c r="B73" s="289" t="s">
        <v>386</v>
      </c>
      <c r="C73" s="371">
        <f>[1]Erhebungsbogen!D14</f>
        <v>29788</v>
      </c>
      <c r="D73" s="371">
        <v>0</v>
      </c>
      <c r="E73" s="371"/>
      <c r="F73" s="371">
        <v>0</v>
      </c>
      <c r="G73" s="371">
        <v>0</v>
      </c>
      <c r="H73" s="371">
        <f>[1]Erhebungsbogen!D14</f>
        <v>29788</v>
      </c>
      <c r="I73" s="870"/>
      <c r="J73" s="870"/>
      <c r="K73" s="868"/>
      <c r="L73" s="868"/>
      <c r="M73" s="868"/>
      <c r="N73" s="868"/>
      <c r="O73" s="868"/>
      <c r="P73" s="868"/>
      <c r="Q73" s="868"/>
      <c r="R73" s="868"/>
      <c r="S73" s="868"/>
    </row>
    <row r="74" spans="1:19" ht="13.5" customHeight="1">
      <c r="A74" s="29">
        <v>47</v>
      </c>
      <c r="B74" s="289" t="s">
        <v>522</v>
      </c>
      <c r="C74" s="371">
        <f>[1]Erhebungsbogen!D14-[1]Erhebungsbogen!D264</f>
        <v>26332.5</v>
      </c>
      <c r="D74" s="371">
        <v>0</v>
      </c>
      <c r="E74" s="371"/>
      <c r="F74" s="371">
        <v>0</v>
      </c>
      <c r="G74" s="371">
        <v>0</v>
      </c>
      <c r="H74" s="371">
        <f>[1]Erhebungsbogen!D14-[1]Erhebungsbogen!D264</f>
        <v>26332.5</v>
      </c>
      <c r="I74" s="296"/>
      <c r="J74" s="296"/>
      <c r="K74" s="288"/>
      <c r="L74" s="288"/>
      <c r="M74" s="288"/>
      <c r="N74" s="288"/>
      <c r="O74" s="288"/>
      <c r="P74" s="288"/>
      <c r="Q74" s="288"/>
      <c r="R74" s="288"/>
      <c r="S74" s="288"/>
    </row>
    <row r="75" spans="1:19" ht="13.5" customHeight="1">
      <c r="A75" s="29">
        <v>48</v>
      </c>
      <c r="B75" s="289" t="s">
        <v>523</v>
      </c>
      <c r="C75" s="371">
        <f>[1]Erhebungsbogen!D16</f>
        <v>14400.2</v>
      </c>
      <c r="D75" s="371">
        <v>0</v>
      </c>
      <c r="E75" s="371"/>
      <c r="F75" s="371">
        <v>0</v>
      </c>
      <c r="G75" s="371">
        <v>0</v>
      </c>
      <c r="H75" s="371">
        <f>[1]Erhebungsbogen!D16</f>
        <v>14400.2</v>
      </c>
      <c r="I75" s="296"/>
      <c r="J75" s="296"/>
      <c r="K75" s="288"/>
      <c r="L75" s="288"/>
      <c r="M75" s="288"/>
      <c r="N75" s="288"/>
      <c r="O75" s="288"/>
      <c r="P75" s="288"/>
      <c r="Q75" s="288"/>
      <c r="R75" s="288"/>
      <c r="S75" s="288"/>
    </row>
    <row r="76" spans="1:19" ht="13.5" customHeight="1">
      <c r="A76" s="29">
        <v>49</v>
      </c>
      <c r="B76" s="289" t="s">
        <v>538</v>
      </c>
      <c r="C76" s="371">
        <f>[1]Erhebungsbogen!D17</f>
        <v>1973.8</v>
      </c>
      <c r="D76" s="371">
        <v>0</v>
      </c>
      <c r="E76" s="371"/>
      <c r="F76" s="371">
        <v>0</v>
      </c>
      <c r="G76" s="371">
        <v>0</v>
      </c>
      <c r="H76" s="371">
        <f>[1]Erhebungsbogen!D17</f>
        <v>1973.8</v>
      </c>
      <c r="I76" s="296"/>
      <c r="J76" s="296"/>
      <c r="K76" s="288"/>
      <c r="L76" s="288"/>
      <c r="M76" s="288"/>
      <c r="N76" s="288"/>
      <c r="O76" s="288"/>
      <c r="P76" s="288"/>
      <c r="Q76" s="288"/>
      <c r="R76" s="288"/>
      <c r="S76" s="288"/>
    </row>
    <row r="77" spans="1:19" ht="13.5" customHeight="1">
      <c r="A77" s="29">
        <v>50</v>
      </c>
      <c r="B77" s="289" t="s">
        <v>539</v>
      </c>
      <c r="C77" s="371">
        <f>[1]Erhebungsbogen!D23</f>
        <v>0.3</v>
      </c>
      <c r="D77" s="371">
        <v>0</v>
      </c>
      <c r="E77" s="371"/>
      <c r="F77" s="371">
        <v>0</v>
      </c>
      <c r="G77" s="371">
        <v>0</v>
      </c>
      <c r="H77" s="371">
        <f>[1]Erhebungsbogen!D23</f>
        <v>0.3</v>
      </c>
      <c r="I77" s="296"/>
      <c r="J77" s="296"/>
      <c r="K77" s="288"/>
      <c r="L77" s="288"/>
      <c r="M77" s="288"/>
      <c r="N77" s="288"/>
      <c r="O77" s="288"/>
      <c r="P77" s="288"/>
      <c r="Q77" s="288"/>
      <c r="R77" s="288"/>
      <c r="S77" s="288"/>
    </row>
    <row r="78" spans="1:19" ht="13.5" customHeight="1">
      <c r="A78" s="29">
        <v>51</v>
      </c>
      <c r="B78" s="289" t="s">
        <v>527</v>
      </c>
      <c r="C78" s="371">
        <f>[1]Erhebungsbogen!D22</f>
        <v>0</v>
      </c>
      <c r="D78" s="371">
        <v>0</v>
      </c>
      <c r="E78" s="371"/>
      <c r="F78" s="371">
        <v>0</v>
      </c>
      <c r="G78" s="371">
        <v>0</v>
      </c>
      <c r="H78" s="371">
        <f>[1]Erhebungsbogen!D22</f>
        <v>0</v>
      </c>
      <c r="I78" s="296"/>
      <c r="J78" s="296"/>
      <c r="K78" s="288"/>
      <c r="L78" s="288"/>
      <c r="M78" s="288"/>
      <c r="N78" s="288"/>
      <c r="O78" s="288"/>
      <c r="P78" s="288"/>
      <c r="Q78" s="288"/>
      <c r="R78" s="288"/>
      <c r="S78" s="288"/>
    </row>
    <row r="79" spans="1:19" ht="13.5" customHeight="1">
      <c r="A79" s="29">
        <v>52</v>
      </c>
      <c r="B79" s="289" t="s">
        <v>528</v>
      </c>
      <c r="C79" s="371">
        <f>[1]Erhebungsbogen!D19+[1]Erhebungsbogen!D20</f>
        <v>459.8</v>
      </c>
      <c r="D79" s="371">
        <v>0</v>
      </c>
      <c r="E79" s="371"/>
      <c r="F79" s="371">
        <v>0</v>
      </c>
      <c r="G79" s="371">
        <v>0</v>
      </c>
      <c r="H79" s="371">
        <f>[1]Erhebungsbogen!D19+[1]Erhebungsbogen!D20</f>
        <v>459.8</v>
      </c>
      <c r="I79" s="296"/>
      <c r="J79" s="296"/>
      <c r="K79" s="288"/>
      <c r="L79" s="288"/>
      <c r="M79" s="288"/>
      <c r="N79" s="288"/>
      <c r="O79" s="288"/>
      <c r="P79" s="288"/>
      <c r="Q79" s="288"/>
      <c r="R79" s="288"/>
      <c r="S79" s="288"/>
    </row>
    <row r="80" spans="1:19" ht="13.5" customHeight="1">
      <c r="A80" s="29">
        <v>53</v>
      </c>
      <c r="B80" s="289" t="s">
        <v>532</v>
      </c>
      <c r="C80" s="371">
        <f>[1]Erhebungsbogen!D21</f>
        <v>246.1</v>
      </c>
      <c r="D80" s="371">
        <v>0</v>
      </c>
      <c r="E80" s="371"/>
      <c r="F80" s="371">
        <v>0</v>
      </c>
      <c r="G80" s="371">
        <v>0</v>
      </c>
      <c r="H80" s="371">
        <f>[1]Erhebungsbogen!D21</f>
        <v>246.1</v>
      </c>
      <c r="I80" s="296"/>
      <c r="J80" s="296"/>
      <c r="K80" s="288"/>
      <c r="L80" s="288"/>
      <c r="M80" s="288"/>
      <c r="N80" s="288"/>
      <c r="O80" s="288"/>
      <c r="P80" s="288"/>
      <c r="Q80" s="288"/>
      <c r="R80" s="288"/>
      <c r="S80" s="288"/>
    </row>
    <row r="81" spans="1:19" ht="13.5" customHeight="1">
      <c r="A81" s="29">
        <v>54</v>
      </c>
      <c r="B81" s="289" t="s">
        <v>540</v>
      </c>
      <c r="C81" s="371">
        <f>[1]Erhebungsbogen!D25</f>
        <v>89</v>
      </c>
      <c r="D81" s="371">
        <v>0</v>
      </c>
      <c r="E81" s="371"/>
      <c r="F81" s="371">
        <v>0</v>
      </c>
      <c r="G81" s="371">
        <v>0</v>
      </c>
      <c r="H81" s="371">
        <f>[1]Erhebungsbogen!D25</f>
        <v>89</v>
      </c>
      <c r="I81" s="296"/>
      <c r="J81" s="296"/>
      <c r="K81" s="288"/>
      <c r="L81" s="288"/>
      <c r="M81" s="288"/>
      <c r="N81" s="288"/>
      <c r="O81" s="288"/>
      <c r="P81" s="288"/>
      <c r="Q81" s="288"/>
      <c r="R81" s="288"/>
      <c r="S81" s="288"/>
    </row>
    <row r="82" spans="1:19" ht="13.5" customHeight="1">
      <c r="A82" s="29">
        <v>55</v>
      </c>
      <c r="B82" s="289" t="s">
        <v>541</v>
      </c>
      <c r="C82" s="371">
        <f>[1]Erhebungsbogen!D24+[1]Erhebungsbogen!D26+[1]Erhebungsbogen!D27</f>
        <v>15.7</v>
      </c>
      <c r="D82" s="371">
        <v>0</v>
      </c>
      <c r="E82" s="371"/>
      <c r="F82" s="371">
        <v>0</v>
      </c>
      <c r="G82" s="371">
        <v>0</v>
      </c>
      <c r="H82" s="371">
        <f>[1]Erhebungsbogen!D24+[1]Erhebungsbogen!D26+[1]Erhebungsbogen!D27</f>
        <v>15.7</v>
      </c>
      <c r="I82" s="296"/>
      <c r="J82" s="296"/>
    </row>
    <row r="83" spans="1:19" ht="13.5" customHeight="1">
      <c r="A83" s="29"/>
      <c r="B83" s="4"/>
      <c r="C83" s="371"/>
      <c r="D83" s="371"/>
      <c r="E83" s="291"/>
      <c r="F83" s="371"/>
      <c r="G83" s="371"/>
      <c r="H83" s="371"/>
      <c r="I83" s="296"/>
      <c r="J83" s="296"/>
    </row>
    <row r="84" spans="1:19" ht="13.5" customHeight="1">
      <c r="A84" s="29">
        <v>56</v>
      </c>
      <c r="B84" s="294" t="s">
        <v>542</v>
      </c>
      <c r="C84" s="295">
        <f>[1]Erhebungsbogen!D11+[1]Erhebungsbogen!D15+[1]Erhebungsbogen!D18-[1]Erhebungsbogen!D264</f>
        <v>52110.1</v>
      </c>
      <c r="D84" s="295">
        <v>0</v>
      </c>
      <c r="E84" s="298"/>
      <c r="F84" s="295">
        <v>0</v>
      </c>
      <c r="G84" s="295">
        <v>0</v>
      </c>
      <c r="H84" s="295">
        <f>[1]Erhebungsbogen!D11+[1]Erhebungsbogen!D15+[1]Erhebungsbogen!D18-[1]Erhebungsbogen!D264</f>
        <v>52110.1</v>
      </c>
      <c r="I84" s="296"/>
      <c r="J84" s="296"/>
    </row>
    <row r="85" spans="1:19" ht="13.5" customHeight="1">
      <c r="A85" s="29"/>
      <c r="B85" s="294"/>
      <c r="C85" s="295"/>
      <c r="D85" s="295"/>
      <c r="E85" s="298"/>
      <c r="F85" s="295"/>
      <c r="G85" s="295"/>
      <c r="H85" s="295"/>
      <c r="I85" s="296"/>
      <c r="J85" s="296"/>
    </row>
    <row r="86" spans="1:19" ht="13.5" customHeight="1">
      <c r="A86" s="29">
        <v>57</v>
      </c>
      <c r="B86" s="294" t="s">
        <v>543</v>
      </c>
      <c r="C86" s="295">
        <f>SUM(C33+C66+C84)</f>
        <v>424400.69999999995</v>
      </c>
      <c r="D86" s="295">
        <f>SUM(D33)</f>
        <v>205644.09999999998</v>
      </c>
      <c r="E86" s="298"/>
      <c r="F86" s="295">
        <v>0</v>
      </c>
      <c r="G86" s="295">
        <f>SUM(G38+G44+G53)</f>
        <v>166646.5</v>
      </c>
      <c r="H86" s="295">
        <f>SUM(H84)</f>
        <v>52110.1</v>
      </c>
      <c r="I86" s="296"/>
    </row>
    <row r="87" spans="1:19" ht="13.5" customHeight="1">
      <c r="A87" s="29"/>
      <c r="B87" s="252"/>
      <c r="C87" s="371"/>
      <c r="D87" s="371"/>
      <c r="E87" s="926"/>
      <c r="F87" s="371"/>
      <c r="G87" s="371"/>
      <c r="H87" s="371"/>
      <c r="I87" s="296"/>
    </row>
    <row r="88" spans="1:19" ht="13.5" customHeight="1">
      <c r="A88" s="29"/>
      <c r="B88" s="252" t="s">
        <v>544</v>
      </c>
      <c r="C88" s="371"/>
      <c r="D88" s="371"/>
      <c r="E88" s="926"/>
      <c r="F88" s="371"/>
      <c r="G88" s="371"/>
      <c r="H88" s="371"/>
      <c r="I88" s="296"/>
    </row>
    <row r="89" spans="1:19" ht="13.5" customHeight="1">
      <c r="A89" s="29">
        <v>58</v>
      </c>
      <c r="B89" s="289" t="s">
        <v>545</v>
      </c>
      <c r="C89" s="371">
        <f>'[1]Druckvorlage Berichtsjahr'!E21</f>
        <v>1879.5</v>
      </c>
      <c r="D89" s="371">
        <v>0</v>
      </c>
      <c r="E89" s="926"/>
      <c r="F89" s="371">
        <f>'[1]Druckvorlage Berichtsjahr'!E21</f>
        <v>1879.5</v>
      </c>
      <c r="G89" s="371">
        <v>0</v>
      </c>
      <c r="H89" s="371">
        <v>0</v>
      </c>
      <c r="I89" s="296"/>
    </row>
    <row r="90" spans="1:19" ht="13.5" customHeight="1">
      <c r="A90" s="29">
        <v>59</v>
      </c>
      <c r="B90" s="292" t="s">
        <v>600</v>
      </c>
      <c r="C90" s="371">
        <f>'[1]Druckvorlage Berichtsjahr'!E22</f>
        <v>19390.7</v>
      </c>
      <c r="D90" s="371">
        <v>0</v>
      </c>
      <c r="E90" s="926"/>
      <c r="F90" s="371">
        <f>'[1]Druckvorlage Berichtsjahr'!E22</f>
        <v>19390.7</v>
      </c>
      <c r="G90" s="371">
        <v>0</v>
      </c>
      <c r="H90" s="371">
        <v>0</v>
      </c>
      <c r="I90" s="296"/>
    </row>
    <row r="91" spans="1:19" ht="13.5" customHeight="1">
      <c r="A91" s="29">
        <v>60</v>
      </c>
      <c r="B91" s="289" t="s">
        <v>546</v>
      </c>
      <c r="C91" s="371">
        <f>'[1]Druckvorlage Berichtsjahr'!E23</f>
        <v>3446.8</v>
      </c>
      <c r="D91" s="371">
        <v>0</v>
      </c>
      <c r="E91" s="926"/>
      <c r="F91" s="371">
        <f>'[1]Druckvorlage Berichtsjahr'!E23</f>
        <v>3446.8</v>
      </c>
      <c r="G91" s="371">
        <v>0</v>
      </c>
      <c r="H91" s="371">
        <v>0</v>
      </c>
      <c r="I91" s="296"/>
    </row>
    <row r="92" spans="1:19" ht="13.5" customHeight="1">
      <c r="A92" s="29">
        <v>61</v>
      </c>
      <c r="B92" s="289" t="s">
        <v>547</v>
      </c>
      <c r="C92" s="371">
        <f>'[1]Druckvorlage Berichtsjahr'!E24</f>
        <v>50.2</v>
      </c>
      <c r="D92" s="371">
        <v>0</v>
      </c>
      <c r="E92" s="926"/>
      <c r="F92" s="371">
        <f>'[1]Druckvorlage Berichtsjahr'!E24</f>
        <v>50.2</v>
      </c>
      <c r="G92" s="371">
        <v>0</v>
      </c>
      <c r="H92" s="371">
        <v>0</v>
      </c>
      <c r="I92" s="296"/>
    </row>
    <row r="93" spans="1:19" ht="13.5" customHeight="1">
      <c r="A93" s="29"/>
      <c r="B93" s="252"/>
      <c r="C93" s="371"/>
      <c r="D93" s="371"/>
      <c r="E93" s="291"/>
      <c r="F93" s="371"/>
      <c r="G93" s="371"/>
      <c r="H93" s="371"/>
      <c r="I93" s="296"/>
    </row>
    <row r="94" spans="1:19" ht="20.25" customHeight="1">
      <c r="A94" s="299">
        <v>62</v>
      </c>
      <c r="B94" s="268" t="s">
        <v>548</v>
      </c>
      <c r="C94" s="127">
        <f>SUM(C86+C89+C90+C91+C92)</f>
        <v>449167.89999999997</v>
      </c>
      <c r="D94" s="127">
        <f>SUM(D33)</f>
        <v>205644.09999999998</v>
      </c>
      <c r="E94" s="300"/>
      <c r="F94" s="127">
        <f>SUM(F89:F93)</f>
        <v>24767.200000000001</v>
      </c>
      <c r="G94" s="127">
        <f>SUM(G38+G44+G53)</f>
        <v>166646.5</v>
      </c>
      <c r="H94" s="127">
        <f>SUM(H84)</f>
        <v>52110.1</v>
      </c>
      <c r="I94" s="296"/>
    </row>
    <row r="95" spans="1:19" ht="11.25" customHeight="1">
      <c r="A95" s="29"/>
      <c r="B95" s="252"/>
      <c r="C95" s="307"/>
      <c r="D95" s="307"/>
      <c r="E95" s="307"/>
      <c r="F95" s="307"/>
      <c r="G95" s="307"/>
      <c r="H95" s="873"/>
      <c r="I95" s="296"/>
    </row>
    <row r="96" spans="1:19" ht="13.5" customHeight="1">
      <c r="A96" s="233" t="s">
        <v>374</v>
      </c>
      <c r="C96" s="875"/>
      <c r="D96" s="304"/>
      <c r="E96" s="304"/>
      <c r="F96" s="304"/>
      <c r="G96" s="304"/>
      <c r="H96" s="305"/>
      <c r="I96" s="306"/>
    </row>
    <row r="97" spans="1:8" ht="13.5" customHeight="1">
      <c r="A97" s="98" t="s">
        <v>632</v>
      </c>
      <c r="C97" s="233"/>
      <c r="D97" s="307"/>
      <c r="E97" s="307"/>
      <c r="F97" s="307"/>
      <c r="G97" s="307"/>
      <c r="H97" s="305"/>
    </row>
    <row r="98" spans="1:8" ht="13.5" customHeight="1">
      <c r="A98" s="233" t="s">
        <v>605</v>
      </c>
      <c r="B98" s="233"/>
      <c r="C98" s="4"/>
      <c r="D98" s="307"/>
      <c r="E98" s="307"/>
      <c r="F98" s="307"/>
      <c r="G98" s="307"/>
      <c r="H98" s="305"/>
    </row>
    <row r="99" spans="1:8" ht="13.5" customHeight="1">
      <c r="A99" s="233" t="s">
        <v>604</v>
      </c>
      <c r="C99" s="233"/>
      <c r="D99" s="307"/>
      <c r="E99" s="307"/>
      <c r="F99" s="307"/>
      <c r="G99" s="307"/>
      <c r="H99" s="305"/>
    </row>
    <row r="100" spans="1:8" ht="13.5" customHeight="1">
      <c r="A100" s="308"/>
      <c r="B100" s="308"/>
      <c r="C100" s="118"/>
      <c r="D100" s="307"/>
      <c r="E100" s="307"/>
      <c r="F100" s="307"/>
      <c r="G100" s="307"/>
      <c r="H100" s="305"/>
    </row>
    <row r="101" spans="1:8" ht="17.45" customHeight="1">
      <c r="A101" s="29"/>
      <c r="B101" s="4"/>
      <c r="C101" s="307"/>
      <c r="D101" s="1021"/>
      <c r="E101" s="1021"/>
      <c r="F101" s="1021"/>
      <c r="G101" s="1021"/>
      <c r="H101" s="305"/>
    </row>
    <row r="102" spans="1:8">
      <c r="A102" s="29"/>
      <c r="B102" s="4"/>
      <c r="C102" s="307"/>
      <c r="D102" s="307"/>
      <c r="E102" s="307"/>
      <c r="F102" s="307"/>
      <c r="G102" s="307"/>
      <c r="H102" s="305"/>
    </row>
    <row r="103" spans="1:8">
      <c r="A103" s="29"/>
      <c r="B103" s="4"/>
      <c r="C103" s="307"/>
      <c r="D103" s="307"/>
      <c r="E103" s="307"/>
      <c r="F103" s="307"/>
      <c r="G103" s="307"/>
      <c r="H103" s="4"/>
    </row>
    <row r="104" spans="1:8">
      <c r="A104" s="29"/>
      <c r="B104" s="4"/>
      <c r="C104" s="307"/>
      <c r="D104" s="307"/>
      <c r="E104" s="307"/>
      <c r="F104" s="307"/>
      <c r="G104" s="307"/>
      <c r="H104" s="4"/>
    </row>
    <row r="105" spans="1:8">
      <c r="A105" s="29"/>
      <c r="B105" s="4"/>
      <c r="C105" s="307"/>
      <c r="D105" s="307"/>
      <c r="E105" s="307"/>
      <c r="F105" s="307"/>
      <c r="G105" s="307"/>
      <c r="H105" s="4"/>
    </row>
    <row r="106" spans="1:8">
      <c r="A106" s="29"/>
      <c r="B106" s="4"/>
      <c r="C106" s="307"/>
      <c r="D106" s="307"/>
      <c r="E106" s="307"/>
      <c r="F106" s="307"/>
      <c r="G106" s="307"/>
      <c r="H106" s="4"/>
    </row>
    <row r="107" spans="1:8">
      <c r="A107" s="29"/>
      <c r="B107" s="4"/>
      <c r="C107" s="307"/>
      <c r="D107" s="307"/>
      <c r="E107" s="307"/>
      <c r="F107" s="307"/>
      <c r="G107" s="307"/>
      <c r="H107" s="4"/>
    </row>
    <row r="108" spans="1:8">
      <c r="A108" s="29"/>
      <c r="B108" s="4"/>
      <c r="C108" s="307"/>
      <c r="D108" s="307"/>
      <c r="E108" s="307"/>
      <c r="F108" s="307"/>
      <c r="G108" s="307"/>
      <c r="H108" s="4"/>
    </row>
    <row r="109" spans="1:8">
      <c r="A109" s="29"/>
      <c r="B109" s="4"/>
      <c r="C109" s="307"/>
      <c r="D109" s="307"/>
      <c r="E109" s="307"/>
      <c r="F109" s="307"/>
      <c r="G109" s="307"/>
      <c r="H109" s="4"/>
    </row>
    <row r="110" spans="1:8">
      <c r="A110" s="29"/>
      <c r="B110" s="4"/>
      <c r="C110" s="307"/>
      <c r="D110" s="307"/>
      <c r="E110" s="307"/>
      <c r="F110" s="307"/>
      <c r="G110" s="307"/>
      <c r="H110" s="4"/>
    </row>
    <row r="111" spans="1:8">
      <c r="A111" s="29"/>
      <c r="B111" s="4"/>
      <c r="C111" s="307"/>
      <c r="D111" s="307"/>
      <c r="E111" s="307"/>
      <c r="F111" s="307"/>
      <c r="G111" s="307"/>
      <c r="H111" s="4"/>
    </row>
    <row r="112" spans="1:8">
      <c r="A112" s="29"/>
      <c r="B112" s="4"/>
      <c r="C112" s="307"/>
      <c r="D112" s="307"/>
      <c r="E112" s="307"/>
      <c r="F112" s="307"/>
      <c r="G112" s="307"/>
      <c r="H112" s="4"/>
    </row>
    <row r="113" spans="1:8">
      <c r="A113" s="29"/>
      <c r="B113" s="4"/>
      <c r="C113" s="307"/>
      <c r="D113" s="307"/>
      <c r="E113" s="307"/>
      <c r="F113" s="307"/>
      <c r="G113" s="307"/>
      <c r="H113" s="4"/>
    </row>
    <row r="114" spans="1:8">
      <c r="A114" s="29"/>
      <c r="B114" s="4"/>
      <c r="C114" s="307"/>
      <c r="D114" s="307"/>
      <c r="E114" s="307"/>
      <c r="F114" s="307"/>
      <c r="G114" s="307"/>
      <c r="H114" s="4"/>
    </row>
    <row r="115" spans="1:8">
      <c r="A115" s="29"/>
      <c r="B115" s="4"/>
      <c r="C115" s="307"/>
      <c r="D115" s="307"/>
      <c r="E115" s="307"/>
      <c r="F115" s="307"/>
      <c r="G115" s="307"/>
      <c r="H115" s="4"/>
    </row>
    <row r="116" spans="1:8">
      <c r="A116" s="29"/>
      <c r="B116" s="4"/>
      <c r="C116" s="307"/>
      <c r="D116" s="307"/>
      <c r="E116" s="307"/>
      <c r="F116" s="307"/>
      <c r="G116" s="307"/>
      <c r="H116" s="4"/>
    </row>
    <row r="117" spans="1:8">
      <c r="A117" s="29"/>
      <c r="B117" s="4"/>
      <c r="C117" s="307"/>
      <c r="D117" s="307"/>
      <c r="E117" s="307"/>
      <c r="F117" s="307"/>
      <c r="G117" s="307"/>
      <c r="H117" s="4"/>
    </row>
    <row r="118" spans="1:8">
      <c r="A118" s="29"/>
      <c r="B118" s="4"/>
      <c r="C118" s="307"/>
      <c r="D118" s="307"/>
      <c r="E118" s="307"/>
      <c r="F118" s="307"/>
      <c r="G118" s="307"/>
      <c r="H118" s="4"/>
    </row>
    <row r="119" spans="1:8">
      <c r="A119" s="29"/>
      <c r="B119" s="4"/>
      <c r="C119" s="307"/>
      <c r="D119" s="307"/>
      <c r="E119" s="307"/>
      <c r="F119" s="307"/>
      <c r="G119" s="307"/>
      <c r="H119" s="4"/>
    </row>
    <row r="120" spans="1:8">
      <c r="A120" s="29"/>
      <c r="B120" s="4"/>
      <c r="C120" s="307"/>
      <c r="D120" s="307"/>
      <c r="E120" s="307"/>
      <c r="F120" s="307"/>
      <c r="G120" s="307"/>
      <c r="H120" s="4"/>
    </row>
    <row r="121" spans="1:8">
      <c r="A121" s="29"/>
      <c r="B121" s="4"/>
      <c r="C121" s="307"/>
      <c r="D121" s="307"/>
      <c r="E121" s="307"/>
      <c r="F121" s="307"/>
      <c r="G121" s="307"/>
      <c r="H121" s="4"/>
    </row>
    <row r="122" spans="1:8">
      <c r="A122" s="29"/>
      <c r="B122" s="4"/>
      <c r="C122" s="307"/>
      <c r="D122" s="307"/>
      <c r="E122" s="307"/>
      <c r="F122" s="307"/>
      <c r="G122" s="307"/>
      <c r="H122" s="4"/>
    </row>
    <row r="123" spans="1:8">
      <c r="A123" s="29"/>
      <c r="B123" s="4"/>
      <c r="C123" s="307"/>
      <c r="D123" s="307"/>
      <c r="E123" s="307"/>
      <c r="F123" s="307"/>
      <c r="G123" s="307"/>
      <c r="H123" s="4"/>
    </row>
    <row r="124" spans="1:8">
      <c r="A124" s="29"/>
      <c r="B124" s="4"/>
      <c r="C124" s="307"/>
      <c r="D124" s="307"/>
      <c r="E124" s="307"/>
      <c r="F124" s="307"/>
      <c r="G124" s="307"/>
      <c r="H124" s="4"/>
    </row>
    <row r="125" spans="1:8">
      <c r="A125" s="29"/>
      <c r="B125" s="4"/>
      <c r="C125" s="307"/>
      <c r="D125" s="307"/>
      <c r="E125" s="307"/>
      <c r="F125" s="307"/>
      <c r="G125" s="307"/>
      <c r="H125" s="4"/>
    </row>
    <row r="126" spans="1:8">
      <c r="A126" s="29"/>
      <c r="B126" s="4"/>
      <c r="C126" s="307"/>
      <c r="D126" s="307"/>
      <c r="E126" s="307"/>
      <c r="F126" s="307"/>
      <c r="G126" s="307"/>
      <c r="H126" s="4"/>
    </row>
    <row r="127" spans="1:8">
      <c r="A127" s="29"/>
      <c r="B127" s="4"/>
      <c r="C127" s="307"/>
      <c r="D127" s="307"/>
      <c r="E127" s="307"/>
      <c r="F127" s="307"/>
      <c r="G127" s="307"/>
      <c r="H127" s="4"/>
    </row>
    <row r="128" spans="1:8">
      <c r="A128" s="29"/>
      <c r="B128" s="4"/>
      <c r="C128" s="307"/>
      <c r="D128" s="307"/>
      <c r="E128" s="307"/>
      <c r="F128" s="307"/>
      <c r="G128" s="307"/>
      <c r="H128" s="4"/>
    </row>
    <row r="129" spans="1:8">
      <c r="A129" s="29"/>
      <c r="B129" s="4"/>
      <c r="C129" s="307"/>
      <c r="D129" s="307"/>
      <c r="E129" s="307"/>
      <c r="F129" s="307"/>
      <c r="G129" s="307"/>
      <c r="H129" s="4"/>
    </row>
    <row r="130" spans="1:8">
      <c r="A130" s="29"/>
      <c r="B130" s="4"/>
      <c r="C130" s="307"/>
      <c r="D130" s="307"/>
      <c r="E130" s="307"/>
      <c r="F130" s="307"/>
      <c r="G130" s="307"/>
      <c r="H130" s="4"/>
    </row>
    <row r="131" spans="1:8">
      <c r="A131" s="29"/>
      <c r="B131" s="4"/>
      <c r="C131" s="307"/>
      <c r="D131" s="307"/>
      <c r="E131" s="307"/>
      <c r="F131" s="307"/>
      <c r="G131" s="307"/>
      <c r="H131" s="4"/>
    </row>
    <row r="132" spans="1:8">
      <c r="A132" s="29"/>
      <c r="B132" s="4"/>
      <c r="C132" s="307"/>
      <c r="D132" s="307"/>
      <c r="E132" s="307"/>
      <c r="F132" s="307"/>
      <c r="G132" s="307"/>
      <c r="H132" s="4"/>
    </row>
    <row r="133" spans="1:8">
      <c r="A133" s="29"/>
      <c r="B133" s="4"/>
      <c r="C133" s="307"/>
      <c r="D133" s="307"/>
      <c r="E133" s="307"/>
      <c r="F133" s="307"/>
      <c r="G133" s="307"/>
      <c r="H133" s="4"/>
    </row>
    <row r="134" spans="1:8">
      <c r="A134" s="29"/>
      <c r="B134" s="4"/>
      <c r="C134" s="307"/>
      <c r="D134" s="307"/>
      <c r="E134" s="307"/>
      <c r="F134" s="307"/>
      <c r="G134" s="307"/>
      <c r="H134" s="4"/>
    </row>
    <row r="135" spans="1:8">
      <c r="A135" s="29"/>
      <c r="B135" s="4"/>
      <c r="C135" s="307"/>
      <c r="D135" s="307"/>
      <c r="E135" s="307"/>
      <c r="F135" s="307"/>
      <c r="G135" s="307"/>
      <c r="H135" s="4"/>
    </row>
    <row r="136" spans="1:8">
      <c r="A136" s="29"/>
      <c r="B136" s="4"/>
      <c r="C136" s="307"/>
      <c r="D136" s="307"/>
      <c r="E136" s="307"/>
      <c r="F136" s="307"/>
      <c r="G136" s="307"/>
      <c r="H136" s="4"/>
    </row>
    <row r="137" spans="1:8">
      <c r="A137" s="29"/>
      <c r="B137" s="4"/>
      <c r="C137" s="307"/>
      <c r="D137" s="307"/>
      <c r="E137" s="307"/>
      <c r="F137" s="307"/>
      <c r="G137" s="307"/>
      <c r="H137" s="4"/>
    </row>
    <row r="138" spans="1:8">
      <c r="C138" s="309"/>
      <c r="D138" s="309"/>
      <c r="E138" s="309"/>
      <c r="F138" s="309"/>
      <c r="G138" s="309"/>
    </row>
    <row r="139" spans="1:8">
      <c r="C139" s="309"/>
      <c r="D139" s="309"/>
      <c r="E139" s="309"/>
      <c r="F139" s="309"/>
      <c r="G139" s="309"/>
    </row>
    <row r="140" spans="1:8">
      <c r="C140" s="309"/>
      <c r="D140" s="309"/>
      <c r="E140" s="309"/>
      <c r="F140" s="309"/>
      <c r="G140" s="309"/>
    </row>
    <row r="141" spans="1:8">
      <c r="C141" s="309"/>
      <c r="D141" s="309"/>
      <c r="E141" s="309"/>
      <c r="F141" s="309"/>
      <c r="G141" s="309"/>
    </row>
    <row r="142" spans="1:8">
      <c r="C142" s="309"/>
      <c r="D142" s="309"/>
      <c r="E142" s="309"/>
      <c r="F142" s="309"/>
      <c r="G142" s="309"/>
    </row>
    <row r="143" spans="1:8">
      <c r="C143" s="309"/>
      <c r="D143" s="309"/>
      <c r="E143" s="309"/>
      <c r="F143" s="309"/>
      <c r="G143" s="309"/>
    </row>
    <row r="144" spans="1:8">
      <c r="C144" s="309"/>
      <c r="D144" s="309"/>
      <c r="E144" s="309"/>
      <c r="F144" s="309"/>
      <c r="G144" s="309"/>
    </row>
    <row r="145" spans="3:7">
      <c r="C145" s="309"/>
      <c r="D145" s="309"/>
      <c r="E145" s="309"/>
      <c r="F145" s="309"/>
      <c r="G145" s="309"/>
    </row>
    <row r="146" spans="3:7">
      <c r="C146" s="309"/>
      <c r="D146" s="309"/>
      <c r="E146" s="309"/>
      <c r="F146" s="309"/>
      <c r="G146" s="309"/>
    </row>
    <row r="147" spans="3:7">
      <c r="C147" s="309"/>
      <c r="D147" s="309"/>
      <c r="E147" s="309"/>
      <c r="F147" s="309"/>
      <c r="G147" s="309"/>
    </row>
    <row r="148" spans="3:7">
      <c r="C148" s="309"/>
      <c r="D148" s="309"/>
      <c r="E148" s="309"/>
      <c r="F148" s="309"/>
      <c r="G148" s="309"/>
    </row>
    <row r="149" spans="3:7">
      <c r="C149" s="309"/>
      <c r="D149" s="309"/>
      <c r="E149" s="309"/>
      <c r="F149" s="309"/>
      <c r="G149" s="309"/>
    </row>
    <row r="150" spans="3:7">
      <c r="C150" s="309"/>
      <c r="D150" s="309"/>
      <c r="E150" s="309"/>
      <c r="F150" s="309"/>
      <c r="G150" s="309"/>
    </row>
    <row r="151" spans="3:7">
      <c r="C151" s="309"/>
      <c r="D151" s="309"/>
      <c r="E151" s="309"/>
      <c r="F151" s="309"/>
      <c r="G151" s="309"/>
    </row>
    <row r="152" spans="3:7">
      <c r="C152" s="309"/>
      <c r="D152" s="309"/>
      <c r="E152" s="309"/>
      <c r="F152" s="309"/>
      <c r="G152" s="309"/>
    </row>
    <row r="153" spans="3:7">
      <c r="C153" s="309"/>
      <c r="D153" s="309"/>
      <c r="E153" s="309"/>
      <c r="F153" s="309"/>
      <c r="G153" s="309"/>
    </row>
    <row r="154" spans="3:7">
      <c r="C154" s="309"/>
      <c r="D154" s="309"/>
      <c r="E154" s="309"/>
      <c r="F154" s="309"/>
      <c r="G154" s="309"/>
    </row>
    <row r="155" spans="3:7">
      <c r="C155" s="309"/>
      <c r="D155" s="309"/>
      <c r="E155" s="309"/>
      <c r="F155" s="309"/>
      <c r="G155" s="309"/>
    </row>
    <row r="156" spans="3:7">
      <c r="C156" s="309"/>
      <c r="D156" s="309"/>
      <c r="E156" s="309"/>
      <c r="F156" s="309"/>
      <c r="G156" s="309"/>
    </row>
    <row r="157" spans="3:7">
      <c r="C157" s="309"/>
      <c r="D157" s="309"/>
      <c r="E157" s="309"/>
      <c r="F157" s="309"/>
      <c r="G157" s="309"/>
    </row>
    <row r="158" spans="3:7">
      <c r="C158" s="309"/>
      <c r="D158" s="309"/>
      <c r="E158" s="309"/>
      <c r="F158" s="309"/>
      <c r="G158" s="309"/>
    </row>
    <row r="159" spans="3:7">
      <c r="C159" s="309"/>
      <c r="D159" s="309"/>
      <c r="E159" s="309"/>
      <c r="F159" s="309"/>
      <c r="G159" s="309"/>
    </row>
    <row r="160" spans="3:7">
      <c r="C160" s="309"/>
      <c r="D160" s="309"/>
      <c r="E160" s="309"/>
      <c r="F160" s="309"/>
      <c r="G160" s="309"/>
    </row>
    <row r="161" spans="3:7">
      <c r="C161" s="309"/>
      <c r="D161" s="309"/>
      <c r="E161" s="309"/>
      <c r="F161" s="309"/>
      <c r="G161" s="309"/>
    </row>
    <row r="162" spans="3:7">
      <c r="C162" s="309"/>
      <c r="D162" s="309"/>
      <c r="E162" s="309"/>
      <c r="F162" s="309"/>
      <c r="G162" s="309"/>
    </row>
    <row r="163" spans="3:7">
      <c r="C163" s="309"/>
      <c r="D163" s="309"/>
      <c r="E163" s="309"/>
      <c r="F163" s="309"/>
      <c r="G163" s="309"/>
    </row>
    <row r="164" spans="3:7">
      <c r="C164" s="309"/>
      <c r="D164" s="309"/>
      <c r="E164" s="309"/>
      <c r="F164" s="309"/>
      <c r="G164" s="309"/>
    </row>
    <row r="165" spans="3:7">
      <c r="C165" s="309"/>
      <c r="D165" s="309"/>
      <c r="E165" s="309"/>
      <c r="F165" s="309"/>
      <c r="G165" s="309"/>
    </row>
    <row r="166" spans="3:7">
      <c r="C166" s="309"/>
      <c r="D166" s="309"/>
      <c r="E166" s="309"/>
      <c r="F166" s="309"/>
      <c r="G166" s="309"/>
    </row>
    <row r="167" spans="3:7">
      <c r="C167" s="309"/>
      <c r="D167" s="309"/>
      <c r="E167" s="309"/>
      <c r="F167" s="309"/>
      <c r="G167" s="309"/>
    </row>
    <row r="168" spans="3:7">
      <c r="C168" s="309"/>
      <c r="D168" s="309"/>
      <c r="E168" s="309"/>
      <c r="F168" s="309"/>
      <c r="G168" s="309"/>
    </row>
    <row r="169" spans="3:7">
      <c r="C169" s="309"/>
      <c r="D169" s="309"/>
      <c r="E169" s="309"/>
      <c r="F169" s="309"/>
      <c r="G169" s="309"/>
    </row>
    <row r="170" spans="3:7">
      <c r="C170" s="309"/>
      <c r="D170" s="309"/>
      <c r="E170" s="309"/>
      <c r="F170" s="309"/>
      <c r="G170" s="309"/>
    </row>
    <row r="171" spans="3:7">
      <c r="C171" s="309"/>
      <c r="D171" s="309"/>
      <c r="E171" s="309"/>
      <c r="F171" s="309"/>
      <c r="G171" s="309"/>
    </row>
    <row r="172" spans="3:7">
      <c r="C172" s="309"/>
      <c r="D172" s="309"/>
      <c r="E172" s="309"/>
      <c r="F172" s="309"/>
      <c r="G172" s="309"/>
    </row>
    <row r="173" spans="3:7">
      <c r="C173" s="309"/>
      <c r="D173" s="309"/>
      <c r="E173" s="309"/>
      <c r="F173" s="309"/>
      <c r="G173" s="309"/>
    </row>
    <row r="174" spans="3:7">
      <c r="C174" s="309"/>
      <c r="D174" s="309"/>
      <c r="E174" s="309"/>
      <c r="F174" s="309"/>
      <c r="G174" s="309"/>
    </row>
    <row r="175" spans="3:7">
      <c r="C175" s="309"/>
      <c r="D175" s="309"/>
      <c r="E175" s="309"/>
      <c r="F175" s="309"/>
      <c r="G175" s="309"/>
    </row>
    <row r="176" spans="3:7">
      <c r="C176" s="309"/>
      <c r="D176" s="309"/>
      <c r="E176" s="309"/>
      <c r="F176" s="309"/>
      <c r="G176" s="309"/>
    </row>
    <row r="177" spans="3:7">
      <c r="C177" s="309"/>
      <c r="D177" s="309"/>
      <c r="E177" s="309"/>
      <c r="F177" s="309"/>
      <c r="G177" s="309"/>
    </row>
    <row r="178" spans="3:7">
      <c r="C178" s="309"/>
      <c r="D178" s="309"/>
      <c r="E178" s="309"/>
      <c r="F178" s="309"/>
      <c r="G178" s="309"/>
    </row>
    <row r="179" spans="3:7">
      <c r="C179" s="309"/>
      <c r="D179" s="309"/>
      <c r="E179" s="309"/>
      <c r="F179" s="309"/>
      <c r="G179" s="309"/>
    </row>
    <row r="180" spans="3:7">
      <c r="C180" s="309"/>
      <c r="D180" s="309"/>
      <c r="E180" s="309"/>
      <c r="F180" s="309"/>
      <c r="G180" s="309"/>
    </row>
    <row r="181" spans="3:7">
      <c r="C181" s="309"/>
      <c r="D181" s="309"/>
      <c r="E181" s="309"/>
      <c r="F181" s="309"/>
      <c r="G181" s="309"/>
    </row>
    <row r="182" spans="3:7">
      <c r="C182" s="309"/>
      <c r="D182" s="309"/>
      <c r="E182" s="309"/>
      <c r="F182" s="309"/>
      <c r="G182" s="309"/>
    </row>
    <row r="183" spans="3:7">
      <c r="C183" s="309"/>
      <c r="D183" s="309"/>
      <c r="E183" s="309"/>
      <c r="F183" s="309"/>
      <c r="G183" s="309"/>
    </row>
    <row r="184" spans="3:7">
      <c r="C184" s="309"/>
      <c r="D184" s="309"/>
      <c r="E184" s="309"/>
      <c r="F184" s="309"/>
      <c r="G184" s="309"/>
    </row>
    <row r="185" spans="3:7">
      <c r="C185" s="309"/>
      <c r="D185" s="309"/>
      <c r="E185" s="309"/>
      <c r="F185" s="309"/>
      <c r="G185" s="309"/>
    </row>
    <row r="186" spans="3:7">
      <c r="C186" s="309"/>
      <c r="D186" s="309"/>
      <c r="E186" s="309"/>
      <c r="F186" s="309"/>
      <c r="G186" s="309"/>
    </row>
    <row r="187" spans="3:7">
      <c r="C187" s="309"/>
      <c r="D187" s="309"/>
      <c r="E187" s="309"/>
      <c r="F187" s="309"/>
      <c r="G187" s="309"/>
    </row>
    <row r="188" spans="3:7">
      <c r="C188" s="309"/>
      <c r="D188" s="309"/>
      <c r="E188" s="309"/>
      <c r="F188" s="309"/>
      <c r="G188" s="309"/>
    </row>
    <row r="189" spans="3:7">
      <c r="C189" s="309"/>
      <c r="D189" s="309"/>
      <c r="E189" s="309"/>
      <c r="F189" s="309"/>
      <c r="G189" s="309"/>
    </row>
    <row r="190" spans="3:7">
      <c r="C190" s="309"/>
      <c r="D190" s="309"/>
      <c r="E190" s="309"/>
      <c r="F190" s="309"/>
      <c r="G190" s="309"/>
    </row>
    <row r="191" spans="3:7">
      <c r="C191" s="309"/>
      <c r="D191" s="309"/>
      <c r="E191" s="309"/>
      <c r="F191" s="309"/>
      <c r="G191" s="309"/>
    </row>
    <row r="192" spans="3:7">
      <c r="C192" s="309"/>
      <c r="D192" s="309"/>
      <c r="E192" s="309"/>
      <c r="F192" s="309"/>
      <c r="G192" s="309"/>
    </row>
    <row r="193" spans="3:7">
      <c r="C193" s="309"/>
      <c r="D193" s="309"/>
      <c r="E193" s="309"/>
      <c r="F193" s="309"/>
      <c r="G193" s="309"/>
    </row>
    <row r="194" spans="3:7">
      <c r="C194" s="309"/>
      <c r="D194" s="309"/>
      <c r="E194" s="309"/>
      <c r="F194" s="309"/>
      <c r="G194" s="309"/>
    </row>
    <row r="195" spans="3:7">
      <c r="C195" s="309"/>
      <c r="D195" s="309"/>
      <c r="E195" s="309"/>
      <c r="F195" s="309"/>
      <c r="G195" s="309"/>
    </row>
    <row r="196" spans="3:7">
      <c r="C196" s="309"/>
      <c r="D196" s="309"/>
      <c r="E196" s="309"/>
      <c r="F196" s="309"/>
      <c r="G196" s="309"/>
    </row>
    <row r="197" spans="3:7">
      <c r="C197" s="309"/>
      <c r="D197" s="309"/>
      <c r="E197" s="309"/>
      <c r="F197" s="309"/>
      <c r="G197" s="309"/>
    </row>
    <row r="198" spans="3:7">
      <c r="C198" s="309"/>
      <c r="D198" s="309"/>
      <c r="E198" s="309"/>
      <c r="F198" s="309"/>
      <c r="G198" s="309"/>
    </row>
    <row r="199" spans="3:7">
      <c r="C199" s="309"/>
      <c r="D199" s="309"/>
      <c r="E199" s="309"/>
      <c r="F199" s="309"/>
      <c r="G199" s="309"/>
    </row>
    <row r="200" spans="3:7">
      <c r="C200" s="309"/>
      <c r="D200" s="309"/>
      <c r="E200" s="309"/>
      <c r="F200" s="309"/>
      <c r="G200" s="309"/>
    </row>
    <row r="201" spans="3:7">
      <c r="C201" s="309"/>
      <c r="D201" s="309"/>
      <c r="E201" s="309"/>
      <c r="F201" s="309"/>
      <c r="G201" s="309"/>
    </row>
    <row r="202" spans="3:7">
      <c r="C202" s="309"/>
      <c r="D202" s="309"/>
      <c r="E202" s="309"/>
      <c r="F202" s="309"/>
      <c r="G202" s="309"/>
    </row>
    <row r="203" spans="3:7">
      <c r="C203" s="309"/>
      <c r="D203" s="309"/>
      <c r="E203" s="309"/>
      <c r="F203" s="309"/>
      <c r="G203" s="309"/>
    </row>
    <row r="204" spans="3:7">
      <c r="C204" s="309"/>
      <c r="D204" s="309"/>
      <c r="E204" s="309"/>
      <c r="F204" s="309"/>
      <c r="G204" s="309"/>
    </row>
    <row r="205" spans="3:7">
      <c r="C205" s="309"/>
      <c r="D205" s="309"/>
      <c r="E205" s="309"/>
      <c r="F205" s="309"/>
      <c r="G205" s="309"/>
    </row>
    <row r="206" spans="3:7">
      <c r="C206" s="309"/>
      <c r="D206" s="309"/>
      <c r="E206" s="309"/>
      <c r="F206" s="309"/>
      <c r="G206" s="309"/>
    </row>
    <row r="207" spans="3:7">
      <c r="C207" s="309"/>
      <c r="D207" s="309"/>
      <c r="E207" s="309"/>
      <c r="F207" s="309"/>
      <c r="G207" s="309"/>
    </row>
    <row r="208" spans="3:7">
      <c r="C208" s="309"/>
      <c r="D208" s="309"/>
      <c r="E208" s="309"/>
      <c r="F208" s="309"/>
      <c r="G208" s="309"/>
    </row>
    <row r="209" spans="3:7">
      <c r="C209" s="309"/>
      <c r="D209" s="309"/>
      <c r="E209" s="309"/>
      <c r="F209" s="309"/>
      <c r="G209" s="309"/>
    </row>
    <row r="210" spans="3:7">
      <c r="C210" s="309"/>
      <c r="D210" s="309"/>
      <c r="E210" s="309"/>
      <c r="F210" s="309"/>
      <c r="G210" s="309"/>
    </row>
    <row r="211" spans="3:7">
      <c r="C211" s="309"/>
      <c r="D211" s="309"/>
      <c r="E211" s="309"/>
      <c r="F211" s="309"/>
      <c r="G211" s="309"/>
    </row>
    <row r="212" spans="3:7">
      <c r="C212" s="309"/>
      <c r="D212" s="309"/>
      <c r="E212" s="309"/>
      <c r="F212" s="309"/>
      <c r="G212" s="309"/>
    </row>
    <row r="213" spans="3:7">
      <c r="C213" s="309"/>
      <c r="D213" s="309"/>
      <c r="E213" s="309"/>
      <c r="F213" s="309"/>
      <c r="G213" s="309"/>
    </row>
    <row r="214" spans="3:7">
      <c r="C214" s="309"/>
      <c r="D214" s="309"/>
      <c r="E214" s="309"/>
      <c r="F214" s="309"/>
      <c r="G214" s="309"/>
    </row>
    <row r="215" spans="3:7">
      <c r="C215" s="309"/>
      <c r="D215" s="309"/>
      <c r="E215" s="309"/>
      <c r="F215" s="309"/>
      <c r="G215" s="309"/>
    </row>
    <row r="216" spans="3:7">
      <c r="C216" s="309"/>
      <c r="D216" s="309"/>
      <c r="E216" s="309"/>
      <c r="F216" s="309"/>
      <c r="G216" s="309"/>
    </row>
    <row r="217" spans="3:7">
      <c r="C217" s="309"/>
      <c r="D217" s="309"/>
      <c r="E217" s="309"/>
      <c r="F217" s="309"/>
      <c r="G217" s="309"/>
    </row>
    <row r="218" spans="3:7">
      <c r="C218" s="309"/>
      <c r="D218" s="309"/>
      <c r="E218" s="309"/>
      <c r="F218" s="309"/>
      <c r="G218" s="309"/>
    </row>
    <row r="219" spans="3:7">
      <c r="C219" s="309"/>
      <c r="D219" s="309"/>
      <c r="E219" s="309"/>
      <c r="F219" s="309"/>
      <c r="G219" s="309"/>
    </row>
    <row r="220" spans="3:7">
      <c r="C220" s="309"/>
      <c r="D220" s="309"/>
      <c r="E220" s="309"/>
      <c r="F220" s="309"/>
      <c r="G220" s="309"/>
    </row>
    <row r="221" spans="3:7">
      <c r="C221" s="309"/>
      <c r="D221" s="309"/>
      <c r="E221" s="309"/>
      <c r="F221" s="309"/>
      <c r="G221" s="309"/>
    </row>
    <row r="222" spans="3:7">
      <c r="C222" s="309"/>
      <c r="D222" s="309"/>
      <c r="E222" s="309"/>
      <c r="F222" s="309"/>
      <c r="G222" s="309"/>
    </row>
    <row r="223" spans="3:7">
      <c r="C223" s="309"/>
      <c r="D223" s="309"/>
      <c r="E223" s="309"/>
      <c r="F223" s="309"/>
      <c r="G223" s="309"/>
    </row>
    <row r="224" spans="3:7">
      <c r="C224" s="309"/>
      <c r="D224" s="309"/>
      <c r="E224" s="309"/>
      <c r="F224" s="309"/>
      <c r="G224" s="309"/>
    </row>
    <row r="225" spans="3:7">
      <c r="C225" s="309"/>
      <c r="D225" s="309"/>
      <c r="E225" s="309"/>
      <c r="F225" s="309"/>
      <c r="G225" s="309"/>
    </row>
    <row r="226" spans="3:7">
      <c r="C226" s="309"/>
      <c r="D226" s="309"/>
      <c r="E226" s="309"/>
      <c r="F226" s="309"/>
      <c r="G226" s="309"/>
    </row>
    <row r="227" spans="3:7">
      <c r="C227" s="309"/>
      <c r="D227" s="309"/>
      <c r="E227" s="309"/>
      <c r="F227" s="309"/>
      <c r="G227" s="309"/>
    </row>
    <row r="228" spans="3:7">
      <c r="C228" s="309"/>
      <c r="D228" s="309"/>
      <c r="E228" s="309"/>
      <c r="F228" s="309"/>
      <c r="G228" s="309"/>
    </row>
    <row r="229" spans="3:7">
      <c r="C229" s="309"/>
      <c r="D229" s="309"/>
      <c r="E229" s="309"/>
      <c r="F229" s="309"/>
      <c r="G229" s="309"/>
    </row>
    <row r="230" spans="3:7">
      <c r="C230" s="309"/>
      <c r="D230" s="309"/>
      <c r="E230" s="309"/>
      <c r="F230" s="309"/>
      <c r="G230" s="309"/>
    </row>
    <row r="231" spans="3:7">
      <c r="C231" s="309"/>
      <c r="D231" s="309"/>
      <c r="E231" s="309"/>
      <c r="F231" s="309"/>
      <c r="G231" s="309"/>
    </row>
    <row r="232" spans="3:7">
      <c r="C232" s="309"/>
      <c r="D232" s="309"/>
      <c r="E232" s="309"/>
      <c r="F232" s="309"/>
      <c r="G232" s="309"/>
    </row>
    <row r="233" spans="3:7">
      <c r="C233" s="309"/>
      <c r="D233" s="309"/>
      <c r="E233" s="309"/>
      <c r="F233" s="309"/>
      <c r="G233" s="309"/>
    </row>
    <row r="234" spans="3:7">
      <c r="C234" s="309"/>
      <c r="D234" s="309"/>
      <c r="E234" s="309"/>
      <c r="F234" s="309"/>
      <c r="G234" s="309"/>
    </row>
    <row r="235" spans="3:7">
      <c r="C235" s="309"/>
      <c r="D235" s="309"/>
      <c r="E235" s="309"/>
      <c r="F235" s="309"/>
      <c r="G235" s="309"/>
    </row>
    <row r="236" spans="3:7">
      <c r="C236" s="309"/>
      <c r="D236" s="309"/>
      <c r="E236" s="309"/>
      <c r="F236" s="309"/>
      <c r="G236" s="309"/>
    </row>
    <row r="237" spans="3:7">
      <c r="C237" s="309"/>
      <c r="D237" s="309"/>
      <c r="E237" s="309"/>
      <c r="F237" s="309"/>
      <c r="G237" s="309"/>
    </row>
    <row r="238" spans="3:7">
      <c r="C238" s="309"/>
      <c r="D238" s="309"/>
      <c r="E238" s="309"/>
      <c r="F238" s="309"/>
      <c r="G238" s="309"/>
    </row>
    <row r="239" spans="3:7">
      <c r="C239" s="309"/>
      <c r="D239" s="309"/>
      <c r="E239" s="309"/>
      <c r="F239" s="309"/>
      <c r="G239" s="309"/>
    </row>
    <row r="240" spans="3:7">
      <c r="C240" s="309"/>
      <c r="D240" s="309"/>
      <c r="E240" s="309"/>
      <c r="F240" s="309"/>
      <c r="G240" s="309"/>
    </row>
    <row r="241" spans="3:7">
      <c r="C241" s="309"/>
      <c r="D241" s="309"/>
      <c r="E241" s="309"/>
      <c r="F241" s="309"/>
      <c r="G241" s="309"/>
    </row>
    <row r="242" spans="3:7">
      <c r="C242" s="309"/>
      <c r="D242" s="309"/>
      <c r="E242" s="309"/>
      <c r="F242" s="309"/>
      <c r="G242" s="309"/>
    </row>
    <row r="243" spans="3:7">
      <c r="C243" s="309"/>
      <c r="D243" s="309"/>
      <c r="E243" s="309"/>
      <c r="F243" s="309"/>
      <c r="G243" s="309"/>
    </row>
    <row r="244" spans="3:7">
      <c r="C244" s="309"/>
      <c r="D244" s="309"/>
      <c r="E244" s="309"/>
      <c r="F244" s="309"/>
      <c r="G244" s="309"/>
    </row>
    <row r="245" spans="3:7">
      <c r="C245" s="309"/>
      <c r="D245" s="309"/>
      <c r="E245" s="309"/>
      <c r="F245" s="309"/>
      <c r="G245" s="309"/>
    </row>
    <row r="246" spans="3:7">
      <c r="C246" s="309"/>
      <c r="D246" s="309"/>
      <c r="E246" s="309"/>
      <c r="F246" s="309"/>
      <c r="G246" s="309"/>
    </row>
    <row r="247" spans="3:7">
      <c r="C247" s="309"/>
      <c r="D247" s="309"/>
      <c r="E247" s="309"/>
      <c r="F247" s="309"/>
      <c r="G247" s="309"/>
    </row>
    <row r="248" spans="3:7">
      <c r="C248" s="309"/>
      <c r="D248" s="309"/>
      <c r="E248" s="309"/>
      <c r="F248" s="309"/>
      <c r="G248" s="309"/>
    </row>
    <row r="249" spans="3:7">
      <c r="C249" s="309"/>
      <c r="D249" s="309"/>
      <c r="E249" s="309"/>
      <c r="F249" s="309"/>
      <c r="G249" s="309"/>
    </row>
    <row r="250" spans="3:7">
      <c r="C250" s="309"/>
      <c r="D250" s="309"/>
      <c r="E250" s="309"/>
      <c r="F250" s="309"/>
      <c r="G250" s="309"/>
    </row>
    <row r="251" spans="3:7">
      <c r="C251" s="309"/>
      <c r="D251" s="309"/>
      <c r="E251" s="309"/>
      <c r="F251" s="309"/>
      <c r="G251" s="309"/>
    </row>
    <row r="252" spans="3:7">
      <c r="C252" s="309"/>
      <c r="D252" s="309"/>
      <c r="E252" s="309"/>
      <c r="F252" s="309"/>
      <c r="G252" s="309"/>
    </row>
    <row r="253" spans="3:7">
      <c r="C253" s="309"/>
      <c r="D253" s="309"/>
      <c r="E253" s="309"/>
      <c r="F253" s="309"/>
      <c r="G253" s="309"/>
    </row>
    <row r="254" spans="3:7">
      <c r="C254" s="309"/>
      <c r="D254" s="309"/>
      <c r="E254" s="309"/>
      <c r="F254" s="309"/>
      <c r="G254" s="309"/>
    </row>
    <row r="255" spans="3:7">
      <c r="C255" s="309"/>
      <c r="D255" s="309"/>
      <c r="E255" s="309"/>
      <c r="F255" s="309"/>
      <c r="G255" s="309"/>
    </row>
    <row r="256" spans="3:7">
      <c r="C256" s="309"/>
      <c r="D256" s="309"/>
      <c r="E256" s="309"/>
      <c r="F256" s="309"/>
      <c r="G256" s="309"/>
    </row>
    <row r="257" spans="3:7">
      <c r="C257" s="309"/>
      <c r="D257" s="309"/>
      <c r="E257" s="309"/>
      <c r="F257" s="309"/>
      <c r="G257" s="309"/>
    </row>
    <row r="258" spans="3:7">
      <c r="C258" s="309"/>
      <c r="D258" s="309"/>
      <c r="E258" s="309"/>
      <c r="F258" s="309"/>
      <c r="G258" s="309"/>
    </row>
    <row r="259" spans="3:7">
      <c r="C259" s="309"/>
      <c r="D259" s="309"/>
      <c r="E259" s="309"/>
      <c r="F259" s="309"/>
      <c r="G259" s="309"/>
    </row>
    <row r="260" spans="3:7">
      <c r="C260" s="309"/>
      <c r="D260" s="309"/>
      <c r="E260" s="309"/>
      <c r="F260" s="309"/>
      <c r="G260" s="309"/>
    </row>
    <row r="261" spans="3:7">
      <c r="C261" s="309"/>
      <c r="D261" s="309"/>
      <c r="E261" s="309"/>
      <c r="F261" s="309"/>
      <c r="G261" s="309"/>
    </row>
    <row r="262" spans="3:7">
      <c r="C262" s="309"/>
      <c r="D262" s="309"/>
      <c r="E262" s="309"/>
      <c r="F262" s="309"/>
      <c r="G262" s="309"/>
    </row>
    <row r="263" spans="3:7">
      <c r="C263" s="309"/>
      <c r="D263" s="309"/>
      <c r="E263" s="309"/>
      <c r="F263" s="309"/>
      <c r="G263" s="309"/>
    </row>
    <row r="264" spans="3:7">
      <c r="C264" s="309"/>
      <c r="D264" s="309"/>
      <c r="E264" s="309"/>
      <c r="F264" s="309"/>
      <c r="G264" s="309"/>
    </row>
    <row r="265" spans="3:7">
      <c r="C265" s="309"/>
      <c r="D265" s="309"/>
      <c r="E265" s="309"/>
      <c r="F265" s="309"/>
      <c r="G265" s="309"/>
    </row>
    <row r="266" spans="3:7">
      <c r="C266" s="309"/>
      <c r="D266" s="309"/>
      <c r="E266" s="309"/>
      <c r="F266" s="309"/>
      <c r="G266" s="309"/>
    </row>
    <row r="267" spans="3:7">
      <c r="C267" s="309"/>
      <c r="D267" s="309"/>
      <c r="E267" s="309"/>
      <c r="F267" s="309"/>
      <c r="G267" s="309"/>
    </row>
    <row r="268" spans="3:7">
      <c r="C268" s="309"/>
      <c r="D268" s="309"/>
      <c r="E268" s="309"/>
      <c r="F268" s="309"/>
      <c r="G268" s="309"/>
    </row>
    <row r="269" spans="3:7">
      <c r="C269" s="309"/>
      <c r="D269" s="309"/>
      <c r="E269" s="309"/>
      <c r="F269" s="309"/>
      <c r="G269" s="309"/>
    </row>
    <row r="270" spans="3:7">
      <c r="C270" s="309"/>
      <c r="D270" s="309"/>
      <c r="E270" s="309"/>
      <c r="F270" s="309"/>
      <c r="G270" s="309"/>
    </row>
    <row r="271" spans="3:7">
      <c r="C271" s="309"/>
      <c r="D271" s="309"/>
      <c r="E271" s="309"/>
      <c r="F271" s="309"/>
      <c r="G271" s="309"/>
    </row>
    <row r="272" spans="3:7">
      <c r="C272" s="309"/>
      <c r="D272" s="309"/>
      <c r="E272" s="309"/>
      <c r="F272" s="309"/>
      <c r="G272" s="309"/>
    </row>
    <row r="273" spans="3:7">
      <c r="C273" s="309"/>
      <c r="D273" s="309"/>
      <c r="E273" s="309"/>
      <c r="F273" s="309"/>
      <c r="G273" s="309"/>
    </row>
    <row r="274" spans="3:7">
      <c r="C274" s="309"/>
      <c r="D274" s="309"/>
      <c r="E274" s="309"/>
      <c r="F274" s="309"/>
      <c r="G274" s="309"/>
    </row>
    <row r="275" spans="3:7">
      <c r="C275" s="309"/>
      <c r="D275" s="309"/>
      <c r="E275" s="309"/>
      <c r="F275" s="309"/>
      <c r="G275" s="309"/>
    </row>
    <row r="276" spans="3:7">
      <c r="C276" s="309"/>
      <c r="D276" s="309"/>
      <c r="E276" s="309"/>
      <c r="F276" s="309"/>
      <c r="G276" s="309"/>
    </row>
    <row r="277" spans="3:7">
      <c r="C277" s="309"/>
      <c r="D277" s="309"/>
      <c r="E277" s="309"/>
      <c r="F277" s="309"/>
      <c r="G277" s="309"/>
    </row>
    <row r="278" spans="3:7">
      <c r="C278" s="309"/>
      <c r="D278" s="309"/>
      <c r="E278" s="309"/>
      <c r="F278" s="309"/>
      <c r="G278" s="309"/>
    </row>
    <row r="279" spans="3:7">
      <c r="C279" s="309"/>
      <c r="D279" s="309"/>
      <c r="E279" s="309"/>
      <c r="F279" s="309"/>
      <c r="G279" s="309"/>
    </row>
    <row r="280" spans="3:7">
      <c r="C280" s="309"/>
      <c r="D280" s="309"/>
      <c r="E280" s="309"/>
      <c r="F280" s="309"/>
      <c r="G280" s="309"/>
    </row>
    <row r="281" spans="3:7">
      <c r="C281" s="309"/>
      <c r="D281" s="309"/>
      <c r="E281" s="309"/>
      <c r="F281" s="309"/>
      <c r="G281" s="309"/>
    </row>
    <row r="282" spans="3:7">
      <c r="C282" s="309"/>
      <c r="D282" s="309"/>
      <c r="E282" s="309"/>
      <c r="F282" s="309"/>
      <c r="G282" s="309"/>
    </row>
    <row r="283" spans="3:7">
      <c r="C283" s="309"/>
      <c r="D283" s="309"/>
      <c r="E283" s="309"/>
      <c r="F283" s="309"/>
      <c r="G283" s="309"/>
    </row>
    <row r="284" spans="3:7">
      <c r="C284" s="309"/>
      <c r="D284" s="309"/>
      <c r="E284" s="309"/>
      <c r="F284" s="309"/>
      <c r="G284" s="309"/>
    </row>
    <row r="285" spans="3:7">
      <c r="C285" s="309"/>
      <c r="D285" s="309"/>
      <c r="E285" s="309"/>
      <c r="F285" s="309"/>
      <c r="G285" s="309"/>
    </row>
    <row r="286" spans="3:7">
      <c r="C286" s="309"/>
      <c r="D286" s="309"/>
      <c r="E286" s="309"/>
      <c r="F286" s="309"/>
      <c r="G286" s="309"/>
    </row>
    <row r="287" spans="3:7">
      <c r="C287" s="309"/>
      <c r="D287" s="309"/>
      <c r="E287" s="309"/>
      <c r="F287" s="309"/>
      <c r="G287" s="309"/>
    </row>
    <row r="288" spans="3:7">
      <c r="C288" s="309"/>
      <c r="D288" s="309"/>
      <c r="E288" s="309"/>
      <c r="F288" s="309"/>
      <c r="G288" s="309"/>
    </row>
    <row r="289" spans="3:7">
      <c r="C289" s="309"/>
      <c r="D289" s="309"/>
      <c r="E289" s="309"/>
      <c r="F289" s="309"/>
      <c r="G289" s="309"/>
    </row>
    <row r="290" spans="3:7">
      <c r="C290" s="309"/>
      <c r="D290" s="309"/>
      <c r="E290" s="309"/>
      <c r="F290" s="309"/>
      <c r="G290" s="309"/>
    </row>
    <row r="291" spans="3:7">
      <c r="C291" s="309"/>
      <c r="D291" s="309"/>
      <c r="E291" s="309"/>
      <c r="F291" s="309"/>
      <c r="G291" s="309"/>
    </row>
    <row r="292" spans="3:7">
      <c r="C292" s="309"/>
      <c r="D292" s="309"/>
      <c r="E292" s="309"/>
      <c r="F292" s="309"/>
      <c r="G292" s="309"/>
    </row>
    <row r="293" spans="3:7">
      <c r="C293" s="309"/>
      <c r="D293" s="309"/>
      <c r="E293" s="309"/>
      <c r="F293" s="309"/>
      <c r="G293" s="309"/>
    </row>
    <row r="294" spans="3:7">
      <c r="C294" s="309"/>
      <c r="D294" s="309"/>
      <c r="E294" s="309"/>
      <c r="F294" s="309"/>
      <c r="G294" s="309"/>
    </row>
    <row r="295" spans="3:7">
      <c r="C295" s="309"/>
      <c r="D295" s="309"/>
      <c r="E295" s="309"/>
      <c r="F295" s="309"/>
      <c r="G295" s="309"/>
    </row>
    <row r="296" spans="3:7">
      <c r="C296" s="309"/>
      <c r="D296" s="309"/>
      <c r="E296" s="309"/>
      <c r="F296" s="309"/>
      <c r="G296" s="309"/>
    </row>
    <row r="297" spans="3:7">
      <c r="C297" s="309"/>
      <c r="D297" s="309"/>
      <c r="E297" s="309"/>
      <c r="F297" s="309"/>
      <c r="G297" s="309"/>
    </row>
    <row r="298" spans="3:7">
      <c r="C298" s="309"/>
      <c r="D298" s="309"/>
      <c r="E298" s="309"/>
      <c r="F298" s="309"/>
      <c r="G298" s="309"/>
    </row>
    <row r="299" spans="3:7">
      <c r="C299" s="309"/>
      <c r="D299" s="309"/>
      <c r="E299" s="309"/>
      <c r="F299" s="309"/>
      <c r="G299" s="309"/>
    </row>
    <row r="300" spans="3:7">
      <c r="C300" s="309"/>
      <c r="D300" s="309"/>
      <c r="E300" s="309"/>
      <c r="F300" s="309"/>
      <c r="G300" s="309"/>
    </row>
    <row r="301" spans="3:7">
      <c r="C301" s="309"/>
      <c r="D301" s="309"/>
      <c r="E301" s="309"/>
      <c r="F301" s="309"/>
      <c r="G301" s="309"/>
    </row>
    <row r="302" spans="3:7">
      <c r="C302" s="309"/>
      <c r="D302" s="309"/>
      <c r="E302" s="309"/>
      <c r="F302" s="309"/>
      <c r="G302" s="309"/>
    </row>
    <row r="303" spans="3:7">
      <c r="C303" s="309"/>
      <c r="D303" s="309"/>
      <c r="E303" s="309"/>
      <c r="F303" s="309"/>
      <c r="G303" s="309"/>
    </row>
    <row r="304" spans="3:7">
      <c r="C304" s="309"/>
      <c r="D304" s="309"/>
      <c r="E304" s="309"/>
      <c r="F304" s="309"/>
      <c r="G304" s="309"/>
    </row>
    <row r="305" spans="3:7">
      <c r="C305" s="309"/>
      <c r="D305" s="309"/>
      <c r="E305" s="309"/>
      <c r="F305" s="309"/>
      <c r="G305" s="309"/>
    </row>
    <row r="306" spans="3:7">
      <c r="C306" s="309"/>
      <c r="D306" s="309"/>
      <c r="E306" s="309"/>
      <c r="F306" s="309"/>
      <c r="G306" s="309"/>
    </row>
    <row r="307" spans="3:7">
      <c r="C307" s="309"/>
      <c r="D307" s="309"/>
      <c r="E307" s="309"/>
      <c r="F307" s="309"/>
      <c r="G307" s="309"/>
    </row>
    <row r="308" spans="3:7">
      <c r="C308" s="309"/>
      <c r="D308" s="309"/>
      <c r="E308" s="309"/>
      <c r="F308" s="309"/>
      <c r="G308" s="309"/>
    </row>
    <row r="309" spans="3:7">
      <c r="C309" s="309"/>
      <c r="D309" s="309"/>
      <c r="E309" s="309"/>
      <c r="F309" s="309"/>
      <c r="G309" s="309"/>
    </row>
    <row r="310" spans="3:7">
      <c r="C310" s="309"/>
      <c r="D310" s="309"/>
      <c r="E310" s="309"/>
      <c r="F310" s="309"/>
      <c r="G310" s="309"/>
    </row>
    <row r="311" spans="3:7">
      <c r="C311" s="309"/>
      <c r="D311" s="309"/>
      <c r="E311" s="309"/>
      <c r="F311" s="309"/>
      <c r="G311" s="309"/>
    </row>
    <row r="312" spans="3:7">
      <c r="C312" s="309"/>
      <c r="D312" s="309"/>
      <c r="E312" s="309"/>
      <c r="F312" s="309"/>
      <c r="G312" s="309"/>
    </row>
    <row r="313" spans="3:7">
      <c r="C313" s="309"/>
      <c r="D313" s="309"/>
      <c r="E313" s="309"/>
      <c r="F313" s="309"/>
      <c r="G313" s="309"/>
    </row>
    <row r="314" spans="3:7">
      <c r="C314" s="309"/>
      <c r="D314" s="309"/>
      <c r="E314" s="309"/>
      <c r="F314" s="309"/>
      <c r="G314" s="309"/>
    </row>
    <row r="315" spans="3:7">
      <c r="C315" s="309"/>
      <c r="D315" s="309"/>
      <c r="E315" s="309"/>
      <c r="F315" s="309"/>
      <c r="G315" s="309"/>
    </row>
    <row r="316" spans="3:7">
      <c r="C316" s="309"/>
      <c r="D316" s="309"/>
      <c r="E316" s="309"/>
      <c r="F316" s="309"/>
      <c r="G316" s="309"/>
    </row>
    <row r="317" spans="3:7">
      <c r="C317" s="309"/>
      <c r="D317" s="309"/>
      <c r="E317" s="309"/>
      <c r="F317" s="309"/>
      <c r="G317" s="309"/>
    </row>
    <row r="318" spans="3:7">
      <c r="C318" s="309"/>
      <c r="D318" s="309"/>
      <c r="E318" s="309"/>
      <c r="F318" s="309"/>
      <c r="G318" s="309"/>
    </row>
    <row r="319" spans="3:7">
      <c r="C319" s="309"/>
      <c r="D319" s="309"/>
      <c r="E319" s="309"/>
      <c r="F319" s="309"/>
      <c r="G319" s="309"/>
    </row>
    <row r="320" spans="3:7">
      <c r="C320" s="309"/>
      <c r="D320" s="309"/>
      <c r="E320" s="309"/>
      <c r="F320" s="309"/>
      <c r="G320" s="309"/>
    </row>
    <row r="321" spans="3:7">
      <c r="C321" s="309"/>
      <c r="D321" s="309"/>
      <c r="E321" s="309"/>
      <c r="F321" s="309"/>
      <c r="G321" s="309"/>
    </row>
    <row r="322" spans="3:7">
      <c r="C322" s="309"/>
      <c r="D322" s="309"/>
      <c r="E322" s="309"/>
      <c r="F322" s="309"/>
      <c r="G322" s="309"/>
    </row>
    <row r="323" spans="3:7">
      <c r="C323" s="309"/>
      <c r="D323" s="309"/>
      <c r="E323" s="309"/>
      <c r="F323" s="309"/>
      <c r="G323" s="309"/>
    </row>
    <row r="324" spans="3:7">
      <c r="C324" s="309"/>
      <c r="D324" s="309"/>
      <c r="E324" s="309"/>
      <c r="F324" s="309"/>
      <c r="G324" s="309"/>
    </row>
    <row r="325" spans="3:7">
      <c r="C325" s="309"/>
      <c r="D325" s="309"/>
      <c r="E325" s="309"/>
      <c r="F325" s="309"/>
      <c r="G325" s="309"/>
    </row>
    <row r="326" spans="3:7">
      <c r="C326" s="309"/>
      <c r="D326" s="309"/>
      <c r="E326" s="309"/>
      <c r="F326" s="309"/>
      <c r="G326" s="309"/>
    </row>
    <row r="327" spans="3:7">
      <c r="C327" s="309"/>
      <c r="D327" s="309"/>
      <c r="E327" s="309"/>
      <c r="F327" s="309"/>
      <c r="G327" s="309"/>
    </row>
    <row r="328" spans="3:7">
      <c r="C328" s="309"/>
      <c r="D328" s="309"/>
      <c r="E328" s="309"/>
      <c r="F328" s="309"/>
      <c r="G328" s="309"/>
    </row>
    <row r="329" spans="3:7">
      <c r="C329" s="309"/>
      <c r="D329" s="309"/>
      <c r="E329" s="309"/>
      <c r="F329" s="309"/>
      <c r="G329" s="309"/>
    </row>
    <row r="330" spans="3:7">
      <c r="C330" s="309"/>
      <c r="D330" s="309"/>
      <c r="E330" s="309"/>
      <c r="F330" s="309"/>
      <c r="G330" s="309"/>
    </row>
    <row r="331" spans="3:7">
      <c r="C331" s="309"/>
      <c r="D331" s="309"/>
      <c r="E331" s="309"/>
      <c r="F331" s="309"/>
      <c r="G331" s="309"/>
    </row>
    <row r="332" spans="3:7">
      <c r="C332" s="309"/>
      <c r="D332" s="309"/>
      <c r="E332" s="309"/>
      <c r="F332" s="309"/>
      <c r="G332" s="309"/>
    </row>
    <row r="333" spans="3:7">
      <c r="C333" s="309"/>
      <c r="D333" s="309"/>
      <c r="E333" s="309"/>
      <c r="F333" s="309"/>
      <c r="G333" s="309"/>
    </row>
    <row r="334" spans="3:7">
      <c r="C334" s="309"/>
      <c r="D334" s="309"/>
      <c r="E334" s="309"/>
      <c r="F334" s="309"/>
      <c r="G334" s="309"/>
    </row>
    <row r="335" spans="3:7">
      <c r="C335" s="309"/>
      <c r="D335" s="309"/>
      <c r="E335" s="309"/>
      <c r="F335" s="309"/>
      <c r="G335" s="309"/>
    </row>
    <row r="336" spans="3:7">
      <c r="C336" s="309"/>
      <c r="D336" s="309"/>
      <c r="E336" s="309"/>
      <c r="F336" s="309"/>
      <c r="G336" s="309"/>
    </row>
    <row r="337" spans="3:7">
      <c r="C337" s="309"/>
      <c r="D337" s="309"/>
      <c r="E337" s="309"/>
      <c r="F337" s="309"/>
      <c r="G337" s="309"/>
    </row>
    <row r="338" spans="3:7">
      <c r="C338" s="309"/>
      <c r="D338" s="309"/>
      <c r="E338" s="309"/>
      <c r="F338" s="309"/>
      <c r="G338" s="309"/>
    </row>
    <row r="339" spans="3:7">
      <c r="C339" s="309"/>
      <c r="D339" s="309"/>
      <c r="E339" s="309"/>
      <c r="F339" s="309"/>
      <c r="G339" s="309"/>
    </row>
    <row r="340" spans="3:7">
      <c r="C340" s="309"/>
      <c r="D340" s="309"/>
      <c r="E340" s="309"/>
      <c r="F340" s="309"/>
      <c r="G340" s="309"/>
    </row>
    <row r="341" spans="3:7">
      <c r="C341" s="309"/>
      <c r="D341" s="309"/>
      <c r="E341" s="309"/>
      <c r="F341" s="309"/>
      <c r="G341" s="309"/>
    </row>
    <row r="342" spans="3:7">
      <c r="C342" s="309"/>
      <c r="D342" s="309"/>
      <c r="E342" s="309"/>
      <c r="F342" s="309"/>
      <c r="G342" s="309"/>
    </row>
    <row r="343" spans="3:7">
      <c r="C343" s="309"/>
      <c r="D343" s="309"/>
      <c r="E343" s="309"/>
      <c r="F343" s="309"/>
      <c r="G343" s="309"/>
    </row>
    <row r="344" spans="3:7">
      <c r="C344" s="309"/>
      <c r="D344" s="309"/>
      <c r="E344" s="309"/>
      <c r="F344" s="309"/>
      <c r="G344" s="309"/>
    </row>
    <row r="345" spans="3:7">
      <c r="C345" s="309"/>
      <c r="D345" s="309"/>
      <c r="E345" s="309"/>
      <c r="F345" s="309"/>
      <c r="G345" s="309"/>
    </row>
    <row r="346" spans="3:7">
      <c r="C346" s="309"/>
      <c r="D346" s="309"/>
      <c r="E346" s="309"/>
      <c r="F346" s="309"/>
      <c r="G346" s="309"/>
    </row>
    <row r="347" spans="3:7">
      <c r="C347" s="309"/>
      <c r="D347" s="309"/>
      <c r="E347" s="309"/>
      <c r="F347" s="309"/>
      <c r="G347" s="309"/>
    </row>
    <row r="348" spans="3:7">
      <c r="C348" s="309"/>
      <c r="D348" s="309"/>
      <c r="E348" s="309"/>
      <c r="F348" s="309"/>
      <c r="G348" s="309"/>
    </row>
    <row r="349" spans="3:7">
      <c r="C349" s="309"/>
      <c r="D349" s="309"/>
      <c r="E349" s="309"/>
      <c r="F349" s="309"/>
      <c r="G349" s="309"/>
    </row>
    <row r="350" spans="3:7">
      <c r="C350" s="309"/>
      <c r="D350" s="309"/>
      <c r="E350" s="309"/>
      <c r="F350" s="309"/>
      <c r="G350" s="309"/>
    </row>
    <row r="351" spans="3:7">
      <c r="C351" s="309"/>
      <c r="D351" s="309"/>
      <c r="E351" s="309"/>
      <c r="F351" s="309"/>
      <c r="G351" s="309"/>
    </row>
    <row r="352" spans="3:7">
      <c r="C352" s="309"/>
      <c r="D352" s="309"/>
      <c r="E352" s="309"/>
      <c r="F352" s="309"/>
      <c r="G352" s="309"/>
    </row>
    <row r="353" spans="3:7">
      <c r="C353" s="309"/>
      <c r="D353" s="309"/>
      <c r="E353" s="309"/>
      <c r="F353" s="309"/>
      <c r="G353" s="309"/>
    </row>
    <row r="354" spans="3:7">
      <c r="C354" s="309"/>
      <c r="D354" s="309"/>
      <c r="E354" s="309"/>
      <c r="F354" s="309"/>
      <c r="G354" s="309"/>
    </row>
    <row r="355" spans="3:7">
      <c r="C355" s="309"/>
      <c r="D355" s="309"/>
      <c r="E355" s="309"/>
      <c r="F355" s="309"/>
      <c r="G355" s="309"/>
    </row>
    <row r="356" spans="3:7">
      <c r="C356" s="309"/>
      <c r="D356" s="309"/>
      <c r="E356" s="309"/>
      <c r="F356" s="309"/>
      <c r="G356" s="309"/>
    </row>
    <row r="357" spans="3:7">
      <c r="C357" s="309"/>
      <c r="D357" s="309"/>
      <c r="E357" s="309"/>
      <c r="F357" s="309"/>
      <c r="G357" s="309"/>
    </row>
    <row r="358" spans="3:7">
      <c r="C358" s="309"/>
      <c r="D358" s="309"/>
      <c r="E358" s="309"/>
      <c r="F358" s="309"/>
      <c r="G358" s="309"/>
    </row>
    <row r="359" spans="3:7">
      <c r="C359" s="309"/>
      <c r="D359" s="309"/>
      <c r="E359" s="309"/>
      <c r="F359" s="309"/>
      <c r="G359" s="309"/>
    </row>
    <row r="360" spans="3:7">
      <c r="C360" s="309"/>
      <c r="D360" s="309"/>
      <c r="E360" s="309"/>
      <c r="F360" s="309"/>
      <c r="G360" s="309"/>
    </row>
    <row r="361" spans="3:7">
      <c r="C361" s="309"/>
      <c r="D361" s="309"/>
      <c r="E361" s="309"/>
      <c r="F361" s="309"/>
      <c r="G361" s="309"/>
    </row>
    <row r="362" spans="3:7">
      <c r="C362" s="309"/>
      <c r="D362" s="309"/>
      <c r="E362" s="309"/>
      <c r="F362" s="309"/>
      <c r="G362" s="309"/>
    </row>
    <row r="363" spans="3:7">
      <c r="C363" s="309"/>
      <c r="D363" s="309"/>
      <c r="E363" s="309"/>
      <c r="F363" s="309"/>
      <c r="G363" s="309"/>
    </row>
    <row r="364" spans="3:7">
      <c r="C364" s="309"/>
      <c r="D364" s="309"/>
      <c r="E364" s="309"/>
      <c r="F364" s="309"/>
      <c r="G364" s="309"/>
    </row>
    <row r="365" spans="3:7">
      <c r="C365" s="309"/>
      <c r="D365" s="309"/>
      <c r="E365" s="309"/>
      <c r="F365" s="309"/>
      <c r="G365" s="309"/>
    </row>
    <row r="366" spans="3:7">
      <c r="C366" s="309"/>
      <c r="D366" s="309"/>
      <c r="E366" s="309"/>
      <c r="F366" s="309"/>
      <c r="G366" s="309"/>
    </row>
    <row r="367" spans="3:7">
      <c r="C367" s="309"/>
      <c r="D367" s="309"/>
      <c r="E367" s="309"/>
      <c r="F367" s="309"/>
      <c r="G367" s="309"/>
    </row>
    <row r="368" spans="3:7">
      <c r="C368" s="309"/>
      <c r="D368" s="309"/>
      <c r="E368" s="309"/>
      <c r="F368" s="309"/>
      <c r="G368" s="309"/>
    </row>
    <row r="369" spans="3:7">
      <c r="C369" s="309"/>
      <c r="D369" s="309"/>
      <c r="E369" s="309"/>
      <c r="F369" s="309"/>
      <c r="G369" s="309"/>
    </row>
    <row r="370" spans="3:7">
      <c r="C370" s="309"/>
      <c r="D370" s="309"/>
      <c r="E370" s="309"/>
      <c r="F370" s="309"/>
      <c r="G370" s="309"/>
    </row>
    <row r="371" spans="3:7">
      <c r="C371" s="309"/>
      <c r="D371" s="309"/>
      <c r="E371" s="309"/>
      <c r="F371" s="309"/>
      <c r="G371" s="309"/>
    </row>
    <row r="372" spans="3:7">
      <c r="C372" s="309"/>
      <c r="D372" s="309"/>
      <c r="E372" s="309"/>
      <c r="F372" s="309"/>
      <c r="G372" s="309"/>
    </row>
    <row r="373" spans="3:7">
      <c r="C373" s="309"/>
      <c r="D373" s="309"/>
      <c r="E373" s="309"/>
      <c r="F373" s="309"/>
      <c r="G373" s="309"/>
    </row>
    <row r="374" spans="3:7">
      <c r="C374" s="309"/>
      <c r="D374" s="309"/>
      <c r="E374" s="309"/>
      <c r="F374" s="309"/>
      <c r="G374" s="309"/>
    </row>
    <row r="375" spans="3:7">
      <c r="C375" s="309"/>
      <c r="D375" s="309"/>
      <c r="E375" s="309"/>
      <c r="F375" s="309"/>
      <c r="G375" s="309"/>
    </row>
    <row r="376" spans="3:7">
      <c r="C376" s="309"/>
      <c r="D376" s="309"/>
      <c r="E376" s="309"/>
      <c r="F376" s="309"/>
      <c r="G376" s="309"/>
    </row>
    <row r="377" spans="3:7">
      <c r="C377" s="309"/>
      <c r="D377" s="309"/>
      <c r="E377" s="309"/>
      <c r="F377" s="309"/>
      <c r="G377" s="309"/>
    </row>
    <row r="378" spans="3:7">
      <c r="C378" s="309"/>
      <c r="D378" s="309"/>
      <c r="E378" s="309"/>
      <c r="F378" s="309"/>
      <c r="G378" s="309"/>
    </row>
    <row r="379" spans="3:7">
      <c r="C379" s="309"/>
      <c r="D379" s="309"/>
      <c r="E379" s="309"/>
      <c r="F379" s="309"/>
      <c r="G379" s="309"/>
    </row>
    <row r="380" spans="3:7">
      <c r="C380" s="309"/>
      <c r="D380" s="309"/>
      <c r="E380" s="309"/>
      <c r="F380" s="309"/>
      <c r="G380" s="309"/>
    </row>
    <row r="381" spans="3:7">
      <c r="C381" s="309"/>
      <c r="D381" s="309"/>
      <c r="E381" s="309"/>
      <c r="F381" s="309"/>
      <c r="G381" s="309"/>
    </row>
    <row r="382" spans="3:7">
      <c r="C382" s="309"/>
      <c r="D382" s="309"/>
      <c r="E382" s="309"/>
      <c r="F382" s="309"/>
      <c r="G382" s="309"/>
    </row>
    <row r="383" spans="3:7">
      <c r="C383" s="309"/>
      <c r="D383" s="309"/>
      <c r="E383" s="309"/>
      <c r="F383" s="309"/>
      <c r="G383" s="309"/>
    </row>
    <row r="384" spans="3:7">
      <c r="C384" s="309"/>
      <c r="D384" s="309"/>
      <c r="E384" s="309"/>
      <c r="F384" s="309"/>
      <c r="G384" s="309"/>
    </row>
    <row r="385" spans="3:7">
      <c r="C385" s="309"/>
      <c r="D385" s="309"/>
      <c r="E385" s="309"/>
      <c r="F385" s="309"/>
      <c r="G385" s="309"/>
    </row>
    <row r="386" spans="3:7">
      <c r="C386" s="309"/>
      <c r="D386" s="309"/>
      <c r="E386" s="309"/>
      <c r="F386" s="309"/>
      <c r="G386" s="309"/>
    </row>
    <row r="387" spans="3:7">
      <c r="C387" s="309"/>
      <c r="D387" s="309"/>
      <c r="E387" s="309"/>
      <c r="F387" s="309"/>
      <c r="G387" s="309"/>
    </row>
    <row r="388" spans="3:7">
      <c r="C388" s="309"/>
      <c r="D388" s="309"/>
      <c r="E388" s="309"/>
      <c r="F388" s="309"/>
      <c r="G388" s="309"/>
    </row>
    <row r="389" spans="3:7">
      <c r="C389" s="309"/>
      <c r="D389" s="309"/>
      <c r="E389" s="309"/>
      <c r="F389" s="309"/>
      <c r="G389" s="309"/>
    </row>
    <row r="390" spans="3:7">
      <c r="C390" s="309"/>
      <c r="D390" s="309"/>
      <c r="E390" s="309"/>
      <c r="F390" s="309"/>
      <c r="G390" s="309"/>
    </row>
    <row r="391" spans="3:7">
      <c r="C391" s="309"/>
      <c r="D391" s="309"/>
      <c r="E391" s="309"/>
      <c r="F391" s="309"/>
      <c r="G391" s="309"/>
    </row>
    <row r="392" spans="3:7">
      <c r="C392" s="309"/>
      <c r="D392" s="309"/>
      <c r="E392" s="309"/>
      <c r="F392" s="309"/>
      <c r="G392" s="309"/>
    </row>
    <row r="393" spans="3:7">
      <c r="C393" s="309"/>
      <c r="D393" s="309"/>
      <c r="E393" s="309"/>
      <c r="F393" s="309"/>
      <c r="G393" s="309"/>
    </row>
    <row r="394" spans="3:7">
      <c r="C394" s="309"/>
      <c r="D394" s="309"/>
      <c r="E394" s="309"/>
      <c r="F394" s="309"/>
      <c r="G394" s="309"/>
    </row>
    <row r="395" spans="3:7">
      <c r="C395" s="309"/>
      <c r="D395" s="309"/>
      <c r="E395" s="309"/>
      <c r="F395" s="309"/>
      <c r="G395" s="309"/>
    </row>
    <row r="396" spans="3:7">
      <c r="C396" s="309"/>
      <c r="D396" s="309"/>
      <c r="E396" s="309"/>
      <c r="F396" s="309"/>
      <c r="G396" s="309"/>
    </row>
    <row r="397" spans="3:7">
      <c r="C397" s="309"/>
      <c r="D397" s="309"/>
      <c r="E397" s="309"/>
      <c r="F397" s="309"/>
      <c r="G397" s="309"/>
    </row>
    <row r="398" spans="3:7">
      <c r="C398" s="309"/>
      <c r="D398" s="309"/>
      <c r="E398" s="309"/>
      <c r="F398" s="309"/>
      <c r="G398" s="309"/>
    </row>
    <row r="399" spans="3:7">
      <c r="C399" s="309"/>
      <c r="D399" s="309"/>
      <c r="E399" s="309"/>
      <c r="F399" s="309"/>
      <c r="G399" s="309"/>
    </row>
    <row r="400" spans="3:7">
      <c r="C400" s="309"/>
      <c r="D400" s="309"/>
      <c r="E400" s="309"/>
      <c r="F400" s="309"/>
      <c r="G400" s="309"/>
    </row>
    <row r="401" spans="3:7">
      <c r="C401" s="309"/>
      <c r="D401" s="309"/>
      <c r="E401" s="309"/>
      <c r="F401" s="309"/>
      <c r="G401" s="309"/>
    </row>
    <row r="402" spans="3:7">
      <c r="C402" s="309"/>
      <c r="D402" s="309"/>
      <c r="E402" s="309"/>
      <c r="F402" s="309"/>
      <c r="G402" s="309"/>
    </row>
    <row r="403" spans="3:7">
      <c r="C403" s="309"/>
      <c r="D403" s="309"/>
      <c r="E403" s="309"/>
      <c r="F403" s="309"/>
      <c r="G403" s="309"/>
    </row>
    <row r="404" spans="3:7">
      <c r="C404" s="309"/>
      <c r="D404" s="309"/>
      <c r="E404" s="309"/>
      <c r="F404" s="309"/>
      <c r="G404" s="309"/>
    </row>
    <row r="405" spans="3:7">
      <c r="C405" s="309"/>
      <c r="D405" s="309"/>
      <c r="E405" s="309"/>
      <c r="F405" s="309"/>
      <c r="G405" s="309"/>
    </row>
    <row r="406" spans="3:7">
      <c r="C406" s="309"/>
      <c r="D406" s="309"/>
      <c r="E406" s="309"/>
      <c r="F406" s="309"/>
      <c r="G406" s="309"/>
    </row>
    <row r="407" spans="3:7">
      <c r="C407" s="309"/>
      <c r="D407" s="309"/>
      <c r="E407" s="309"/>
      <c r="F407" s="309"/>
      <c r="G407" s="309"/>
    </row>
    <row r="408" spans="3:7">
      <c r="C408" s="309"/>
      <c r="D408" s="309"/>
      <c r="E408" s="309"/>
      <c r="F408" s="309"/>
      <c r="G408" s="309"/>
    </row>
    <row r="409" spans="3:7">
      <c r="C409" s="309"/>
      <c r="D409" s="309"/>
      <c r="E409" s="309"/>
      <c r="F409" s="309"/>
      <c r="G409" s="309"/>
    </row>
    <row r="410" spans="3:7">
      <c r="C410" s="309"/>
      <c r="D410" s="309"/>
      <c r="E410" s="309"/>
      <c r="F410" s="309"/>
      <c r="G410" s="309"/>
    </row>
    <row r="411" spans="3:7">
      <c r="C411" s="309"/>
      <c r="D411" s="309"/>
      <c r="E411" s="309"/>
      <c r="F411" s="309"/>
      <c r="G411" s="309"/>
    </row>
    <row r="412" spans="3:7">
      <c r="C412" s="309"/>
      <c r="D412" s="309"/>
      <c r="E412" s="309"/>
      <c r="F412" s="309"/>
      <c r="G412" s="309"/>
    </row>
    <row r="413" spans="3:7">
      <c r="C413" s="309"/>
      <c r="D413" s="309"/>
      <c r="E413" s="309"/>
      <c r="F413" s="309"/>
      <c r="G413" s="309"/>
    </row>
    <row r="414" spans="3:7">
      <c r="C414" s="309"/>
      <c r="D414" s="309"/>
      <c r="E414" s="309"/>
      <c r="F414" s="309"/>
      <c r="G414" s="309"/>
    </row>
    <row r="415" spans="3:7">
      <c r="C415" s="309"/>
      <c r="D415" s="309"/>
      <c r="E415" s="309"/>
      <c r="F415" s="309"/>
      <c r="G415" s="309"/>
    </row>
    <row r="416" spans="3:7">
      <c r="C416" s="309"/>
      <c r="D416" s="309"/>
      <c r="E416" s="309"/>
      <c r="F416" s="309"/>
      <c r="G416" s="309"/>
    </row>
    <row r="417" spans="3:7">
      <c r="C417" s="309"/>
      <c r="D417" s="309"/>
      <c r="E417" s="309"/>
      <c r="F417" s="309"/>
      <c r="G417" s="309"/>
    </row>
    <row r="418" spans="3:7">
      <c r="C418" s="309"/>
      <c r="D418" s="309"/>
      <c r="E418" s="309"/>
      <c r="F418" s="309"/>
      <c r="G418" s="309"/>
    </row>
    <row r="419" spans="3:7">
      <c r="C419" s="309"/>
      <c r="D419" s="309"/>
      <c r="E419" s="309"/>
      <c r="F419" s="309"/>
      <c r="G419" s="309"/>
    </row>
    <row r="420" spans="3:7">
      <c r="C420" s="309"/>
      <c r="D420" s="309"/>
      <c r="E420" s="309"/>
      <c r="F420" s="309"/>
      <c r="G420" s="309"/>
    </row>
    <row r="421" spans="3:7">
      <c r="C421" s="309"/>
      <c r="D421" s="309"/>
      <c r="E421" s="309"/>
      <c r="F421" s="309"/>
      <c r="G421" s="309"/>
    </row>
    <row r="422" spans="3:7">
      <c r="C422" s="309"/>
      <c r="D422" s="309"/>
      <c r="E422" s="309"/>
      <c r="F422" s="309"/>
      <c r="G422" s="309"/>
    </row>
    <row r="423" spans="3:7">
      <c r="C423" s="309"/>
      <c r="D423" s="309"/>
      <c r="E423" s="309"/>
      <c r="F423" s="309"/>
      <c r="G423" s="309"/>
    </row>
    <row r="424" spans="3:7">
      <c r="C424" s="309"/>
      <c r="D424" s="309"/>
      <c r="E424" s="309"/>
      <c r="F424" s="309"/>
      <c r="G424" s="309"/>
    </row>
    <row r="425" spans="3:7">
      <c r="C425" s="309"/>
      <c r="D425" s="309"/>
      <c r="E425" s="309"/>
      <c r="F425" s="309"/>
      <c r="G425" s="309"/>
    </row>
    <row r="426" spans="3:7">
      <c r="C426" s="309"/>
      <c r="D426" s="309"/>
      <c r="E426" s="309"/>
      <c r="F426" s="309"/>
      <c r="G426" s="309"/>
    </row>
    <row r="427" spans="3:7">
      <c r="C427" s="309"/>
      <c r="D427" s="309"/>
      <c r="E427" s="309"/>
      <c r="F427" s="309"/>
      <c r="G427" s="309"/>
    </row>
    <row r="428" spans="3:7">
      <c r="C428" s="309"/>
      <c r="D428" s="309"/>
      <c r="E428" s="309"/>
      <c r="F428" s="309"/>
      <c r="G428" s="309"/>
    </row>
    <row r="429" spans="3:7">
      <c r="C429" s="309"/>
      <c r="D429" s="309"/>
      <c r="E429" s="309"/>
      <c r="F429" s="309"/>
      <c r="G429" s="309"/>
    </row>
    <row r="430" spans="3:7">
      <c r="C430" s="309"/>
      <c r="D430" s="309"/>
      <c r="E430" s="309"/>
      <c r="F430" s="309"/>
      <c r="G430" s="309"/>
    </row>
    <row r="431" spans="3:7">
      <c r="C431" s="309"/>
      <c r="D431" s="309"/>
      <c r="E431" s="309"/>
      <c r="F431" s="309"/>
      <c r="G431" s="309"/>
    </row>
    <row r="432" spans="3:7">
      <c r="C432" s="309"/>
      <c r="D432" s="309"/>
      <c r="E432" s="309"/>
      <c r="F432" s="309"/>
      <c r="G432" s="309"/>
    </row>
    <row r="433" spans="3:7">
      <c r="C433" s="309"/>
      <c r="D433" s="309"/>
      <c r="E433" s="309"/>
      <c r="F433" s="309"/>
      <c r="G433" s="309"/>
    </row>
    <row r="434" spans="3:7">
      <c r="C434" s="309"/>
      <c r="D434" s="309"/>
      <c r="E434" s="309"/>
      <c r="F434" s="309"/>
      <c r="G434" s="309"/>
    </row>
    <row r="435" spans="3:7">
      <c r="C435" s="309"/>
      <c r="D435" s="309"/>
      <c r="E435" s="309"/>
      <c r="F435" s="309"/>
      <c r="G435" s="309"/>
    </row>
    <row r="436" spans="3:7">
      <c r="C436" s="309"/>
      <c r="D436" s="309"/>
      <c r="E436" s="309"/>
      <c r="F436" s="309"/>
      <c r="G436" s="309"/>
    </row>
    <row r="437" spans="3:7">
      <c r="C437" s="309"/>
      <c r="D437" s="309"/>
      <c r="E437" s="309"/>
      <c r="F437" s="309"/>
      <c r="G437" s="309"/>
    </row>
    <row r="438" spans="3:7">
      <c r="C438" s="309"/>
      <c r="D438" s="309"/>
      <c r="E438" s="309"/>
      <c r="F438" s="309"/>
      <c r="G438" s="309"/>
    </row>
    <row r="439" spans="3:7">
      <c r="C439" s="309"/>
      <c r="D439" s="309"/>
      <c r="E439" s="309"/>
      <c r="F439" s="309"/>
      <c r="G439" s="309"/>
    </row>
    <row r="440" spans="3:7">
      <c r="C440" s="309"/>
      <c r="D440" s="309"/>
      <c r="E440" s="309"/>
      <c r="F440" s="309"/>
      <c r="G440" s="309"/>
    </row>
    <row r="441" spans="3:7">
      <c r="C441" s="309"/>
      <c r="D441" s="309"/>
      <c r="E441" s="309"/>
      <c r="F441" s="309"/>
      <c r="G441" s="309"/>
    </row>
    <row r="442" spans="3:7">
      <c r="C442" s="309"/>
      <c r="D442" s="309"/>
      <c r="E442" s="309"/>
      <c r="F442" s="309"/>
      <c r="G442" s="309"/>
    </row>
    <row r="443" spans="3:7">
      <c r="C443" s="309"/>
      <c r="D443" s="309"/>
      <c r="E443" s="309"/>
      <c r="F443" s="309"/>
      <c r="G443" s="309"/>
    </row>
    <row r="444" spans="3:7">
      <c r="C444" s="309"/>
      <c r="D444" s="309"/>
      <c r="E444" s="309"/>
      <c r="F444" s="309"/>
      <c r="G444" s="309"/>
    </row>
    <row r="445" spans="3:7">
      <c r="C445" s="309"/>
      <c r="D445" s="309"/>
      <c r="E445" s="309"/>
      <c r="F445" s="309"/>
      <c r="G445" s="309"/>
    </row>
    <row r="446" spans="3:7">
      <c r="C446" s="309"/>
      <c r="D446" s="309"/>
      <c r="E446" s="309"/>
      <c r="F446" s="309"/>
      <c r="G446" s="309"/>
    </row>
    <row r="447" spans="3:7">
      <c r="C447" s="309"/>
      <c r="D447" s="309"/>
      <c r="E447" s="309"/>
      <c r="F447" s="309"/>
      <c r="G447" s="309"/>
    </row>
    <row r="448" spans="3:7">
      <c r="C448" s="309"/>
      <c r="D448" s="309"/>
      <c r="E448" s="309"/>
      <c r="F448" s="309"/>
      <c r="G448" s="309"/>
    </row>
    <row r="449" spans="3:7">
      <c r="C449" s="309"/>
      <c r="D449" s="309"/>
      <c r="E449" s="309"/>
      <c r="F449" s="309"/>
      <c r="G449" s="309"/>
    </row>
    <row r="450" spans="3:7">
      <c r="C450" s="309"/>
      <c r="D450" s="309"/>
      <c r="E450" s="309"/>
      <c r="F450" s="309"/>
      <c r="G450" s="309"/>
    </row>
    <row r="451" spans="3:7">
      <c r="C451" s="309"/>
      <c r="D451" s="309"/>
      <c r="E451" s="309"/>
      <c r="F451" s="309"/>
      <c r="G451" s="309"/>
    </row>
    <row r="452" spans="3:7">
      <c r="C452" s="309"/>
      <c r="D452" s="309"/>
      <c r="E452" s="309"/>
      <c r="F452" s="309"/>
      <c r="G452" s="309"/>
    </row>
    <row r="453" spans="3:7">
      <c r="C453" s="309"/>
      <c r="D453" s="309"/>
      <c r="E453" s="309"/>
      <c r="F453" s="309"/>
      <c r="G453" s="309"/>
    </row>
    <row r="454" spans="3:7">
      <c r="C454" s="309"/>
      <c r="D454" s="309"/>
      <c r="E454" s="309"/>
      <c r="F454" s="309"/>
      <c r="G454" s="309"/>
    </row>
    <row r="455" spans="3:7">
      <c r="C455" s="309"/>
      <c r="D455" s="309"/>
      <c r="E455" s="309"/>
      <c r="F455" s="309"/>
      <c r="G455" s="309"/>
    </row>
    <row r="456" spans="3:7">
      <c r="C456" s="309"/>
      <c r="D456" s="309"/>
      <c r="E456" s="309"/>
      <c r="F456" s="309"/>
      <c r="G456" s="309"/>
    </row>
    <row r="457" spans="3:7">
      <c r="C457" s="309"/>
      <c r="D457" s="309"/>
      <c r="E457" s="309"/>
      <c r="F457" s="309"/>
      <c r="G457" s="309"/>
    </row>
    <row r="458" spans="3:7">
      <c r="C458" s="309"/>
      <c r="D458" s="309"/>
      <c r="E458" s="309"/>
      <c r="F458" s="309"/>
      <c r="G458" s="309"/>
    </row>
    <row r="459" spans="3:7">
      <c r="C459" s="309"/>
      <c r="D459" s="309"/>
      <c r="E459" s="309"/>
      <c r="F459" s="309"/>
      <c r="G459" s="309"/>
    </row>
    <row r="460" spans="3:7">
      <c r="C460" s="309"/>
      <c r="D460" s="309"/>
      <c r="E460" s="309"/>
      <c r="F460" s="309"/>
      <c r="G460" s="309"/>
    </row>
    <row r="461" spans="3:7">
      <c r="C461" s="309"/>
      <c r="D461" s="309"/>
      <c r="E461" s="309"/>
      <c r="F461" s="309"/>
      <c r="G461" s="309"/>
    </row>
    <row r="462" spans="3:7">
      <c r="C462" s="309"/>
      <c r="D462" s="309"/>
      <c r="E462" s="309"/>
      <c r="F462" s="309"/>
      <c r="G462" s="309"/>
    </row>
    <row r="463" spans="3:7">
      <c r="C463" s="309"/>
      <c r="D463" s="309"/>
      <c r="E463" s="309"/>
      <c r="F463" s="309"/>
      <c r="G463" s="309"/>
    </row>
    <row r="464" spans="3:7">
      <c r="C464" s="309"/>
      <c r="D464" s="309"/>
      <c r="E464" s="309"/>
      <c r="F464" s="309"/>
      <c r="G464" s="309"/>
    </row>
    <row r="465" spans="3:7">
      <c r="C465" s="309"/>
      <c r="D465" s="309"/>
      <c r="E465" s="309"/>
      <c r="F465" s="309"/>
      <c r="G465" s="309"/>
    </row>
    <row r="466" spans="3:7">
      <c r="C466" s="309"/>
      <c r="D466" s="309"/>
      <c r="E466" s="309"/>
      <c r="F466" s="309"/>
      <c r="G466" s="309"/>
    </row>
    <row r="467" spans="3:7">
      <c r="C467" s="309"/>
      <c r="D467" s="309"/>
      <c r="E467" s="309"/>
      <c r="F467" s="309"/>
      <c r="G467" s="309"/>
    </row>
    <row r="468" spans="3:7">
      <c r="C468" s="309"/>
      <c r="D468" s="309"/>
      <c r="E468" s="309"/>
      <c r="F468" s="309"/>
      <c r="G468" s="309"/>
    </row>
    <row r="469" spans="3:7">
      <c r="C469" s="309"/>
      <c r="D469" s="309"/>
      <c r="E469" s="309"/>
      <c r="F469" s="309"/>
      <c r="G469" s="309"/>
    </row>
    <row r="470" spans="3:7">
      <c r="C470" s="309"/>
      <c r="D470" s="309"/>
      <c r="E470" s="309"/>
      <c r="F470" s="309"/>
      <c r="G470" s="309"/>
    </row>
    <row r="471" spans="3:7">
      <c r="C471" s="309"/>
      <c r="D471" s="309"/>
      <c r="E471" s="309"/>
      <c r="F471" s="309"/>
      <c r="G471" s="309"/>
    </row>
    <row r="472" spans="3:7">
      <c r="C472" s="309"/>
      <c r="D472" s="309"/>
      <c r="E472" s="309"/>
      <c r="F472" s="309"/>
      <c r="G472" s="309"/>
    </row>
    <row r="473" spans="3:7">
      <c r="C473" s="309"/>
      <c r="D473" s="309"/>
      <c r="E473" s="309"/>
      <c r="F473" s="309"/>
      <c r="G473" s="309"/>
    </row>
    <row r="474" spans="3:7">
      <c r="C474" s="309"/>
      <c r="D474" s="309"/>
      <c r="E474" s="309"/>
      <c r="F474" s="309"/>
      <c r="G474" s="309"/>
    </row>
    <row r="475" spans="3:7">
      <c r="C475" s="309"/>
      <c r="D475" s="309"/>
      <c r="E475" s="309"/>
      <c r="F475" s="309"/>
      <c r="G475" s="309"/>
    </row>
    <row r="476" spans="3:7">
      <c r="C476" s="309"/>
      <c r="D476" s="309"/>
      <c r="E476" s="309"/>
      <c r="F476" s="309"/>
      <c r="G476" s="309"/>
    </row>
    <row r="477" spans="3:7">
      <c r="C477" s="309"/>
      <c r="D477" s="309"/>
      <c r="E477" s="309"/>
      <c r="F477" s="309"/>
      <c r="G477" s="309"/>
    </row>
    <row r="478" spans="3:7">
      <c r="C478" s="309"/>
      <c r="D478" s="309"/>
      <c r="E478" s="309"/>
      <c r="F478" s="309"/>
      <c r="G478" s="309"/>
    </row>
    <row r="479" spans="3:7">
      <c r="C479" s="309"/>
      <c r="D479" s="309"/>
      <c r="E479" s="309"/>
      <c r="F479" s="309"/>
      <c r="G479" s="309"/>
    </row>
    <row r="480" spans="3:7">
      <c r="C480" s="309"/>
      <c r="D480" s="309"/>
      <c r="E480" s="309"/>
      <c r="F480" s="309"/>
      <c r="G480" s="309"/>
    </row>
    <row r="481" spans="3:7">
      <c r="C481" s="309"/>
      <c r="D481" s="309"/>
      <c r="E481" s="309"/>
      <c r="F481" s="309"/>
      <c r="G481" s="309"/>
    </row>
    <row r="482" spans="3:7">
      <c r="C482" s="309"/>
      <c r="D482" s="309"/>
      <c r="E482" s="309"/>
      <c r="F482" s="309"/>
      <c r="G482" s="309"/>
    </row>
    <row r="483" spans="3:7">
      <c r="C483" s="309"/>
      <c r="D483" s="309"/>
      <c r="E483" s="309"/>
      <c r="F483" s="309"/>
      <c r="G483" s="309"/>
    </row>
    <row r="484" spans="3:7">
      <c r="C484" s="309"/>
      <c r="D484" s="309"/>
      <c r="E484" s="309"/>
      <c r="F484" s="309"/>
      <c r="G484" s="309"/>
    </row>
    <row r="485" spans="3:7">
      <c r="C485" s="309"/>
      <c r="D485" s="309"/>
      <c r="E485" s="309"/>
      <c r="F485" s="309"/>
      <c r="G485" s="309"/>
    </row>
    <row r="486" spans="3:7">
      <c r="C486" s="309"/>
      <c r="D486" s="309"/>
      <c r="E486" s="309"/>
      <c r="F486" s="309"/>
      <c r="G486" s="309"/>
    </row>
    <row r="487" spans="3:7">
      <c r="C487" s="309"/>
      <c r="D487" s="309"/>
      <c r="E487" s="309"/>
      <c r="F487" s="309"/>
      <c r="G487" s="309"/>
    </row>
    <row r="488" spans="3:7">
      <c r="C488" s="309"/>
      <c r="D488" s="309"/>
      <c r="E488" s="309"/>
      <c r="F488" s="309"/>
      <c r="G488" s="309"/>
    </row>
    <row r="489" spans="3:7">
      <c r="C489" s="309"/>
      <c r="D489" s="309"/>
      <c r="E489" s="309"/>
      <c r="F489" s="309"/>
      <c r="G489" s="309"/>
    </row>
    <row r="490" spans="3:7">
      <c r="C490" s="309"/>
      <c r="D490" s="309"/>
      <c r="E490" s="309"/>
      <c r="F490" s="309"/>
      <c r="G490" s="309"/>
    </row>
    <row r="491" spans="3:7">
      <c r="C491" s="309"/>
      <c r="D491" s="309"/>
      <c r="E491" s="309"/>
      <c r="F491" s="309"/>
      <c r="G491" s="309"/>
    </row>
    <row r="492" spans="3:7">
      <c r="C492" s="309"/>
      <c r="D492" s="309"/>
      <c r="E492" s="309"/>
      <c r="F492" s="309"/>
      <c r="G492" s="309"/>
    </row>
    <row r="493" spans="3:7">
      <c r="C493" s="309"/>
      <c r="D493" s="309"/>
      <c r="E493" s="309"/>
      <c r="F493" s="309"/>
      <c r="G493" s="309"/>
    </row>
    <row r="494" spans="3:7">
      <c r="C494" s="309"/>
      <c r="D494" s="309"/>
      <c r="E494" s="309"/>
      <c r="F494" s="309"/>
      <c r="G494" s="309"/>
    </row>
    <row r="495" spans="3:7">
      <c r="C495" s="309"/>
      <c r="D495" s="309"/>
      <c r="E495" s="309"/>
      <c r="F495" s="309"/>
      <c r="G495" s="309"/>
    </row>
    <row r="496" spans="3:7">
      <c r="C496" s="309"/>
      <c r="D496" s="309"/>
      <c r="E496" s="309"/>
      <c r="F496" s="309"/>
      <c r="G496" s="309"/>
    </row>
    <row r="497" spans="3:7">
      <c r="C497" s="309"/>
      <c r="D497" s="309"/>
      <c r="E497" s="309"/>
      <c r="F497" s="309"/>
      <c r="G497" s="309"/>
    </row>
    <row r="498" spans="3:7">
      <c r="C498" s="309"/>
      <c r="D498" s="309"/>
      <c r="E498" s="309"/>
      <c r="F498" s="309"/>
      <c r="G498" s="309"/>
    </row>
    <row r="499" spans="3:7">
      <c r="C499" s="309"/>
      <c r="D499" s="309"/>
      <c r="E499" s="309"/>
      <c r="F499" s="309"/>
      <c r="G499" s="309"/>
    </row>
    <row r="500" spans="3:7">
      <c r="C500" s="309"/>
      <c r="D500" s="309"/>
      <c r="E500" s="309"/>
      <c r="F500" s="309"/>
      <c r="G500" s="309"/>
    </row>
    <row r="501" spans="3:7">
      <c r="C501" s="309"/>
      <c r="D501" s="309"/>
      <c r="E501" s="309"/>
      <c r="F501" s="309"/>
      <c r="G501" s="309"/>
    </row>
    <row r="502" spans="3:7">
      <c r="C502" s="309"/>
      <c r="D502" s="309"/>
      <c r="E502" s="309"/>
      <c r="F502" s="309"/>
      <c r="G502" s="309"/>
    </row>
    <row r="503" spans="3:7">
      <c r="C503" s="309"/>
      <c r="D503" s="309"/>
      <c r="E503" s="309"/>
      <c r="F503" s="309"/>
      <c r="G503" s="309"/>
    </row>
    <row r="504" spans="3:7">
      <c r="C504" s="309"/>
      <c r="D504" s="309"/>
      <c r="E504" s="309"/>
      <c r="F504" s="309"/>
      <c r="G504" s="309"/>
    </row>
    <row r="505" spans="3:7">
      <c r="C505" s="309"/>
      <c r="D505" s="309"/>
      <c r="E505" s="309"/>
      <c r="F505" s="309"/>
      <c r="G505" s="309"/>
    </row>
    <row r="506" spans="3:7">
      <c r="C506" s="309"/>
      <c r="D506" s="309"/>
      <c r="E506" s="309"/>
      <c r="F506" s="309"/>
      <c r="G506" s="309"/>
    </row>
    <row r="507" spans="3:7">
      <c r="C507" s="309"/>
      <c r="D507" s="309"/>
      <c r="E507" s="309"/>
      <c r="F507" s="309"/>
      <c r="G507" s="309"/>
    </row>
    <row r="508" spans="3:7">
      <c r="C508" s="309"/>
      <c r="D508" s="309"/>
      <c r="E508" s="309"/>
      <c r="F508" s="309"/>
      <c r="G508" s="309"/>
    </row>
    <row r="509" spans="3:7">
      <c r="C509" s="309"/>
      <c r="D509" s="309"/>
      <c r="E509" s="309"/>
      <c r="F509" s="309"/>
      <c r="G509" s="309"/>
    </row>
    <row r="510" spans="3:7">
      <c r="C510" s="309"/>
      <c r="D510" s="309"/>
      <c r="E510" s="309"/>
      <c r="F510" s="309"/>
      <c r="G510" s="309"/>
    </row>
    <row r="511" spans="3:7">
      <c r="C511" s="309"/>
      <c r="D511" s="309"/>
      <c r="E511" s="309"/>
      <c r="F511" s="309"/>
      <c r="G511" s="309"/>
    </row>
    <row r="512" spans="3:7">
      <c r="C512" s="309"/>
      <c r="D512" s="309"/>
      <c r="E512" s="309"/>
      <c r="F512" s="309"/>
      <c r="G512" s="309"/>
    </row>
    <row r="513" spans="3:7">
      <c r="C513" s="309"/>
      <c r="D513" s="309"/>
      <c r="E513" s="309"/>
      <c r="F513" s="309"/>
      <c r="G513" s="309"/>
    </row>
    <row r="514" spans="3:7">
      <c r="C514" s="309"/>
      <c r="D514" s="309"/>
      <c r="E514" s="309"/>
      <c r="F514" s="309"/>
      <c r="G514" s="309"/>
    </row>
    <row r="515" spans="3:7">
      <c r="C515" s="309"/>
      <c r="D515" s="309"/>
      <c r="E515" s="309"/>
      <c r="F515" s="309"/>
      <c r="G515" s="309"/>
    </row>
    <row r="516" spans="3:7">
      <c r="C516" s="309"/>
      <c r="D516" s="309"/>
      <c r="E516" s="309"/>
      <c r="F516" s="309"/>
      <c r="G516" s="309"/>
    </row>
    <row r="517" spans="3:7">
      <c r="C517" s="309"/>
      <c r="D517" s="309"/>
      <c r="E517" s="309"/>
      <c r="F517" s="309"/>
      <c r="G517" s="309"/>
    </row>
    <row r="518" spans="3:7">
      <c r="C518" s="309"/>
      <c r="D518" s="309"/>
      <c r="E518" s="309"/>
      <c r="F518" s="309"/>
      <c r="G518" s="309"/>
    </row>
    <row r="519" spans="3:7">
      <c r="C519" s="309"/>
      <c r="D519" s="309"/>
      <c r="E519" s="309"/>
      <c r="F519" s="309"/>
      <c r="G519" s="309"/>
    </row>
    <row r="520" spans="3:7">
      <c r="C520" s="309"/>
      <c r="D520" s="309"/>
      <c r="E520" s="309"/>
      <c r="F520" s="309"/>
      <c r="G520" s="309"/>
    </row>
    <row r="521" spans="3:7">
      <c r="C521" s="309"/>
      <c r="D521" s="309"/>
      <c r="E521" s="309"/>
      <c r="F521" s="309"/>
      <c r="G521" s="309"/>
    </row>
    <row r="522" spans="3:7">
      <c r="C522" s="309"/>
      <c r="D522" s="309"/>
      <c r="E522" s="309"/>
      <c r="F522" s="309"/>
      <c r="G522" s="309"/>
    </row>
    <row r="523" spans="3:7">
      <c r="C523" s="309"/>
      <c r="D523" s="309"/>
      <c r="E523" s="309"/>
      <c r="F523" s="309"/>
      <c r="G523" s="309"/>
    </row>
    <row r="524" spans="3:7">
      <c r="C524" s="309"/>
      <c r="D524" s="309"/>
      <c r="E524" s="309"/>
      <c r="F524" s="309"/>
      <c r="G524" s="309"/>
    </row>
    <row r="525" spans="3:7">
      <c r="C525" s="309"/>
      <c r="D525" s="309"/>
      <c r="E525" s="309"/>
      <c r="F525" s="309"/>
      <c r="G525" s="309"/>
    </row>
    <row r="526" spans="3:7">
      <c r="C526" s="309"/>
      <c r="D526" s="309"/>
      <c r="E526" s="309"/>
      <c r="F526" s="309"/>
      <c r="G526" s="309"/>
    </row>
    <row r="527" spans="3:7">
      <c r="C527" s="309"/>
      <c r="D527" s="309"/>
      <c r="E527" s="309"/>
      <c r="F527" s="309"/>
      <c r="G527" s="309"/>
    </row>
    <row r="528" spans="3:7">
      <c r="C528" s="309"/>
      <c r="D528" s="309"/>
      <c r="E528" s="309"/>
      <c r="F528" s="309"/>
      <c r="G528" s="309"/>
    </row>
    <row r="529" spans="3:7">
      <c r="C529" s="309"/>
      <c r="D529" s="309"/>
      <c r="E529" s="309"/>
      <c r="F529" s="309"/>
      <c r="G529" s="309"/>
    </row>
    <row r="530" spans="3:7">
      <c r="C530" s="309"/>
      <c r="D530" s="309"/>
      <c r="E530" s="309"/>
      <c r="F530" s="309"/>
      <c r="G530" s="309"/>
    </row>
    <row r="531" spans="3:7">
      <c r="C531" s="309"/>
      <c r="D531" s="309"/>
      <c r="E531" s="309"/>
      <c r="F531" s="309"/>
      <c r="G531" s="309"/>
    </row>
    <row r="532" spans="3:7">
      <c r="C532" s="309"/>
      <c r="D532" s="309"/>
      <c r="E532" s="309"/>
      <c r="F532" s="309"/>
      <c r="G532" s="309"/>
    </row>
    <row r="533" spans="3:7">
      <c r="C533" s="309"/>
      <c r="D533" s="309"/>
      <c r="E533" s="309"/>
      <c r="F533" s="309"/>
      <c r="G533" s="309"/>
    </row>
    <row r="534" spans="3:7">
      <c r="C534" s="309"/>
      <c r="D534" s="309"/>
      <c r="E534" s="309"/>
      <c r="F534" s="309"/>
      <c r="G534" s="309"/>
    </row>
    <row r="535" spans="3:7">
      <c r="C535" s="309"/>
      <c r="D535" s="309"/>
      <c r="E535" s="309"/>
      <c r="F535" s="309"/>
      <c r="G535" s="309"/>
    </row>
    <row r="536" spans="3:7">
      <c r="C536" s="309"/>
      <c r="D536" s="309"/>
      <c r="E536" s="309"/>
      <c r="F536" s="309"/>
      <c r="G536" s="309"/>
    </row>
    <row r="537" spans="3:7">
      <c r="C537" s="309"/>
      <c r="D537" s="309"/>
      <c r="E537" s="309"/>
      <c r="F537" s="309"/>
      <c r="G537" s="309"/>
    </row>
    <row r="538" spans="3:7">
      <c r="C538" s="309"/>
      <c r="D538" s="309"/>
      <c r="E538" s="309"/>
      <c r="F538" s="309"/>
      <c r="G538" s="309"/>
    </row>
    <row r="539" spans="3:7">
      <c r="C539" s="309"/>
      <c r="D539" s="309"/>
      <c r="E539" s="309"/>
      <c r="F539" s="309"/>
      <c r="G539" s="309"/>
    </row>
    <row r="540" spans="3:7">
      <c r="C540" s="309"/>
      <c r="D540" s="309"/>
      <c r="E540" s="309"/>
      <c r="F540" s="309"/>
      <c r="G540" s="309"/>
    </row>
    <row r="541" spans="3:7">
      <c r="C541" s="309"/>
      <c r="D541" s="309"/>
      <c r="E541" s="309"/>
      <c r="F541" s="309"/>
      <c r="G541" s="309"/>
    </row>
    <row r="542" spans="3:7">
      <c r="C542" s="309"/>
      <c r="D542" s="309"/>
      <c r="E542" s="309"/>
      <c r="F542" s="309"/>
      <c r="G542" s="309"/>
    </row>
    <row r="543" spans="3:7">
      <c r="C543" s="309"/>
      <c r="D543" s="309"/>
      <c r="E543" s="309"/>
      <c r="F543" s="309"/>
      <c r="G543" s="309"/>
    </row>
    <row r="544" spans="3:7">
      <c r="C544" s="309"/>
      <c r="D544" s="309"/>
      <c r="E544" s="309"/>
      <c r="F544" s="309"/>
      <c r="G544" s="309"/>
    </row>
    <row r="545" spans="3:7">
      <c r="C545" s="309"/>
      <c r="D545" s="309"/>
      <c r="E545" s="309"/>
      <c r="F545" s="309"/>
      <c r="G545" s="309"/>
    </row>
    <row r="546" spans="3:7">
      <c r="C546" s="309"/>
      <c r="D546" s="309"/>
      <c r="E546" s="309"/>
      <c r="F546" s="309"/>
      <c r="G546" s="309"/>
    </row>
    <row r="547" spans="3:7">
      <c r="C547" s="309"/>
      <c r="D547" s="309"/>
      <c r="E547" s="309"/>
      <c r="F547" s="309"/>
      <c r="G547" s="309"/>
    </row>
    <row r="548" spans="3:7">
      <c r="C548" s="309"/>
      <c r="D548" s="309"/>
      <c r="E548" s="309"/>
      <c r="F548" s="309"/>
      <c r="G548" s="309"/>
    </row>
    <row r="549" spans="3:7">
      <c r="C549" s="309"/>
      <c r="D549" s="309"/>
      <c r="E549" s="309"/>
      <c r="F549" s="309"/>
      <c r="G549" s="309"/>
    </row>
    <row r="550" spans="3:7">
      <c r="C550" s="309"/>
      <c r="D550" s="309"/>
      <c r="E550" s="309"/>
      <c r="F550" s="309"/>
      <c r="G550" s="309"/>
    </row>
    <row r="551" spans="3:7">
      <c r="C551" s="309"/>
      <c r="D551" s="309"/>
      <c r="E551" s="309"/>
      <c r="F551" s="309"/>
      <c r="G551" s="309"/>
    </row>
    <row r="552" spans="3:7">
      <c r="C552" s="309"/>
      <c r="D552" s="309"/>
      <c r="E552" s="309"/>
      <c r="F552" s="309"/>
      <c r="G552" s="309"/>
    </row>
    <row r="553" spans="3:7">
      <c r="C553" s="309"/>
      <c r="D553" s="309"/>
      <c r="E553" s="309"/>
      <c r="F553" s="309"/>
      <c r="G553" s="309"/>
    </row>
    <row r="554" spans="3:7">
      <c r="C554" s="309"/>
      <c r="D554" s="309"/>
      <c r="E554" s="309"/>
      <c r="F554" s="309"/>
      <c r="G554" s="309"/>
    </row>
    <row r="555" spans="3:7">
      <c r="C555" s="309"/>
      <c r="D555" s="309"/>
      <c r="E555" s="309"/>
      <c r="F555" s="309"/>
      <c r="G555" s="309"/>
    </row>
    <row r="556" spans="3:7">
      <c r="C556" s="309"/>
      <c r="D556" s="309"/>
      <c r="E556" s="309"/>
      <c r="F556" s="309"/>
      <c r="G556" s="309"/>
    </row>
    <row r="557" spans="3:7">
      <c r="C557" s="309"/>
      <c r="D557" s="309"/>
      <c r="E557" s="309"/>
      <c r="F557" s="309"/>
      <c r="G557" s="309"/>
    </row>
    <row r="558" spans="3:7">
      <c r="C558" s="309"/>
      <c r="D558" s="309"/>
      <c r="E558" s="309"/>
      <c r="F558" s="309"/>
      <c r="G558" s="309"/>
    </row>
    <row r="559" spans="3:7">
      <c r="C559" s="309"/>
      <c r="D559" s="309"/>
      <c r="E559" s="309"/>
      <c r="F559" s="309"/>
      <c r="G559" s="309"/>
    </row>
    <row r="560" spans="3:7">
      <c r="C560" s="309"/>
      <c r="D560" s="309"/>
      <c r="E560" s="309"/>
      <c r="F560" s="309"/>
      <c r="G560" s="309"/>
    </row>
    <row r="561" spans="3:7">
      <c r="C561" s="309"/>
      <c r="D561" s="309"/>
      <c r="E561" s="309"/>
      <c r="F561" s="309"/>
      <c r="G561" s="309"/>
    </row>
    <row r="562" spans="3:7">
      <c r="C562" s="309"/>
      <c r="D562" s="309"/>
      <c r="E562" s="309"/>
      <c r="F562" s="309"/>
      <c r="G562" s="309"/>
    </row>
  </sheetData>
  <mergeCells count="10">
    <mergeCell ref="A4:B4"/>
    <mergeCell ref="D6:E9"/>
    <mergeCell ref="A6:A9"/>
    <mergeCell ref="B6:B9"/>
    <mergeCell ref="C6:C9"/>
    <mergeCell ref="D101:G101"/>
    <mergeCell ref="H6:H9"/>
    <mergeCell ref="F6:F9"/>
    <mergeCell ref="G6:G9"/>
    <mergeCell ref="D3:E3"/>
  </mergeCells>
  <phoneticPr fontId="0" type="noConversion"/>
  <hyperlinks>
    <hyperlink ref="A96:B96" location="'Erläuterungen Tabellen'!A86" display="1 Siehe hierzu auch &quot;Erläuterungen zu den Tabellen, Steuereinnahmen&quot;."/>
    <hyperlink ref="A96:C96"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scale="54" pageOrder="overThenDown" orientation="portrait" horizontalDpi="1200" verticalDpi="1200" r:id="rId1"/>
  <headerFooter alignWithMargins="0">
    <oddFooter xml:space="preserve">&amp;L&amp;"MetaNormalLF-Roman,Standard"&amp;9Statistisches Bundesamt, Fachserie 14, Reihe 2, 1.-3. Vj 2013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71"/>
  <sheetViews>
    <sheetView showGridLines="0" zoomScaleNormal="100" zoomScaleSheetLayoutView="100" workbookViewId="0">
      <pane ySplit="9" topLeftCell="A10" activePane="bottomLeft" state="frozen"/>
      <selection activeCell="B5" sqref="B5"/>
      <selection pane="bottomLeft"/>
    </sheetView>
  </sheetViews>
  <sheetFormatPr baseColWidth="10" defaultColWidth="15.7109375" defaultRowHeight="12.75"/>
  <cols>
    <col min="1" max="1" width="5.7109375" style="399" customWidth="1"/>
    <col min="2" max="2" width="40.7109375" style="308" customWidth="1"/>
    <col min="3" max="12" width="12.7109375" style="308" customWidth="1"/>
    <col min="13" max="13" width="40.7109375" style="308" customWidth="1"/>
    <col min="14" max="14" width="13.28515625" style="308" customWidth="1"/>
    <col min="15" max="23" width="12.7109375" style="308" customWidth="1"/>
    <col min="24" max="24" width="5.7109375" style="437" customWidth="1"/>
    <col min="25" max="42" width="18.7109375" style="308" customWidth="1"/>
    <col min="43" max="16384" width="15.7109375" style="308"/>
  </cols>
  <sheetData>
    <row r="1" spans="1:24" s="315" customFormat="1" ht="15.75" customHeight="1">
      <c r="A1" s="310" t="s">
        <v>368</v>
      </c>
      <c r="B1" s="310"/>
      <c r="F1" s="60"/>
      <c r="H1" s="60"/>
      <c r="K1" s="60"/>
      <c r="L1" s="60"/>
      <c r="M1" s="310" t="s">
        <v>368</v>
      </c>
      <c r="N1" s="310"/>
      <c r="U1" s="60"/>
      <c r="V1" s="60"/>
      <c r="X1" s="434"/>
    </row>
    <row r="2" spans="1:24" s="315" customFormat="1" ht="15.75" customHeight="1">
      <c r="A2" s="1035" t="s">
        <v>381</v>
      </c>
      <c r="B2" s="1035"/>
      <c r="C2" s="60"/>
      <c r="D2" s="60"/>
      <c r="F2" s="60"/>
      <c r="H2" s="60"/>
      <c r="K2" s="60"/>
      <c r="L2" s="60"/>
      <c r="M2" s="1035" t="s">
        <v>381</v>
      </c>
      <c r="N2" s="1035"/>
      <c r="O2" s="60"/>
      <c r="P2" s="60"/>
      <c r="Q2" s="60"/>
      <c r="S2" s="60"/>
      <c r="U2" s="60"/>
      <c r="V2" s="60"/>
      <c r="W2" s="60"/>
      <c r="X2" s="434"/>
    </row>
    <row r="3" spans="1:24" s="315" customFormat="1" ht="15.75" customHeight="1">
      <c r="A3" s="1016" t="s">
        <v>193</v>
      </c>
      <c r="B3" s="1016"/>
      <c r="C3" s="60"/>
      <c r="D3" s="60"/>
      <c r="E3" s="435" t="s">
        <v>602</v>
      </c>
      <c r="F3" s="60"/>
      <c r="H3" s="1039"/>
      <c r="I3" s="1039"/>
      <c r="J3" s="60"/>
      <c r="K3" s="60"/>
      <c r="L3" s="60"/>
      <c r="M3" s="1016" t="s">
        <v>193</v>
      </c>
      <c r="N3" s="1016"/>
      <c r="P3" s="60"/>
      <c r="Q3" s="60"/>
      <c r="R3" s="435"/>
      <c r="S3" s="60"/>
      <c r="T3" s="60"/>
      <c r="U3" s="60"/>
      <c r="V3" s="60"/>
      <c r="W3" s="60"/>
      <c r="X3" s="434"/>
    </row>
    <row r="4" spans="1:24" s="315" customFormat="1" ht="15.75" customHeight="1">
      <c r="A4" s="1013" t="s">
        <v>305</v>
      </c>
      <c r="B4" s="1013"/>
      <c r="C4" s="60"/>
      <c r="D4" s="60"/>
      <c r="E4" s="1023"/>
      <c r="F4" s="1023"/>
      <c r="H4" s="60"/>
      <c r="I4" s="60"/>
      <c r="J4" s="60"/>
      <c r="K4" s="60"/>
      <c r="L4" s="60"/>
      <c r="M4" s="1013" t="s">
        <v>305</v>
      </c>
      <c r="N4" s="1013"/>
      <c r="O4" s="60"/>
      <c r="P4" s="1023"/>
      <c r="Q4" s="1023"/>
      <c r="R4" s="60"/>
      <c r="S4" s="60"/>
      <c r="T4" s="60"/>
      <c r="U4" s="60"/>
      <c r="V4" s="60"/>
      <c r="W4" s="60"/>
      <c r="X4" s="434"/>
    </row>
    <row r="5" spans="1:24" s="315" customFormat="1" ht="15.75" customHeight="1">
      <c r="A5" s="436"/>
      <c r="B5" s="436"/>
      <c r="C5" s="436"/>
      <c r="D5" s="331"/>
      <c r="E5" s="331"/>
      <c r="F5" s="331"/>
      <c r="G5" s="331"/>
      <c r="H5" s="331"/>
      <c r="I5" s="331"/>
      <c r="J5" s="331"/>
      <c r="K5" s="331"/>
      <c r="L5" s="331"/>
      <c r="M5" s="436"/>
      <c r="N5" s="436"/>
      <c r="O5" s="331"/>
      <c r="P5" s="331"/>
      <c r="Q5" s="331"/>
      <c r="R5" s="331"/>
      <c r="S5" s="331"/>
      <c r="T5" s="331"/>
      <c r="U5" s="331"/>
      <c r="V5" s="331"/>
      <c r="W5" s="331"/>
      <c r="X5" s="331"/>
    </row>
    <row r="6" spans="1:24" ht="15.75" customHeight="1">
      <c r="A6" s="986" t="s">
        <v>306</v>
      </c>
      <c r="B6" s="1026" t="s">
        <v>307</v>
      </c>
      <c r="C6" s="1006" t="s">
        <v>337</v>
      </c>
      <c r="D6" s="1006" t="s">
        <v>308</v>
      </c>
      <c r="E6" s="1020" t="s">
        <v>431</v>
      </c>
      <c r="F6" s="1037"/>
      <c r="G6" s="1037"/>
      <c r="H6" s="1037"/>
      <c r="I6" s="1037"/>
      <c r="J6" s="1037"/>
      <c r="K6" s="1037"/>
      <c r="L6" s="1038"/>
      <c r="M6" s="1026" t="s">
        <v>307</v>
      </c>
      <c r="N6" s="1006" t="s">
        <v>337</v>
      </c>
      <c r="O6" s="1036" t="s">
        <v>432</v>
      </c>
      <c r="P6" s="1031"/>
      <c r="Q6" s="1031"/>
      <c r="R6" s="1031"/>
      <c r="S6" s="1018"/>
      <c r="T6" s="1031" t="s">
        <v>433</v>
      </c>
      <c r="U6" s="1031"/>
      <c r="V6" s="1018"/>
      <c r="W6" s="992" t="s">
        <v>340</v>
      </c>
      <c r="X6" s="986" t="s">
        <v>306</v>
      </c>
    </row>
    <row r="7" spans="1:24" ht="15.75" customHeight="1">
      <c r="A7" s="1029"/>
      <c r="B7" s="1027"/>
      <c r="C7" s="1007"/>
      <c r="D7" s="1007"/>
      <c r="E7" s="992" t="s">
        <v>280</v>
      </c>
      <c r="F7" s="992" t="s">
        <v>281</v>
      </c>
      <c r="G7" s="992" t="s">
        <v>282</v>
      </c>
      <c r="H7" s="992" t="s">
        <v>434</v>
      </c>
      <c r="I7" s="992" t="s">
        <v>283</v>
      </c>
      <c r="J7" s="992" t="s">
        <v>284</v>
      </c>
      <c r="K7" s="992" t="s">
        <v>285</v>
      </c>
      <c r="L7" s="992" t="s">
        <v>286</v>
      </c>
      <c r="M7" s="1027"/>
      <c r="N7" s="1007"/>
      <c r="O7" s="992" t="s">
        <v>435</v>
      </c>
      <c r="P7" s="992" t="s">
        <v>436</v>
      </c>
      <c r="Q7" s="1032" t="s">
        <v>625</v>
      </c>
      <c r="R7" s="992" t="s">
        <v>287</v>
      </c>
      <c r="S7" s="992" t="s">
        <v>437</v>
      </c>
      <c r="T7" s="1006" t="s">
        <v>438</v>
      </c>
      <c r="U7" s="1006" t="s">
        <v>439</v>
      </c>
      <c r="V7" s="1006" t="s">
        <v>440</v>
      </c>
      <c r="W7" s="1007"/>
      <c r="X7" s="1029"/>
    </row>
    <row r="8" spans="1:24" ht="15.75" customHeight="1">
      <c r="A8" s="1029"/>
      <c r="B8" s="1027"/>
      <c r="C8" s="1007"/>
      <c r="D8" s="1007"/>
      <c r="E8" s="993"/>
      <c r="F8" s="993"/>
      <c r="G8" s="993"/>
      <c r="H8" s="993"/>
      <c r="I8" s="993"/>
      <c r="J8" s="993"/>
      <c r="K8" s="993"/>
      <c r="L8" s="993"/>
      <c r="M8" s="1027"/>
      <c r="N8" s="1007"/>
      <c r="O8" s="993"/>
      <c r="P8" s="993"/>
      <c r="Q8" s="1033"/>
      <c r="R8" s="993"/>
      <c r="S8" s="993"/>
      <c r="T8" s="1007"/>
      <c r="U8" s="1007"/>
      <c r="V8" s="1007"/>
      <c r="W8" s="1007"/>
      <c r="X8" s="1029"/>
    </row>
    <row r="9" spans="1:24" ht="15.75" customHeight="1">
      <c r="A9" s="1030"/>
      <c r="B9" s="1028"/>
      <c r="C9" s="1008"/>
      <c r="D9" s="1008"/>
      <c r="E9" s="994"/>
      <c r="F9" s="994"/>
      <c r="G9" s="994"/>
      <c r="H9" s="994"/>
      <c r="I9" s="994"/>
      <c r="J9" s="994"/>
      <c r="K9" s="994"/>
      <c r="L9" s="994"/>
      <c r="M9" s="1028"/>
      <c r="N9" s="1008"/>
      <c r="O9" s="994"/>
      <c r="P9" s="994"/>
      <c r="Q9" s="1034"/>
      <c r="R9" s="994"/>
      <c r="S9" s="994"/>
      <c r="T9" s="1008"/>
      <c r="U9" s="1008"/>
      <c r="V9" s="1008"/>
      <c r="W9" s="1008"/>
      <c r="X9" s="1030"/>
    </row>
    <row r="10" spans="1:24" ht="13.5" customHeight="1">
      <c r="B10" s="159"/>
      <c r="C10" s="159"/>
      <c r="D10" s="159"/>
      <c r="E10" s="159"/>
      <c r="F10" s="159"/>
      <c r="G10" s="159"/>
      <c r="H10" s="159"/>
      <c r="I10" s="159"/>
      <c r="J10" s="159"/>
      <c r="K10" s="159"/>
      <c r="L10" s="159"/>
      <c r="M10" s="159"/>
      <c r="N10" s="159"/>
      <c r="O10" s="159"/>
      <c r="P10" s="159"/>
      <c r="Q10" s="159"/>
      <c r="R10" s="159"/>
      <c r="S10" s="159"/>
      <c r="T10" s="159"/>
      <c r="U10" s="159"/>
      <c r="V10" s="159"/>
      <c r="W10" s="159"/>
    </row>
    <row r="11" spans="1:24" ht="13.5" customHeight="1">
      <c r="B11" s="60" t="s">
        <v>312</v>
      </c>
      <c r="C11" s="60"/>
      <c r="D11" s="61"/>
      <c r="E11" s="61"/>
      <c r="F11" s="61"/>
      <c r="G11" s="61"/>
      <c r="H11" s="61"/>
      <c r="I11" s="61"/>
      <c r="J11" s="61"/>
      <c r="K11" s="61"/>
      <c r="L11" s="61"/>
      <c r="M11" s="60" t="s">
        <v>312</v>
      </c>
      <c r="N11" s="60"/>
      <c r="O11" s="61"/>
      <c r="P11" s="61"/>
      <c r="Q11" s="61"/>
      <c r="R11" s="61"/>
      <c r="S11" s="61"/>
      <c r="T11" s="61"/>
      <c r="U11" s="61"/>
      <c r="V11" s="61"/>
      <c r="W11" s="61"/>
    </row>
    <row r="12" spans="1:24" ht="13.5" customHeight="1">
      <c r="B12" s="62"/>
      <c r="C12" s="62"/>
      <c r="D12" s="61"/>
      <c r="E12" s="61"/>
      <c r="F12" s="61"/>
      <c r="G12" s="61"/>
      <c r="H12" s="61"/>
      <c r="I12" s="61"/>
      <c r="J12" s="61"/>
      <c r="K12" s="61"/>
      <c r="L12" s="61"/>
      <c r="M12" s="62"/>
      <c r="N12" s="62"/>
      <c r="O12" s="61"/>
      <c r="P12" s="61"/>
      <c r="Q12" s="61"/>
      <c r="R12" s="61"/>
      <c r="S12" s="61"/>
      <c r="T12" s="61"/>
      <c r="U12" s="61"/>
      <c r="V12" s="61"/>
      <c r="W12" s="61"/>
      <c r="X12" s="161"/>
    </row>
    <row r="13" spans="1:24" ht="13.5" customHeight="1">
      <c r="A13" s="162">
        <v>1</v>
      </c>
      <c r="B13" s="62" t="s">
        <v>387</v>
      </c>
      <c r="C13" s="476" t="s">
        <v>388</v>
      </c>
      <c r="D13" s="371">
        <v>133385.70000000001</v>
      </c>
      <c r="E13" s="371">
        <v>18679.800000000003</v>
      </c>
      <c r="F13" s="371">
        <v>20576.7</v>
      </c>
      <c r="G13" s="371">
        <v>3659.3999999999996</v>
      </c>
      <c r="H13" s="371">
        <v>10658.4</v>
      </c>
      <c r="I13" s="371">
        <v>2225.6</v>
      </c>
      <c r="J13" s="371">
        <v>12367.7</v>
      </c>
      <c r="K13" s="371">
        <v>28182.799999999999</v>
      </c>
      <c r="L13" s="371">
        <v>6923.5</v>
      </c>
      <c r="M13" s="62" t="s">
        <v>387</v>
      </c>
      <c r="N13" s="476" t="s">
        <v>388</v>
      </c>
      <c r="O13" s="371">
        <v>1814</v>
      </c>
      <c r="P13" s="371">
        <v>6005.1</v>
      </c>
      <c r="Q13" s="371">
        <v>3256.6</v>
      </c>
      <c r="R13" s="371">
        <v>4345.1000000000004</v>
      </c>
      <c r="S13" s="371">
        <v>3144.7</v>
      </c>
      <c r="T13" s="371">
        <v>6460.1</v>
      </c>
      <c r="U13" s="371">
        <v>1448.4</v>
      </c>
      <c r="V13" s="371">
        <v>3423.2</v>
      </c>
      <c r="W13" s="371">
        <v>214.7</v>
      </c>
      <c r="X13" s="161">
        <v>1</v>
      </c>
    </row>
    <row r="14" spans="1:24" ht="13.5" customHeight="1">
      <c r="A14" s="162">
        <v>2</v>
      </c>
      <c r="B14" s="62"/>
      <c r="C14" s="476" t="s">
        <v>311</v>
      </c>
      <c r="D14" s="371">
        <v>95131.3</v>
      </c>
      <c r="E14" s="371">
        <v>12921.7</v>
      </c>
      <c r="F14" s="371">
        <v>14579.4</v>
      </c>
      <c r="G14" s="371">
        <v>2249.1999999999998</v>
      </c>
      <c r="H14" s="371">
        <v>7326.4</v>
      </c>
      <c r="I14" s="371">
        <v>1527.6</v>
      </c>
      <c r="J14" s="371">
        <v>8895</v>
      </c>
      <c r="K14" s="371">
        <v>18611.5</v>
      </c>
      <c r="L14" s="371">
        <v>5076.3</v>
      </c>
      <c r="M14" s="62"/>
      <c r="N14" s="476" t="s">
        <v>311</v>
      </c>
      <c r="O14" s="371">
        <v>1338.9</v>
      </c>
      <c r="P14" s="371">
        <v>3785.6</v>
      </c>
      <c r="Q14" s="371">
        <v>2077.1</v>
      </c>
      <c r="R14" s="371">
        <v>3141.9</v>
      </c>
      <c r="S14" s="371">
        <v>2078</v>
      </c>
      <c r="T14" s="371">
        <v>6460.1</v>
      </c>
      <c r="U14" s="371">
        <v>1448.4</v>
      </c>
      <c r="V14" s="371">
        <v>3423.2</v>
      </c>
      <c r="W14" s="371">
        <v>191</v>
      </c>
      <c r="X14" s="161">
        <v>2</v>
      </c>
    </row>
    <row r="15" spans="1:24" ht="13.5" customHeight="1">
      <c r="A15" s="162">
        <v>3</v>
      </c>
      <c r="B15" s="62"/>
      <c r="C15" s="476" t="s">
        <v>336</v>
      </c>
      <c r="D15" s="371">
        <v>38254.400000000001</v>
      </c>
      <c r="E15" s="371">
        <v>5758.1</v>
      </c>
      <c r="F15" s="371">
        <v>5997.3</v>
      </c>
      <c r="G15" s="371">
        <v>1410.2</v>
      </c>
      <c r="H15" s="371">
        <v>3332</v>
      </c>
      <c r="I15" s="371">
        <v>698</v>
      </c>
      <c r="J15" s="371">
        <v>3472.7</v>
      </c>
      <c r="K15" s="371">
        <v>9571.2999999999993</v>
      </c>
      <c r="L15" s="371">
        <v>1847.2</v>
      </c>
      <c r="M15" s="62"/>
      <c r="N15" s="476" t="s">
        <v>336</v>
      </c>
      <c r="O15" s="371">
        <v>475.1</v>
      </c>
      <c r="P15" s="371">
        <v>2219.5</v>
      </c>
      <c r="Q15" s="371">
        <v>1179.5</v>
      </c>
      <c r="R15" s="371">
        <v>1203.2</v>
      </c>
      <c r="S15" s="371">
        <v>1066.7</v>
      </c>
      <c r="T15" s="932">
        <v>0</v>
      </c>
      <c r="U15" s="932">
        <v>0</v>
      </c>
      <c r="V15" s="932">
        <v>0</v>
      </c>
      <c r="W15" s="371">
        <v>23.7</v>
      </c>
      <c r="X15" s="161">
        <v>3</v>
      </c>
    </row>
    <row r="16" spans="1:24" ht="13.5" customHeight="1">
      <c r="A16" s="162"/>
      <c r="B16" s="62"/>
      <c r="C16" s="476"/>
      <c r="D16" s="371"/>
      <c r="E16" s="371"/>
      <c r="F16" s="371"/>
      <c r="G16" s="371"/>
      <c r="H16" s="371"/>
      <c r="I16" s="371"/>
      <c r="J16" s="371"/>
      <c r="K16" s="371"/>
      <c r="L16" s="371"/>
      <c r="M16" s="62"/>
      <c r="N16" s="476"/>
      <c r="O16" s="371"/>
      <c r="P16" s="371"/>
      <c r="Q16" s="371"/>
      <c r="R16" s="371"/>
      <c r="S16" s="371"/>
      <c r="T16" s="371"/>
      <c r="U16" s="371"/>
      <c r="V16" s="371"/>
      <c r="W16" s="371"/>
      <c r="X16" s="161"/>
    </row>
    <row r="17" spans="1:24" ht="13.5" customHeight="1">
      <c r="A17" s="162">
        <v>4</v>
      </c>
      <c r="B17" s="62" t="s">
        <v>251</v>
      </c>
      <c r="C17" s="476" t="s">
        <v>388</v>
      </c>
      <c r="D17" s="371">
        <v>62104.399999999994</v>
      </c>
      <c r="E17" s="371">
        <v>6387.8</v>
      </c>
      <c r="F17" s="371">
        <v>7479</v>
      </c>
      <c r="G17" s="371">
        <v>1806.8000000000002</v>
      </c>
      <c r="H17" s="371">
        <v>5525.7999999999993</v>
      </c>
      <c r="I17" s="371">
        <v>1237.8</v>
      </c>
      <c r="J17" s="371">
        <v>4985.2</v>
      </c>
      <c r="K17" s="371">
        <v>14563.899999999998</v>
      </c>
      <c r="L17" s="371">
        <v>2861.2000000000003</v>
      </c>
      <c r="M17" s="62" t="s">
        <v>251</v>
      </c>
      <c r="N17" s="476" t="s">
        <v>388</v>
      </c>
      <c r="O17" s="371">
        <v>830</v>
      </c>
      <c r="P17" s="371">
        <v>2797.6000000000004</v>
      </c>
      <c r="Q17" s="371">
        <v>1814.9</v>
      </c>
      <c r="R17" s="371">
        <v>1626.1000000000001</v>
      </c>
      <c r="S17" s="371">
        <v>1232.7</v>
      </c>
      <c r="T17" s="371">
        <v>4711.3</v>
      </c>
      <c r="U17" s="371">
        <v>710.3</v>
      </c>
      <c r="V17" s="371">
        <v>3197.6</v>
      </c>
      <c r="W17" s="371">
        <v>335.90000000000003</v>
      </c>
      <c r="X17" s="161">
        <v>4</v>
      </c>
    </row>
    <row r="18" spans="1:24" ht="13.5" customHeight="1">
      <c r="A18" s="162">
        <v>5</v>
      </c>
      <c r="B18" s="62"/>
      <c r="C18" s="476" t="s">
        <v>311</v>
      </c>
      <c r="D18" s="371">
        <v>28394.2</v>
      </c>
      <c r="E18" s="371">
        <v>1873</v>
      </c>
      <c r="F18" s="371">
        <v>2634.1</v>
      </c>
      <c r="G18" s="371">
        <v>653.5</v>
      </c>
      <c r="H18" s="371">
        <v>2046.4</v>
      </c>
      <c r="I18" s="371">
        <v>531.20000000000005</v>
      </c>
      <c r="J18" s="371">
        <v>1998.3</v>
      </c>
      <c r="K18" s="371">
        <v>4968.2</v>
      </c>
      <c r="L18" s="371">
        <v>1229.9000000000001</v>
      </c>
      <c r="M18" s="62"/>
      <c r="N18" s="476" t="s">
        <v>311</v>
      </c>
      <c r="O18" s="371">
        <v>508.4</v>
      </c>
      <c r="P18" s="371">
        <v>1101</v>
      </c>
      <c r="Q18" s="371">
        <v>817.4</v>
      </c>
      <c r="R18" s="371">
        <v>541.5</v>
      </c>
      <c r="S18" s="371">
        <v>549.5</v>
      </c>
      <c r="T18" s="371">
        <v>4711.3</v>
      </c>
      <c r="U18" s="371">
        <v>710.3</v>
      </c>
      <c r="V18" s="371">
        <v>3197.6</v>
      </c>
      <c r="W18" s="371">
        <v>322.60000000000002</v>
      </c>
      <c r="X18" s="161">
        <v>5</v>
      </c>
    </row>
    <row r="19" spans="1:24" ht="13.5" customHeight="1">
      <c r="A19" s="162">
        <v>6</v>
      </c>
      <c r="B19" s="62"/>
      <c r="C19" s="476" t="s">
        <v>336</v>
      </c>
      <c r="D19" s="371">
        <v>33710.199999999997</v>
      </c>
      <c r="E19" s="371">
        <v>4514.8</v>
      </c>
      <c r="F19" s="371">
        <v>4844.8999999999996</v>
      </c>
      <c r="G19" s="371">
        <v>1153.3000000000002</v>
      </c>
      <c r="H19" s="371">
        <v>3479.3999999999996</v>
      </c>
      <c r="I19" s="371">
        <v>706.59999999999991</v>
      </c>
      <c r="J19" s="371">
        <v>2986.9</v>
      </c>
      <c r="K19" s="371">
        <v>9595.6999999999989</v>
      </c>
      <c r="L19" s="371">
        <v>1631.3000000000002</v>
      </c>
      <c r="M19" s="62"/>
      <c r="N19" s="476" t="s">
        <v>336</v>
      </c>
      <c r="O19" s="371">
        <v>321.60000000000008</v>
      </c>
      <c r="P19" s="371">
        <v>1696.6000000000001</v>
      </c>
      <c r="Q19" s="371">
        <v>997.5</v>
      </c>
      <c r="R19" s="371">
        <v>1084.6000000000001</v>
      </c>
      <c r="S19" s="371">
        <v>683.2</v>
      </c>
      <c r="T19" s="932">
        <v>0</v>
      </c>
      <c r="U19" s="932">
        <v>0</v>
      </c>
      <c r="V19" s="932">
        <v>0</v>
      </c>
      <c r="W19" s="371">
        <v>13.3</v>
      </c>
      <c r="X19" s="161">
        <v>6</v>
      </c>
    </row>
    <row r="20" spans="1:24" ht="13.5" customHeight="1">
      <c r="A20" s="162"/>
      <c r="B20" s="62"/>
      <c r="C20" s="476"/>
      <c r="D20" s="371"/>
      <c r="E20" s="371"/>
      <c r="F20" s="371"/>
      <c r="G20" s="371"/>
      <c r="H20" s="371"/>
      <c r="I20" s="371"/>
      <c r="J20" s="371"/>
      <c r="K20" s="371"/>
      <c r="L20" s="371"/>
      <c r="M20" s="62"/>
      <c r="N20" s="476"/>
      <c r="O20" s="371"/>
      <c r="P20" s="371"/>
      <c r="Q20" s="371"/>
      <c r="R20" s="371"/>
      <c r="S20" s="371"/>
      <c r="T20" s="371"/>
      <c r="U20" s="371"/>
      <c r="V20" s="371"/>
      <c r="W20" s="371"/>
      <c r="X20" s="161"/>
    </row>
    <row r="21" spans="1:24" ht="13.5" customHeight="1">
      <c r="A21" s="162"/>
      <c r="B21" s="62" t="s">
        <v>252</v>
      </c>
      <c r="C21" s="476"/>
      <c r="D21" s="371"/>
      <c r="E21" s="371"/>
      <c r="F21" s="371"/>
      <c r="G21" s="371"/>
      <c r="H21" s="371"/>
      <c r="I21" s="371"/>
      <c r="J21" s="371"/>
      <c r="K21" s="371"/>
      <c r="L21" s="371"/>
      <c r="M21" s="62" t="s">
        <v>252</v>
      </c>
      <c r="N21" s="476"/>
      <c r="O21" s="371"/>
      <c r="P21" s="371"/>
      <c r="Q21" s="371"/>
      <c r="R21" s="371"/>
      <c r="S21" s="371"/>
      <c r="T21" s="371"/>
      <c r="U21" s="371"/>
      <c r="V21" s="371"/>
      <c r="W21" s="371"/>
      <c r="X21" s="161"/>
    </row>
    <row r="22" spans="1:24" ht="13.5" customHeight="1">
      <c r="A22" s="162"/>
      <c r="B22" s="62"/>
      <c r="C22" s="476"/>
      <c r="D22" s="371"/>
      <c r="E22" s="371"/>
      <c r="F22" s="371"/>
      <c r="G22" s="371"/>
      <c r="H22" s="371"/>
      <c r="I22" s="371"/>
      <c r="J22" s="371"/>
      <c r="K22" s="371"/>
      <c r="L22" s="371"/>
      <c r="M22" s="62"/>
      <c r="N22" s="476"/>
      <c r="O22" s="371"/>
      <c r="P22" s="371"/>
      <c r="Q22" s="371"/>
      <c r="R22" s="371"/>
      <c r="S22" s="371"/>
      <c r="T22" s="371"/>
      <c r="U22" s="371"/>
      <c r="V22" s="371"/>
      <c r="W22" s="371"/>
      <c r="X22" s="161"/>
    </row>
    <row r="23" spans="1:24" ht="13.5" customHeight="1">
      <c r="A23" s="162">
        <v>7</v>
      </c>
      <c r="B23" s="180" t="s">
        <v>180</v>
      </c>
      <c r="C23" s="476" t="s">
        <v>388</v>
      </c>
      <c r="D23" s="371">
        <v>492.8</v>
      </c>
      <c r="E23" s="371">
        <v>17.7</v>
      </c>
      <c r="F23" s="371">
        <v>10</v>
      </c>
      <c r="G23" s="371">
        <v>4.4000000000000004</v>
      </c>
      <c r="H23" s="371">
        <v>36</v>
      </c>
      <c r="I23" s="371">
        <v>8.4</v>
      </c>
      <c r="J23" s="371">
        <v>1.2999999999999998</v>
      </c>
      <c r="K23" s="371">
        <v>146.80000000000001</v>
      </c>
      <c r="L23" s="371">
        <v>158.20000000000002</v>
      </c>
      <c r="M23" s="180" t="s">
        <v>180</v>
      </c>
      <c r="N23" s="476" t="s">
        <v>388</v>
      </c>
      <c r="O23" s="371">
        <v>1.1000000000000001</v>
      </c>
      <c r="P23" s="371">
        <v>14.2</v>
      </c>
      <c r="Q23" s="371">
        <v>0.3</v>
      </c>
      <c r="R23" s="371">
        <v>7.0999999999999988</v>
      </c>
      <c r="S23" s="371">
        <v>0.60000000000000009</v>
      </c>
      <c r="T23" s="371">
        <v>3.6</v>
      </c>
      <c r="U23" s="371">
        <v>36.799999999999997</v>
      </c>
      <c r="V23" s="371">
        <v>41.8</v>
      </c>
      <c r="W23" s="371">
        <v>4.3</v>
      </c>
      <c r="X23" s="161">
        <v>7</v>
      </c>
    </row>
    <row r="24" spans="1:24" ht="13.5" customHeight="1">
      <c r="A24" s="162">
        <v>8</v>
      </c>
      <c r="B24" s="180"/>
      <c r="C24" s="476" t="s">
        <v>311</v>
      </c>
      <c r="D24" s="371">
        <v>395.5</v>
      </c>
      <c r="E24" s="371">
        <v>5.6</v>
      </c>
      <c r="F24" s="371">
        <v>6.7</v>
      </c>
      <c r="G24" s="371">
        <v>2.4</v>
      </c>
      <c r="H24" s="371">
        <v>27.5</v>
      </c>
      <c r="I24" s="371">
        <v>0.4</v>
      </c>
      <c r="J24" s="371">
        <v>0</v>
      </c>
      <c r="K24" s="371">
        <v>111.6</v>
      </c>
      <c r="L24" s="371">
        <v>145.80000000000001</v>
      </c>
      <c r="M24" s="180"/>
      <c r="N24" s="476" t="s">
        <v>311</v>
      </c>
      <c r="O24" s="371">
        <v>0.9</v>
      </c>
      <c r="P24" s="371">
        <v>7.6</v>
      </c>
      <c r="Q24" s="371">
        <v>0</v>
      </c>
      <c r="R24" s="371">
        <v>0.1</v>
      </c>
      <c r="S24" s="371">
        <v>0.4</v>
      </c>
      <c r="T24" s="371">
        <v>3.6</v>
      </c>
      <c r="U24" s="371">
        <v>36.799999999999997</v>
      </c>
      <c r="V24" s="371">
        <v>41.8</v>
      </c>
      <c r="W24" s="371">
        <v>4.3</v>
      </c>
      <c r="X24" s="161">
        <v>8</v>
      </c>
    </row>
    <row r="25" spans="1:24" ht="13.5" customHeight="1">
      <c r="A25" s="162">
        <v>9</v>
      </c>
      <c r="B25" s="180"/>
      <c r="C25" s="476" t="s">
        <v>336</v>
      </c>
      <c r="D25" s="371">
        <v>97.3</v>
      </c>
      <c r="E25" s="371">
        <v>12.1</v>
      </c>
      <c r="F25" s="371">
        <v>3.3</v>
      </c>
      <c r="G25" s="371">
        <v>2</v>
      </c>
      <c r="H25" s="371">
        <v>8.5</v>
      </c>
      <c r="I25" s="371">
        <v>8</v>
      </c>
      <c r="J25" s="371">
        <v>1.2999999999999998</v>
      </c>
      <c r="K25" s="371">
        <v>35.200000000000003</v>
      </c>
      <c r="L25" s="371">
        <v>12.399999999999999</v>
      </c>
      <c r="M25" s="180"/>
      <c r="N25" s="476" t="s">
        <v>336</v>
      </c>
      <c r="O25" s="371">
        <v>0.2</v>
      </c>
      <c r="P25" s="371">
        <v>6.6000000000000005</v>
      </c>
      <c r="Q25" s="371">
        <v>0.3</v>
      </c>
      <c r="R25" s="371">
        <v>6.9999999999999991</v>
      </c>
      <c r="S25" s="371">
        <v>0.2</v>
      </c>
      <c r="T25" s="932">
        <v>0</v>
      </c>
      <c r="U25" s="932">
        <v>0</v>
      </c>
      <c r="V25" s="932">
        <v>0</v>
      </c>
      <c r="W25" s="371">
        <v>0</v>
      </c>
      <c r="X25" s="161">
        <v>9</v>
      </c>
    </row>
    <row r="26" spans="1:24" ht="13.5" customHeight="1">
      <c r="A26" s="162"/>
      <c r="B26" s="180"/>
      <c r="C26" s="476"/>
      <c r="D26" s="371"/>
      <c r="E26" s="371"/>
      <c r="F26" s="371"/>
      <c r="G26" s="371"/>
      <c r="H26" s="371"/>
      <c r="I26" s="371"/>
      <c r="J26" s="371"/>
      <c r="K26" s="371"/>
      <c r="L26" s="371"/>
      <c r="M26" s="180"/>
      <c r="N26" s="476"/>
      <c r="O26" s="371"/>
      <c r="P26" s="371"/>
      <c r="Q26" s="371"/>
      <c r="R26" s="371"/>
      <c r="S26" s="371"/>
      <c r="T26" s="371"/>
      <c r="U26" s="371"/>
      <c r="V26" s="371"/>
      <c r="W26" s="371"/>
      <c r="X26" s="161"/>
    </row>
    <row r="27" spans="1:24" ht="13.5" customHeight="1">
      <c r="A27" s="162">
        <v>10</v>
      </c>
      <c r="B27" s="180" t="s">
        <v>580</v>
      </c>
      <c r="C27" s="476" t="s">
        <v>388</v>
      </c>
      <c r="D27" s="371">
        <v>18726.2</v>
      </c>
      <c r="E27" s="371">
        <v>1794.3000000000002</v>
      </c>
      <c r="F27" s="371">
        <v>1197</v>
      </c>
      <c r="G27" s="371">
        <v>377.2</v>
      </c>
      <c r="H27" s="371">
        <v>1520.2</v>
      </c>
      <c r="I27" s="371">
        <v>280.39999999999998</v>
      </c>
      <c r="J27" s="371">
        <v>1910.6000000000001</v>
      </c>
      <c r="K27" s="371">
        <v>4974.2000000000007</v>
      </c>
      <c r="L27" s="371">
        <v>1037.1000000000001</v>
      </c>
      <c r="M27" s="180" t="s">
        <v>580</v>
      </c>
      <c r="N27" s="476" t="s">
        <v>388</v>
      </c>
      <c r="O27" s="371">
        <v>453.79999999999995</v>
      </c>
      <c r="P27" s="371">
        <v>338.29999999999995</v>
      </c>
      <c r="Q27" s="371">
        <v>585.29999999999995</v>
      </c>
      <c r="R27" s="371">
        <v>695.69999999999993</v>
      </c>
      <c r="S27" s="371">
        <v>533</v>
      </c>
      <c r="T27" s="371">
        <v>1727.4</v>
      </c>
      <c r="U27" s="371">
        <v>525.79999999999995</v>
      </c>
      <c r="V27" s="371">
        <v>681.6</v>
      </c>
      <c r="W27" s="371">
        <v>94.3</v>
      </c>
      <c r="X27" s="161">
        <v>10</v>
      </c>
    </row>
    <row r="28" spans="1:24" ht="13.5" customHeight="1">
      <c r="A28" s="162">
        <v>11</v>
      </c>
      <c r="B28" s="62"/>
      <c r="C28" s="476" t="s">
        <v>311</v>
      </c>
      <c r="D28" s="371">
        <v>15886.8</v>
      </c>
      <c r="E28" s="371">
        <v>1606.9</v>
      </c>
      <c r="F28" s="371">
        <v>814.6</v>
      </c>
      <c r="G28" s="371">
        <v>339.9</v>
      </c>
      <c r="H28" s="371">
        <v>1135.9000000000001</v>
      </c>
      <c r="I28" s="371">
        <v>241</v>
      </c>
      <c r="J28" s="371">
        <v>1651.9</v>
      </c>
      <c r="K28" s="371">
        <v>3987.3</v>
      </c>
      <c r="L28" s="371">
        <v>834.2</v>
      </c>
      <c r="M28" s="62"/>
      <c r="N28" s="476" t="s">
        <v>311</v>
      </c>
      <c r="O28" s="371">
        <v>394.4</v>
      </c>
      <c r="P28" s="371">
        <v>251.6</v>
      </c>
      <c r="Q28" s="371">
        <v>516.29999999999995</v>
      </c>
      <c r="R28" s="371">
        <v>610.9</v>
      </c>
      <c r="S28" s="371">
        <v>473.1</v>
      </c>
      <c r="T28" s="371">
        <v>1727.4</v>
      </c>
      <c r="U28" s="371">
        <v>525.79999999999995</v>
      </c>
      <c r="V28" s="371">
        <v>681.6</v>
      </c>
      <c r="W28" s="371">
        <v>94</v>
      </c>
      <c r="X28" s="161">
        <v>11</v>
      </c>
    </row>
    <row r="29" spans="1:24" ht="13.5" customHeight="1">
      <c r="A29" s="162">
        <v>12</v>
      </c>
      <c r="B29" s="62"/>
      <c r="C29" s="476" t="s">
        <v>336</v>
      </c>
      <c r="D29" s="371">
        <v>2839.4</v>
      </c>
      <c r="E29" s="371">
        <v>187.4</v>
      </c>
      <c r="F29" s="371">
        <v>382.4</v>
      </c>
      <c r="G29" s="371">
        <v>37.300000000000004</v>
      </c>
      <c r="H29" s="371">
        <v>384.29999999999995</v>
      </c>
      <c r="I29" s="371">
        <v>39.4</v>
      </c>
      <c r="J29" s="371">
        <v>258.70000000000005</v>
      </c>
      <c r="K29" s="371">
        <v>986.90000000000009</v>
      </c>
      <c r="L29" s="371">
        <v>202.9</v>
      </c>
      <c r="M29" s="62"/>
      <c r="N29" s="476" t="s">
        <v>336</v>
      </c>
      <c r="O29" s="371">
        <v>59.400000000000006</v>
      </c>
      <c r="P29" s="371">
        <v>86.699999999999989</v>
      </c>
      <c r="Q29" s="371">
        <v>69</v>
      </c>
      <c r="R29" s="371">
        <v>84.8</v>
      </c>
      <c r="S29" s="371">
        <v>59.9</v>
      </c>
      <c r="T29" s="932">
        <v>0</v>
      </c>
      <c r="U29" s="932">
        <v>0</v>
      </c>
      <c r="V29" s="932">
        <v>0</v>
      </c>
      <c r="W29" s="371">
        <v>0.3</v>
      </c>
      <c r="X29" s="161">
        <v>12</v>
      </c>
    </row>
    <row r="30" spans="1:24" ht="13.5" customHeight="1">
      <c r="A30" s="162"/>
      <c r="B30" s="62"/>
      <c r="C30" s="476"/>
      <c r="D30" s="371"/>
      <c r="E30" s="371"/>
      <c r="F30" s="371"/>
      <c r="G30" s="371"/>
      <c r="H30" s="371"/>
      <c r="I30" s="371"/>
      <c r="J30" s="371"/>
      <c r="K30" s="371"/>
      <c r="L30" s="371"/>
      <c r="M30" s="62"/>
      <c r="N30" s="476"/>
      <c r="O30" s="371"/>
      <c r="P30" s="371"/>
      <c r="Q30" s="371"/>
      <c r="R30" s="371"/>
      <c r="S30" s="371"/>
      <c r="T30" s="371"/>
      <c r="U30" s="371"/>
      <c r="V30" s="371"/>
      <c r="W30" s="371"/>
      <c r="X30" s="161"/>
    </row>
    <row r="31" spans="1:24" ht="13.5" customHeight="1">
      <c r="A31" s="162"/>
      <c r="B31" s="62" t="s">
        <v>253</v>
      </c>
      <c r="C31" s="476"/>
      <c r="D31" s="371"/>
      <c r="E31" s="371"/>
      <c r="F31" s="371"/>
      <c r="G31" s="371"/>
      <c r="H31" s="371"/>
      <c r="I31" s="371"/>
      <c r="J31" s="371"/>
      <c r="K31" s="371"/>
      <c r="L31" s="371"/>
      <c r="M31" s="62" t="s">
        <v>253</v>
      </c>
      <c r="N31" s="476"/>
      <c r="O31" s="371"/>
      <c r="P31" s="371"/>
      <c r="Q31" s="371"/>
      <c r="R31" s="371"/>
      <c r="S31" s="371"/>
      <c r="T31" s="371"/>
      <c r="U31" s="371"/>
      <c r="V31" s="371"/>
      <c r="W31" s="371"/>
      <c r="X31" s="161"/>
    </row>
    <row r="32" spans="1:24" ht="13.5" customHeight="1">
      <c r="A32" s="162"/>
      <c r="B32" s="62"/>
      <c r="C32" s="476"/>
      <c r="D32" s="371"/>
      <c r="E32" s="371"/>
      <c r="F32" s="371"/>
      <c r="G32" s="371"/>
      <c r="H32" s="371"/>
      <c r="I32" s="371"/>
      <c r="J32" s="371"/>
      <c r="K32" s="371"/>
      <c r="L32" s="371"/>
      <c r="M32" s="62"/>
      <c r="N32" s="476"/>
      <c r="O32" s="371"/>
      <c r="P32" s="371"/>
      <c r="Q32" s="371"/>
      <c r="R32" s="371"/>
      <c r="S32" s="371"/>
      <c r="T32" s="371"/>
      <c r="U32" s="371"/>
      <c r="V32" s="371"/>
      <c r="W32" s="371"/>
      <c r="X32" s="161"/>
    </row>
    <row r="33" spans="1:24" ht="13.5" customHeight="1">
      <c r="A33" s="162">
        <v>13</v>
      </c>
      <c r="B33" s="180" t="s">
        <v>180</v>
      </c>
      <c r="C33" s="476" t="s">
        <v>388</v>
      </c>
      <c r="D33" s="371">
        <v>112421</v>
      </c>
      <c r="E33" s="371">
        <v>15596.699999999999</v>
      </c>
      <c r="F33" s="371">
        <v>18939.8</v>
      </c>
      <c r="G33" s="371">
        <v>4295.8999999999996</v>
      </c>
      <c r="H33" s="371">
        <v>9225.9</v>
      </c>
      <c r="I33" s="371">
        <v>2575.3000000000002</v>
      </c>
      <c r="J33" s="371">
        <v>10479.9</v>
      </c>
      <c r="K33" s="371">
        <v>25430</v>
      </c>
      <c r="L33" s="371">
        <v>6169.2999999999993</v>
      </c>
      <c r="M33" s="180" t="s">
        <v>180</v>
      </c>
      <c r="N33" s="476" t="s">
        <v>388</v>
      </c>
      <c r="O33" s="371">
        <v>1300.2</v>
      </c>
      <c r="P33" s="371">
        <v>6241.2</v>
      </c>
      <c r="Q33" s="371">
        <v>3209.9</v>
      </c>
      <c r="R33" s="371">
        <v>3540.3</v>
      </c>
      <c r="S33" s="371">
        <v>2823.3</v>
      </c>
      <c r="T33" s="371">
        <v>1417.8</v>
      </c>
      <c r="U33" s="371">
        <v>388.6</v>
      </c>
      <c r="V33" s="371">
        <v>688.8</v>
      </c>
      <c r="W33" s="371">
        <v>0</v>
      </c>
      <c r="X33" s="161">
        <v>13</v>
      </c>
    </row>
    <row r="34" spans="1:24" ht="13.5" customHeight="1">
      <c r="A34" s="162">
        <v>14</v>
      </c>
      <c r="B34" s="180"/>
      <c r="C34" s="476" t="s">
        <v>311</v>
      </c>
      <c r="D34" s="371">
        <v>75579.7</v>
      </c>
      <c r="E34" s="371">
        <v>9968.9</v>
      </c>
      <c r="F34" s="371">
        <v>12622.8</v>
      </c>
      <c r="G34" s="371">
        <v>3099.2</v>
      </c>
      <c r="H34" s="371">
        <v>5729.9</v>
      </c>
      <c r="I34" s="371">
        <v>1997.1</v>
      </c>
      <c r="J34" s="371">
        <v>6774.7</v>
      </c>
      <c r="K34" s="371">
        <v>15978.300000000001</v>
      </c>
      <c r="L34" s="371">
        <v>4061</v>
      </c>
      <c r="M34" s="180"/>
      <c r="N34" s="476" t="s">
        <v>311</v>
      </c>
      <c r="O34" s="371">
        <v>791.3</v>
      </c>
      <c r="P34" s="371">
        <v>5004.8999999999996</v>
      </c>
      <c r="Q34" s="371">
        <v>2373</v>
      </c>
      <c r="R34" s="371">
        <v>2355.9</v>
      </c>
      <c r="S34" s="371">
        <v>2240.4</v>
      </c>
      <c r="T34" s="371">
        <v>1417.8</v>
      </c>
      <c r="U34" s="371">
        <v>388.6</v>
      </c>
      <c r="V34" s="371">
        <v>688.8</v>
      </c>
      <c r="W34" s="371">
        <v>0</v>
      </c>
      <c r="X34" s="161">
        <v>14</v>
      </c>
    </row>
    <row r="35" spans="1:24" ht="13.5" customHeight="1">
      <c r="A35" s="162">
        <v>15</v>
      </c>
      <c r="B35" s="180"/>
      <c r="C35" s="476" t="s">
        <v>336</v>
      </c>
      <c r="D35" s="371">
        <v>36841.300000000003</v>
      </c>
      <c r="E35" s="371">
        <v>5627.7999999999993</v>
      </c>
      <c r="F35" s="371">
        <v>6317.0000000000009</v>
      </c>
      <c r="G35" s="371">
        <v>1196.7</v>
      </c>
      <c r="H35" s="371">
        <v>3496</v>
      </c>
      <c r="I35" s="371">
        <v>578.20000000000005</v>
      </c>
      <c r="J35" s="371">
        <v>3705.2000000000003</v>
      </c>
      <c r="K35" s="371">
        <v>9451.7000000000007</v>
      </c>
      <c r="L35" s="371">
        <v>2108.2999999999997</v>
      </c>
      <c r="M35" s="180"/>
      <c r="N35" s="476" t="s">
        <v>336</v>
      </c>
      <c r="O35" s="371">
        <v>508.90000000000003</v>
      </c>
      <c r="P35" s="371">
        <v>1236.3</v>
      </c>
      <c r="Q35" s="371">
        <v>836.90000000000009</v>
      </c>
      <c r="R35" s="371">
        <v>1184.4000000000001</v>
      </c>
      <c r="S35" s="371">
        <v>582.90000000000009</v>
      </c>
      <c r="T35" s="932">
        <v>0</v>
      </c>
      <c r="U35" s="932">
        <v>0</v>
      </c>
      <c r="V35" s="932">
        <v>0</v>
      </c>
      <c r="W35" s="371">
        <v>0</v>
      </c>
      <c r="X35" s="161">
        <v>15</v>
      </c>
    </row>
    <row r="36" spans="1:24" ht="13.5" customHeight="1">
      <c r="A36" s="162"/>
      <c r="B36" s="180"/>
      <c r="C36" s="476"/>
      <c r="D36" s="371"/>
      <c r="E36" s="371"/>
      <c r="F36" s="371"/>
      <c r="G36" s="371"/>
      <c r="H36" s="371"/>
      <c r="I36" s="371"/>
      <c r="J36" s="371"/>
      <c r="K36" s="371"/>
      <c r="L36" s="371"/>
      <c r="M36" s="180"/>
      <c r="N36" s="476"/>
      <c r="O36" s="371"/>
      <c r="P36" s="371"/>
      <c r="Q36" s="371"/>
      <c r="R36" s="371"/>
      <c r="S36" s="371"/>
      <c r="T36" s="371"/>
      <c r="U36" s="371"/>
      <c r="V36" s="371"/>
      <c r="W36" s="371"/>
      <c r="X36" s="161"/>
    </row>
    <row r="37" spans="1:24" ht="13.5" customHeight="1">
      <c r="A37" s="162">
        <v>16</v>
      </c>
      <c r="B37" s="180" t="s">
        <v>580</v>
      </c>
      <c r="C37" s="476" t="s">
        <v>388</v>
      </c>
      <c r="D37" s="371">
        <v>73496.800000000003</v>
      </c>
      <c r="E37" s="371">
        <v>9022</v>
      </c>
      <c r="F37" s="371">
        <v>9741.9999999999982</v>
      </c>
      <c r="G37" s="371">
        <v>2346.1999999999998</v>
      </c>
      <c r="H37" s="371">
        <v>5729.8</v>
      </c>
      <c r="I37" s="371">
        <v>1658.1</v>
      </c>
      <c r="J37" s="371">
        <v>6793.2000000000007</v>
      </c>
      <c r="K37" s="371">
        <v>18779.099999999999</v>
      </c>
      <c r="L37" s="371">
        <v>3004.1999999999994</v>
      </c>
      <c r="M37" s="180" t="s">
        <v>580</v>
      </c>
      <c r="N37" s="476" t="s">
        <v>388</v>
      </c>
      <c r="O37" s="371">
        <v>836.4</v>
      </c>
      <c r="P37" s="371">
        <v>3063.7000000000003</v>
      </c>
      <c r="Q37" s="371">
        <v>1984.7000000000003</v>
      </c>
      <c r="R37" s="371">
        <v>2613</v>
      </c>
      <c r="S37" s="371">
        <v>1999.7000000000003</v>
      </c>
      <c r="T37" s="371">
        <v>3335</v>
      </c>
      <c r="U37" s="371">
        <v>721.2</v>
      </c>
      <c r="V37" s="371">
        <v>1965.3</v>
      </c>
      <c r="W37" s="371">
        <v>0</v>
      </c>
      <c r="X37" s="161">
        <v>16</v>
      </c>
    </row>
    <row r="38" spans="1:24" ht="13.5" customHeight="1">
      <c r="A38" s="162">
        <v>17</v>
      </c>
      <c r="B38" s="62"/>
      <c r="C38" s="476" t="s">
        <v>311</v>
      </c>
      <c r="D38" s="371">
        <v>25925.5</v>
      </c>
      <c r="E38" s="371">
        <v>3545.6</v>
      </c>
      <c r="F38" s="371">
        <v>3204.7999999999997</v>
      </c>
      <c r="G38" s="371">
        <v>844.3</v>
      </c>
      <c r="H38" s="371">
        <v>1334.3999999999999</v>
      </c>
      <c r="I38" s="371">
        <v>565.59999999999991</v>
      </c>
      <c r="J38" s="371">
        <v>1704.9</v>
      </c>
      <c r="K38" s="371">
        <v>4291.7999999999993</v>
      </c>
      <c r="L38" s="371">
        <v>788.69999999999993</v>
      </c>
      <c r="M38" s="62"/>
      <c r="N38" s="476" t="s">
        <v>311</v>
      </c>
      <c r="O38" s="371">
        <v>280.60000000000002</v>
      </c>
      <c r="P38" s="371">
        <v>954.40000000000009</v>
      </c>
      <c r="Q38" s="371">
        <v>1015.1</v>
      </c>
      <c r="R38" s="371">
        <v>704.3</v>
      </c>
      <c r="S38" s="371">
        <v>756.6</v>
      </c>
      <c r="T38" s="371">
        <v>3335</v>
      </c>
      <c r="U38" s="371">
        <v>721.2</v>
      </c>
      <c r="V38" s="371">
        <v>1965.3</v>
      </c>
      <c r="W38" s="371">
        <v>0</v>
      </c>
      <c r="X38" s="161">
        <v>17</v>
      </c>
    </row>
    <row r="39" spans="1:24" ht="13.5" customHeight="1">
      <c r="A39" s="162">
        <v>18</v>
      </c>
      <c r="B39" s="62"/>
      <c r="C39" s="476" t="s">
        <v>336</v>
      </c>
      <c r="D39" s="371">
        <v>47571.3</v>
      </c>
      <c r="E39" s="371">
        <v>5476.4000000000005</v>
      </c>
      <c r="F39" s="371">
        <v>6537.1999999999989</v>
      </c>
      <c r="G39" s="371">
        <v>1501.8999999999999</v>
      </c>
      <c r="H39" s="371">
        <v>4395.4000000000005</v>
      </c>
      <c r="I39" s="371">
        <v>1092.5</v>
      </c>
      <c r="J39" s="371">
        <v>5088.3000000000011</v>
      </c>
      <c r="K39" s="371">
        <v>14487.300000000001</v>
      </c>
      <c r="L39" s="371">
        <v>2215.4999999999995</v>
      </c>
      <c r="M39" s="62"/>
      <c r="N39" s="476" t="s">
        <v>336</v>
      </c>
      <c r="O39" s="371">
        <v>555.79999999999995</v>
      </c>
      <c r="P39" s="371">
        <v>2109.3000000000002</v>
      </c>
      <c r="Q39" s="371">
        <v>969.60000000000014</v>
      </c>
      <c r="R39" s="371">
        <v>1908.7000000000003</v>
      </c>
      <c r="S39" s="371">
        <v>1243.1000000000001</v>
      </c>
      <c r="T39" s="932">
        <v>0</v>
      </c>
      <c r="U39" s="932">
        <v>0</v>
      </c>
      <c r="V39" s="932">
        <v>0</v>
      </c>
      <c r="W39" s="371">
        <v>0</v>
      </c>
      <c r="X39" s="161">
        <v>18</v>
      </c>
    </row>
    <row r="40" spans="1:24" ht="13.5" customHeight="1">
      <c r="A40" s="162"/>
      <c r="B40" s="62"/>
      <c r="C40" s="476"/>
      <c r="D40" s="371"/>
      <c r="E40" s="371"/>
      <c r="F40" s="371"/>
      <c r="G40" s="371"/>
      <c r="H40" s="371"/>
      <c r="I40" s="371"/>
      <c r="J40" s="371"/>
      <c r="K40" s="371"/>
      <c r="L40" s="371"/>
      <c r="M40" s="62"/>
      <c r="N40" s="476"/>
      <c r="O40" s="371"/>
      <c r="P40" s="371"/>
      <c r="Q40" s="371"/>
      <c r="R40" s="371"/>
      <c r="S40" s="371"/>
      <c r="T40" s="371"/>
      <c r="U40" s="371"/>
      <c r="V40" s="371"/>
      <c r="W40" s="371"/>
      <c r="X40" s="161"/>
    </row>
    <row r="41" spans="1:24" ht="13.5" customHeight="1">
      <c r="A41" s="162">
        <v>19</v>
      </c>
      <c r="B41" s="62" t="s">
        <v>254</v>
      </c>
      <c r="C41" s="476" t="s">
        <v>388</v>
      </c>
      <c r="D41" s="371">
        <v>105663.29999999999</v>
      </c>
      <c r="E41" s="371">
        <v>13798.300000000001</v>
      </c>
      <c r="F41" s="371">
        <v>14860.099999999999</v>
      </c>
      <c r="G41" s="371">
        <v>3827.6</v>
      </c>
      <c r="H41" s="371">
        <v>7700.5000000000009</v>
      </c>
      <c r="I41" s="371">
        <v>2202.1000000000004</v>
      </c>
      <c r="J41" s="371">
        <v>10138.800000000001</v>
      </c>
      <c r="K41" s="371">
        <v>23585.100000000002</v>
      </c>
      <c r="L41" s="371">
        <v>5797.8999999999987</v>
      </c>
      <c r="M41" s="62" t="s">
        <v>254</v>
      </c>
      <c r="N41" s="476" t="s">
        <v>388</v>
      </c>
      <c r="O41" s="371">
        <v>1244.9999999999998</v>
      </c>
      <c r="P41" s="371">
        <v>5314.4</v>
      </c>
      <c r="Q41" s="371">
        <v>2817.9999999999986</v>
      </c>
      <c r="R41" s="371">
        <v>3020.8000000000006</v>
      </c>
      <c r="S41" s="371">
        <v>2574.7000000000003</v>
      </c>
      <c r="T41" s="371">
        <v>1057.7</v>
      </c>
      <c r="U41" s="371">
        <v>332</v>
      </c>
      <c r="V41" s="371">
        <v>482.2</v>
      </c>
      <c r="W41" s="932">
        <v>0</v>
      </c>
      <c r="X41" s="161">
        <v>19</v>
      </c>
    </row>
    <row r="42" spans="1:24" ht="13.5" customHeight="1">
      <c r="A42" s="162">
        <v>20</v>
      </c>
      <c r="B42" s="62"/>
      <c r="C42" s="476" t="s">
        <v>311</v>
      </c>
      <c r="D42" s="371">
        <v>23778.6</v>
      </c>
      <c r="E42" s="371">
        <v>818.5</v>
      </c>
      <c r="F42" s="371">
        <v>2885.9</v>
      </c>
      <c r="G42" s="371">
        <v>447.7</v>
      </c>
      <c r="H42" s="371">
        <v>1248.9000000000001</v>
      </c>
      <c r="I42" s="371">
        <v>297.10000000000002</v>
      </c>
      <c r="J42" s="371">
        <v>1419.4</v>
      </c>
      <c r="K42" s="371">
        <v>4292.1000000000004</v>
      </c>
      <c r="L42" s="371">
        <v>1125.0999999999999</v>
      </c>
      <c r="M42" s="62"/>
      <c r="N42" s="476" t="s">
        <v>311</v>
      </c>
      <c r="O42" s="371">
        <v>337.4</v>
      </c>
      <c r="P42" s="371">
        <v>1186</v>
      </c>
      <c r="Q42" s="371">
        <v>384.3</v>
      </c>
      <c r="R42" s="371">
        <v>273.8</v>
      </c>
      <c r="S42" s="371">
        <v>352</v>
      </c>
      <c r="T42" s="371">
        <v>1057.7</v>
      </c>
      <c r="U42" s="371">
        <v>332</v>
      </c>
      <c r="V42" s="371">
        <v>482.2</v>
      </c>
      <c r="W42" s="932">
        <v>0</v>
      </c>
      <c r="X42" s="161">
        <v>20</v>
      </c>
    </row>
    <row r="43" spans="1:24" ht="13.5" customHeight="1">
      <c r="A43" s="162">
        <v>21</v>
      </c>
      <c r="B43" s="62"/>
      <c r="C43" s="476" t="s">
        <v>336</v>
      </c>
      <c r="D43" s="371">
        <v>30948.799999999999</v>
      </c>
      <c r="E43" s="371">
        <v>2732.2</v>
      </c>
      <c r="F43" s="371">
        <v>5633.0000000000009</v>
      </c>
      <c r="G43" s="371">
        <v>1097.9000000000003</v>
      </c>
      <c r="H43" s="371">
        <v>3146.7999999999997</v>
      </c>
      <c r="I43" s="371">
        <v>509.9</v>
      </c>
      <c r="J43" s="371">
        <v>3470.1</v>
      </c>
      <c r="K43" s="371">
        <v>8708.5</v>
      </c>
      <c r="L43" s="371">
        <v>1861.5000000000002</v>
      </c>
      <c r="M43" s="62"/>
      <c r="N43" s="476" t="s">
        <v>336</v>
      </c>
      <c r="O43" s="371">
        <v>432.40000000000003</v>
      </c>
      <c r="P43" s="371">
        <v>1121.9000000000001</v>
      </c>
      <c r="Q43" s="371">
        <v>773.60000000000014</v>
      </c>
      <c r="R43" s="371">
        <v>947.0999999999998</v>
      </c>
      <c r="S43" s="371">
        <v>503.30000000000007</v>
      </c>
      <c r="T43" s="932">
        <v>0</v>
      </c>
      <c r="U43" s="932">
        <v>0</v>
      </c>
      <c r="V43" s="932">
        <v>0</v>
      </c>
      <c r="W43" s="932">
        <v>0</v>
      </c>
      <c r="X43" s="161">
        <v>21</v>
      </c>
    </row>
    <row r="44" spans="1:24" ht="13.5" customHeight="1">
      <c r="A44" s="162"/>
      <c r="B44" s="62"/>
      <c r="C44" s="476"/>
      <c r="D44" s="371"/>
      <c r="E44" s="371"/>
      <c r="F44" s="371"/>
      <c r="G44" s="371"/>
      <c r="H44" s="371"/>
      <c r="I44" s="371"/>
      <c r="J44" s="371"/>
      <c r="K44" s="371"/>
      <c r="L44" s="371"/>
      <c r="M44" s="62"/>
      <c r="N44" s="476"/>
      <c r="O44" s="371"/>
      <c r="P44" s="371"/>
      <c r="Q44" s="371"/>
      <c r="R44" s="371"/>
      <c r="S44" s="371"/>
      <c r="T44" s="371"/>
      <c r="U44" s="371"/>
      <c r="V44" s="371"/>
      <c r="W44" s="371"/>
      <c r="X44" s="161"/>
    </row>
    <row r="45" spans="1:24" ht="13.5" customHeight="1">
      <c r="A45" s="162">
        <v>22</v>
      </c>
      <c r="B45" s="60" t="s">
        <v>255</v>
      </c>
      <c r="C45" s="476" t="s">
        <v>388</v>
      </c>
      <c r="D45" s="371">
        <v>294963.59999999998</v>
      </c>
      <c r="E45" s="371">
        <v>37700</v>
      </c>
      <c r="F45" s="371">
        <v>43084.4</v>
      </c>
      <c r="G45" s="371">
        <v>8662.2999999999975</v>
      </c>
      <c r="H45" s="371">
        <v>24995.599999999995</v>
      </c>
      <c r="I45" s="371">
        <v>5783.5</v>
      </c>
      <c r="J45" s="371">
        <v>26399.099999999991</v>
      </c>
      <c r="K45" s="371">
        <v>68491.699999999983</v>
      </c>
      <c r="L45" s="371">
        <v>14355.600000000006</v>
      </c>
      <c r="M45" s="60" t="s">
        <v>255</v>
      </c>
      <c r="N45" s="476" t="s">
        <v>388</v>
      </c>
      <c r="O45" s="371">
        <v>3990.4999999999991</v>
      </c>
      <c r="P45" s="371">
        <v>13145.700000000003</v>
      </c>
      <c r="Q45" s="371">
        <v>8033.7000000000025</v>
      </c>
      <c r="R45" s="371">
        <v>9806.5</v>
      </c>
      <c r="S45" s="371">
        <v>7159.2999999999993</v>
      </c>
      <c r="T45" s="371">
        <v>16597.5</v>
      </c>
      <c r="U45" s="371">
        <v>3499.1000000000004</v>
      </c>
      <c r="V45" s="371">
        <v>9516.0999999999985</v>
      </c>
      <c r="W45" s="371">
        <v>649.19999999999993</v>
      </c>
      <c r="X45" s="161">
        <v>22</v>
      </c>
    </row>
    <row r="46" spans="1:24" ht="13.5" customHeight="1">
      <c r="A46" s="162">
        <v>23</v>
      </c>
      <c r="B46" s="60"/>
      <c r="C46" s="476" t="s">
        <v>311</v>
      </c>
      <c r="D46" s="371">
        <v>217534.4</v>
      </c>
      <c r="E46" s="371">
        <v>29103.200000000001</v>
      </c>
      <c r="F46" s="371">
        <v>30976.5</v>
      </c>
      <c r="G46" s="371">
        <v>6740.8</v>
      </c>
      <c r="H46" s="371">
        <v>16351.6</v>
      </c>
      <c r="I46" s="371">
        <v>4565.8</v>
      </c>
      <c r="J46" s="371">
        <v>19605.400000000001</v>
      </c>
      <c r="K46" s="371">
        <v>43656.6</v>
      </c>
      <c r="L46" s="371">
        <v>11010.8</v>
      </c>
      <c r="M46" s="60"/>
      <c r="N46" s="476" t="s">
        <v>311</v>
      </c>
      <c r="O46" s="371">
        <v>2977.1</v>
      </c>
      <c r="P46" s="371">
        <v>9919.1</v>
      </c>
      <c r="Q46" s="371">
        <v>6414.6</v>
      </c>
      <c r="R46" s="371">
        <v>7080.8</v>
      </c>
      <c r="S46" s="371">
        <v>5746</v>
      </c>
      <c r="T46" s="371">
        <v>16597.5</v>
      </c>
      <c r="U46" s="371">
        <v>3499.1</v>
      </c>
      <c r="V46" s="371">
        <v>9516.1</v>
      </c>
      <c r="W46" s="371">
        <v>611.9</v>
      </c>
      <c r="X46" s="161">
        <v>23</v>
      </c>
    </row>
    <row r="47" spans="1:24" ht="13.5" customHeight="1">
      <c r="A47" s="162">
        <v>24</v>
      </c>
      <c r="B47" s="60"/>
      <c r="C47" s="476" t="s">
        <v>336</v>
      </c>
      <c r="D47" s="371">
        <v>128365.10000000002</v>
      </c>
      <c r="E47" s="371">
        <v>18844.400000000001</v>
      </c>
      <c r="F47" s="371">
        <v>18449.099999999999</v>
      </c>
      <c r="G47" s="371">
        <v>4203.4999999999991</v>
      </c>
      <c r="H47" s="371">
        <v>11948.800000000003</v>
      </c>
      <c r="I47" s="371">
        <v>2612.7999999999997</v>
      </c>
      <c r="J47" s="371">
        <v>12043.000000000002</v>
      </c>
      <c r="K47" s="371">
        <v>35419.600000000006</v>
      </c>
      <c r="L47" s="371">
        <v>6156.1</v>
      </c>
      <c r="M47" s="60"/>
      <c r="N47" s="476" t="s">
        <v>336</v>
      </c>
      <c r="O47" s="371">
        <v>1488.6</v>
      </c>
      <c r="P47" s="371">
        <v>6233.1</v>
      </c>
      <c r="Q47" s="371">
        <v>3279.2</v>
      </c>
      <c r="R47" s="371">
        <v>4525.6000000000013</v>
      </c>
      <c r="S47" s="371">
        <v>3132.7000000000007</v>
      </c>
      <c r="T47" s="371">
        <v>0</v>
      </c>
      <c r="U47" s="371">
        <v>0</v>
      </c>
      <c r="V47" s="371">
        <v>0</v>
      </c>
      <c r="W47" s="371">
        <v>37.299999999999997</v>
      </c>
      <c r="X47" s="161">
        <v>24</v>
      </c>
    </row>
    <row r="48" spans="1:24" ht="13.5" customHeight="1">
      <c r="A48" s="162"/>
      <c r="B48" s="60"/>
      <c r="C48" s="476"/>
      <c r="D48" s="371"/>
      <c r="E48" s="371"/>
      <c r="F48" s="371"/>
      <c r="G48" s="371"/>
      <c r="H48" s="371"/>
      <c r="I48" s="371"/>
      <c r="J48" s="371"/>
      <c r="K48" s="371"/>
      <c r="L48" s="371"/>
      <c r="M48" s="60"/>
      <c r="N48" s="476"/>
      <c r="O48" s="371"/>
      <c r="P48" s="371"/>
      <c r="Q48" s="371"/>
      <c r="R48" s="371"/>
      <c r="S48" s="371"/>
      <c r="T48" s="371"/>
      <c r="U48" s="371"/>
      <c r="V48" s="371"/>
      <c r="W48" s="371"/>
      <c r="X48" s="161"/>
    </row>
    <row r="49" spans="1:24" ht="13.5" customHeight="1">
      <c r="A49" s="162">
        <v>25</v>
      </c>
      <c r="B49" s="62" t="s">
        <v>256</v>
      </c>
      <c r="C49" s="476" t="s">
        <v>388</v>
      </c>
      <c r="D49" s="371">
        <v>21353.1</v>
      </c>
      <c r="E49" s="371">
        <v>3718.8999999999996</v>
      </c>
      <c r="F49" s="371">
        <v>4943.2</v>
      </c>
      <c r="G49" s="371">
        <v>554.29999999999995</v>
      </c>
      <c r="H49" s="371">
        <v>1692.4</v>
      </c>
      <c r="I49" s="371">
        <v>341.1</v>
      </c>
      <c r="J49" s="371">
        <v>1713.9</v>
      </c>
      <c r="K49" s="371">
        <v>3202.8999999999996</v>
      </c>
      <c r="L49" s="371">
        <v>902.9</v>
      </c>
      <c r="M49" s="62" t="s">
        <v>256</v>
      </c>
      <c r="N49" s="476" t="s">
        <v>388</v>
      </c>
      <c r="O49" s="371">
        <v>180.9</v>
      </c>
      <c r="P49" s="371">
        <v>1312.4</v>
      </c>
      <c r="Q49" s="371">
        <v>475.4</v>
      </c>
      <c r="R49" s="371">
        <v>627</v>
      </c>
      <c r="S49" s="371">
        <v>527.69999999999993</v>
      </c>
      <c r="T49" s="371">
        <v>245.3</v>
      </c>
      <c r="U49" s="371">
        <v>69.099999999999994</v>
      </c>
      <c r="V49" s="371">
        <v>806.5</v>
      </c>
      <c r="W49" s="371">
        <v>39.299999999999997</v>
      </c>
      <c r="X49" s="161">
        <v>25</v>
      </c>
    </row>
    <row r="50" spans="1:24" ht="13.5" customHeight="1">
      <c r="A50" s="162">
        <v>26</v>
      </c>
      <c r="B50" s="62"/>
      <c r="C50" s="476" t="s">
        <v>311</v>
      </c>
      <c r="D50" s="371">
        <v>6671.7</v>
      </c>
      <c r="E50" s="371">
        <v>989.3</v>
      </c>
      <c r="F50" s="371">
        <v>989.7</v>
      </c>
      <c r="G50" s="371">
        <v>116.3</v>
      </c>
      <c r="H50" s="371">
        <v>613.20000000000005</v>
      </c>
      <c r="I50" s="371">
        <v>190.5</v>
      </c>
      <c r="J50" s="371">
        <v>397.2</v>
      </c>
      <c r="K50" s="371">
        <v>939.7</v>
      </c>
      <c r="L50" s="371">
        <v>219.4</v>
      </c>
      <c r="M50" s="62"/>
      <c r="N50" s="476" t="s">
        <v>311</v>
      </c>
      <c r="O50" s="371">
        <v>52.4</v>
      </c>
      <c r="P50" s="371">
        <v>546.5</v>
      </c>
      <c r="Q50" s="371">
        <v>162.9</v>
      </c>
      <c r="R50" s="371">
        <v>119.1</v>
      </c>
      <c r="S50" s="371">
        <v>175.6</v>
      </c>
      <c r="T50" s="371">
        <v>245.3</v>
      </c>
      <c r="U50" s="371">
        <v>69.099999999999994</v>
      </c>
      <c r="V50" s="371">
        <v>806.5</v>
      </c>
      <c r="W50" s="371">
        <v>39</v>
      </c>
      <c r="X50" s="161">
        <v>26</v>
      </c>
    </row>
    <row r="51" spans="1:24" ht="13.5" customHeight="1">
      <c r="A51" s="162">
        <v>27</v>
      </c>
      <c r="B51" s="62"/>
      <c r="C51" s="476" t="s">
        <v>336</v>
      </c>
      <c r="D51" s="371">
        <v>14681.4</v>
      </c>
      <c r="E51" s="371">
        <v>2729.6</v>
      </c>
      <c r="F51" s="371">
        <v>3953.5</v>
      </c>
      <c r="G51" s="371">
        <v>438</v>
      </c>
      <c r="H51" s="371">
        <v>1079.2</v>
      </c>
      <c r="I51" s="371">
        <v>150.6</v>
      </c>
      <c r="J51" s="371">
        <v>1316.7</v>
      </c>
      <c r="K51" s="371">
        <v>2263.1999999999998</v>
      </c>
      <c r="L51" s="371">
        <v>683.5</v>
      </c>
      <c r="M51" s="62"/>
      <c r="N51" s="476" t="s">
        <v>336</v>
      </c>
      <c r="O51" s="371">
        <v>128.5</v>
      </c>
      <c r="P51" s="371">
        <v>765.9</v>
      </c>
      <c r="Q51" s="371">
        <v>312.5</v>
      </c>
      <c r="R51" s="371">
        <v>507.90000000000003</v>
      </c>
      <c r="S51" s="371">
        <v>352.09999999999997</v>
      </c>
      <c r="T51" s="932">
        <v>0</v>
      </c>
      <c r="U51" s="932">
        <v>0</v>
      </c>
      <c r="V51" s="932">
        <v>0</v>
      </c>
      <c r="W51" s="371">
        <v>0.3</v>
      </c>
      <c r="X51" s="161">
        <v>27</v>
      </c>
    </row>
    <row r="52" spans="1:24" ht="13.5" customHeight="1">
      <c r="A52" s="162"/>
      <c r="B52" s="62"/>
      <c r="C52" s="476"/>
      <c r="D52" s="371"/>
      <c r="E52" s="371"/>
      <c r="F52" s="371"/>
      <c r="G52" s="371"/>
      <c r="H52" s="371"/>
      <c r="I52" s="371"/>
      <c r="J52" s="371"/>
      <c r="K52" s="371"/>
      <c r="L52" s="371"/>
      <c r="M52" s="62"/>
      <c r="N52" s="476"/>
      <c r="O52" s="371"/>
      <c r="P52" s="371"/>
      <c r="Q52" s="371"/>
      <c r="R52" s="371"/>
      <c r="S52" s="371"/>
      <c r="T52" s="371"/>
      <c r="U52" s="371"/>
      <c r="V52" s="371"/>
      <c r="W52" s="371"/>
      <c r="X52" s="161"/>
    </row>
    <row r="53" spans="1:24" ht="13.5" customHeight="1">
      <c r="A53" s="162">
        <v>28</v>
      </c>
      <c r="B53" s="180" t="s">
        <v>581</v>
      </c>
      <c r="C53" s="476" t="s">
        <v>388</v>
      </c>
      <c r="D53" s="371">
        <v>15362.9</v>
      </c>
      <c r="E53" s="371">
        <v>2489.3000000000002</v>
      </c>
      <c r="F53" s="371">
        <v>3804.2999999999997</v>
      </c>
      <c r="G53" s="371">
        <v>427.5</v>
      </c>
      <c r="H53" s="371">
        <v>1282.5</v>
      </c>
      <c r="I53" s="371">
        <v>263.3</v>
      </c>
      <c r="J53" s="371">
        <v>1138.3</v>
      </c>
      <c r="K53" s="371">
        <v>1987.7</v>
      </c>
      <c r="L53" s="371">
        <v>651.6</v>
      </c>
      <c r="M53" s="180" t="s">
        <v>581</v>
      </c>
      <c r="N53" s="476" t="s">
        <v>388</v>
      </c>
      <c r="O53" s="371">
        <v>136.19999999999999</v>
      </c>
      <c r="P53" s="371">
        <v>1110.5999999999999</v>
      </c>
      <c r="Q53" s="371">
        <v>368.6</v>
      </c>
      <c r="R53" s="371">
        <v>459.5</v>
      </c>
      <c r="S53" s="371">
        <v>415.5</v>
      </c>
      <c r="T53" s="371">
        <v>172.3</v>
      </c>
      <c r="U53" s="371">
        <v>35.200000000000003</v>
      </c>
      <c r="V53" s="371">
        <v>597.79999999999995</v>
      </c>
      <c r="W53" s="371">
        <v>22.7</v>
      </c>
      <c r="X53" s="161">
        <v>28</v>
      </c>
    </row>
    <row r="54" spans="1:24" ht="13.5" customHeight="1">
      <c r="A54" s="162">
        <v>29</v>
      </c>
      <c r="B54" s="180"/>
      <c r="C54" s="476" t="s">
        <v>311</v>
      </c>
      <c r="D54" s="371">
        <v>4184.5</v>
      </c>
      <c r="E54" s="371">
        <v>443.5</v>
      </c>
      <c r="F54" s="371">
        <v>756.6</v>
      </c>
      <c r="G54" s="371">
        <v>71.900000000000006</v>
      </c>
      <c r="H54" s="371">
        <v>451.4</v>
      </c>
      <c r="I54" s="371">
        <v>151</v>
      </c>
      <c r="J54" s="371">
        <v>186.1</v>
      </c>
      <c r="K54" s="371">
        <v>378.3</v>
      </c>
      <c r="L54" s="371">
        <v>129.9</v>
      </c>
      <c r="M54" s="180"/>
      <c r="N54" s="476" t="s">
        <v>311</v>
      </c>
      <c r="O54" s="371">
        <v>31.6</v>
      </c>
      <c r="P54" s="371">
        <v>460.8</v>
      </c>
      <c r="Q54" s="371">
        <v>116.4</v>
      </c>
      <c r="R54" s="371">
        <v>66.400000000000006</v>
      </c>
      <c r="S54" s="371">
        <v>112.6</v>
      </c>
      <c r="T54" s="371">
        <v>172.3</v>
      </c>
      <c r="U54" s="371">
        <v>35.200000000000003</v>
      </c>
      <c r="V54" s="371">
        <v>597.79999999999995</v>
      </c>
      <c r="W54" s="371">
        <v>22.7</v>
      </c>
      <c r="X54" s="161">
        <v>29</v>
      </c>
    </row>
    <row r="55" spans="1:24" ht="13.5" customHeight="1">
      <c r="A55" s="162">
        <v>30</v>
      </c>
      <c r="B55" s="180"/>
      <c r="C55" s="476" t="s">
        <v>336</v>
      </c>
      <c r="D55" s="371">
        <v>11178.4</v>
      </c>
      <c r="E55" s="371">
        <v>2045.8</v>
      </c>
      <c r="F55" s="371">
        <v>3047.7</v>
      </c>
      <c r="G55" s="371">
        <v>355.6</v>
      </c>
      <c r="H55" s="371">
        <v>831.1</v>
      </c>
      <c r="I55" s="371">
        <v>112.3</v>
      </c>
      <c r="J55" s="371">
        <v>952.2</v>
      </c>
      <c r="K55" s="371">
        <v>1609.4</v>
      </c>
      <c r="L55" s="371">
        <v>521.70000000000005</v>
      </c>
      <c r="M55" s="180"/>
      <c r="N55" s="476" t="s">
        <v>336</v>
      </c>
      <c r="O55" s="371">
        <v>104.6</v>
      </c>
      <c r="P55" s="371">
        <v>649.79999999999995</v>
      </c>
      <c r="Q55" s="371">
        <v>252.2</v>
      </c>
      <c r="R55" s="371">
        <v>393.1</v>
      </c>
      <c r="S55" s="371">
        <v>302.89999999999998</v>
      </c>
      <c r="T55" s="932">
        <v>0</v>
      </c>
      <c r="U55" s="932">
        <v>0</v>
      </c>
      <c r="V55" s="932">
        <v>0</v>
      </c>
      <c r="W55" s="371">
        <v>0</v>
      </c>
      <c r="X55" s="161">
        <v>30</v>
      </c>
    </row>
    <row r="56" spans="1:24" ht="13.5" customHeight="1">
      <c r="A56" s="162"/>
      <c r="B56" s="180"/>
      <c r="C56" s="476"/>
      <c r="D56" s="371"/>
      <c r="E56" s="371"/>
      <c r="F56" s="371"/>
      <c r="G56" s="371"/>
      <c r="H56" s="371"/>
      <c r="I56" s="371"/>
      <c r="J56" s="371"/>
      <c r="K56" s="371"/>
      <c r="L56" s="371"/>
      <c r="M56" s="180"/>
      <c r="N56" s="476"/>
      <c r="O56" s="371"/>
      <c r="P56" s="371"/>
      <c r="Q56" s="371"/>
      <c r="R56" s="371"/>
      <c r="S56" s="371"/>
      <c r="T56" s="371"/>
      <c r="U56" s="371"/>
      <c r="V56" s="371"/>
      <c r="W56" s="371"/>
      <c r="X56" s="161"/>
    </row>
    <row r="57" spans="1:24" ht="13.5" customHeight="1">
      <c r="A57" s="162">
        <v>31</v>
      </c>
      <c r="B57" s="180" t="s">
        <v>583</v>
      </c>
      <c r="C57" s="476" t="s">
        <v>388</v>
      </c>
      <c r="D57" s="371">
        <v>5990.2</v>
      </c>
      <c r="E57" s="371">
        <v>1229.5999999999999</v>
      </c>
      <c r="F57" s="371">
        <v>1138.9000000000001</v>
      </c>
      <c r="G57" s="371">
        <v>126.80000000000001</v>
      </c>
      <c r="H57" s="371">
        <v>409.9</v>
      </c>
      <c r="I57" s="371">
        <v>77.800000000000011</v>
      </c>
      <c r="J57" s="371">
        <v>575.6</v>
      </c>
      <c r="K57" s="371">
        <v>1215.3</v>
      </c>
      <c r="L57" s="371">
        <v>251.3</v>
      </c>
      <c r="M57" s="180" t="s">
        <v>583</v>
      </c>
      <c r="N57" s="476" t="s">
        <v>388</v>
      </c>
      <c r="O57" s="371">
        <v>44.7</v>
      </c>
      <c r="P57" s="371">
        <v>201.8</v>
      </c>
      <c r="Q57" s="371">
        <v>106.8</v>
      </c>
      <c r="R57" s="371">
        <v>167.5</v>
      </c>
      <c r="S57" s="371">
        <v>112.19999999999999</v>
      </c>
      <c r="T57" s="371">
        <v>73</v>
      </c>
      <c r="U57" s="371">
        <v>33.9</v>
      </c>
      <c r="V57" s="371">
        <v>208.7</v>
      </c>
      <c r="W57" s="371">
        <v>16.600000000000001</v>
      </c>
      <c r="X57" s="161">
        <v>31</v>
      </c>
    </row>
    <row r="58" spans="1:24" ht="13.5" customHeight="1">
      <c r="A58" s="162">
        <v>32</v>
      </c>
      <c r="B58" s="62"/>
      <c r="C58" s="476" t="s">
        <v>311</v>
      </c>
      <c r="D58" s="371">
        <v>2487.1999999999998</v>
      </c>
      <c r="E58" s="371">
        <v>545.79999999999995</v>
      </c>
      <c r="F58" s="371">
        <v>233.10000000000002</v>
      </c>
      <c r="G58" s="371">
        <v>44.4</v>
      </c>
      <c r="H58" s="371">
        <v>161.80000000000001</v>
      </c>
      <c r="I58" s="371">
        <v>39.5</v>
      </c>
      <c r="J58" s="371">
        <v>211.10000000000002</v>
      </c>
      <c r="K58" s="371">
        <v>561.5</v>
      </c>
      <c r="L58" s="371">
        <v>89.5</v>
      </c>
      <c r="M58" s="62"/>
      <c r="N58" s="476" t="s">
        <v>311</v>
      </c>
      <c r="O58" s="371">
        <v>20.8</v>
      </c>
      <c r="P58" s="371">
        <v>85.7</v>
      </c>
      <c r="Q58" s="371">
        <v>46.5</v>
      </c>
      <c r="R58" s="371">
        <v>52.699999999999996</v>
      </c>
      <c r="S58" s="371">
        <v>63</v>
      </c>
      <c r="T58" s="371">
        <v>73</v>
      </c>
      <c r="U58" s="371">
        <v>33.9</v>
      </c>
      <c r="V58" s="371">
        <v>208.7</v>
      </c>
      <c r="W58" s="371">
        <v>16.3</v>
      </c>
      <c r="X58" s="161">
        <v>32</v>
      </c>
    </row>
    <row r="59" spans="1:24" ht="13.5" customHeight="1">
      <c r="A59" s="162">
        <v>33</v>
      </c>
      <c r="B59" s="62"/>
      <c r="C59" s="476" t="s">
        <v>336</v>
      </c>
      <c r="D59" s="371">
        <v>3503</v>
      </c>
      <c r="E59" s="371">
        <v>683.8</v>
      </c>
      <c r="F59" s="371">
        <v>905.8</v>
      </c>
      <c r="G59" s="371">
        <v>82.4</v>
      </c>
      <c r="H59" s="371">
        <v>248.1</v>
      </c>
      <c r="I59" s="371">
        <v>38.300000000000004</v>
      </c>
      <c r="J59" s="371">
        <v>364.5</v>
      </c>
      <c r="K59" s="371">
        <v>653.79999999999995</v>
      </c>
      <c r="L59" s="371">
        <v>161.80000000000001</v>
      </c>
      <c r="M59" s="62"/>
      <c r="N59" s="476" t="s">
        <v>336</v>
      </c>
      <c r="O59" s="371">
        <v>23.9</v>
      </c>
      <c r="P59" s="371">
        <v>116.1</v>
      </c>
      <c r="Q59" s="371">
        <v>60.3</v>
      </c>
      <c r="R59" s="371">
        <v>114.80000000000001</v>
      </c>
      <c r="S59" s="371">
        <v>49.199999999999996</v>
      </c>
      <c r="T59" s="932">
        <v>0</v>
      </c>
      <c r="U59" s="932">
        <v>0</v>
      </c>
      <c r="V59" s="932">
        <v>0</v>
      </c>
      <c r="W59" s="371">
        <v>0.3</v>
      </c>
      <c r="X59" s="161">
        <v>33</v>
      </c>
    </row>
    <row r="60" spans="1:24" ht="13.5" customHeight="1">
      <c r="A60" s="162"/>
      <c r="B60" s="62"/>
      <c r="C60" s="476"/>
      <c r="D60" s="371"/>
      <c r="E60" s="371"/>
      <c r="F60" s="371"/>
      <c r="G60" s="371"/>
      <c r="H60" s="371"/>
      <c r="I60" s="371"/>
      <c r="J60" s="371"/>
      <c r="K60" s="371"/>
      <c r="L60" s="371"/>
      <c r="M60" s="62"/>
      <c r="N60" s="476"/>
      <c r="O60" s="371"/>
      <c r="P60" s="371"/>
      <c r="Q60" s="371"/>
      <c r="R60" s="371"/>
      <c r="S60" s="371"/>
      <c r="T60" s="371"/>
      <c r="U60" s="371"/>
      <c r="V60" s="371"/>
      <c r="W60" s="371"/>
      <c r="X60" s="161"/>
    </row>
    <row r="61" spans="1:24" ht="13.5" customHeight="1">
      <c r="A61" s="162"/>
      <c r="B61" s="62" t="s">
        <v>257</v>
      </c>
      <c r="C61" s="476"/>
      <c r="D61" s="371"/>
      <c r="E61" s="371"/>
      <c r="F61" s="371"/>
      <c r="G61" s="371"/>
      <c r="H61" s="371"/>
      <c r="I61" s="371"/>
      <c r="J61" s="371"/>
      <c r="K61" s="371"/>
      <c r="L61" s="371"/>
      <c r="M61" s="62" t="s">
        <v>257</v>
      </c>
      <c r="N61" s="476"/>
      <c r="O61" s="371"/>
      <c r="P61" s="371"/>
      <c r="Q61" s="371"/>
      <c r="R61" s="371"/>
      <c r="S61" s="371"/>
      <c r="T61" s="371"/>
      <c r="U61" s="371"/>
      <c r="V61" s="371"/>
      <c r="W61" s="371"/>
      <c r="X61" s="161"/>
    </row>
    <row r="62" spans="1:24" ht="13.5" customHeight="1">
      <c r="A62" s="162"/>
      <c r="B62" s="62"/>
      <c r="C62" s="476"/>
      <c r="D62" s="371"/>
      <c r="E62" s="371"/>
      <c r="F62" s="371"/>
      <c r="G62" s="371"/>
      <c r="H62" s="371"/>
      <c r="I62" s="371"/>
      <c r="J62" s="371"/>
      <c r="K62" s="371"/>
      <c r="L62" s="371"/>
      <c r="M62" s="62"/>
      <c r="N62" s="476"/>
      <c r="O62" s="371"/>
      <c r="P62" s="371"/>
      <c r="Q62" s="371"/>
      <c r="R62" s="371"/>
      <c r="S62" s="371"/>
      <c r="T62" s="371"/>
      <c r="U62" s="371"/>
      <c r="V62" s="371"/>
      <c r="W62" s="371"/>
      <c r="X62" s="161"/>
    </row>
    <row r="63" spans="1:24" ht="13.5" customHeight="1">
      <c r="A63" s="162">
        <v>34</v>
      </c>
      <c r="B63" s="180" t="s">
        <v>584</v>
      </c>
      <c r="C63" s="476" t="s">
        <v>388</v>
      </c>
      <c r="D63" s="371">
        <v>8623.1</v>
      </c>
      <c r="E63" s="371">
        <v>1067.9000000000001</v>
      </c>
      <c r="F63" s="371">
        <v>1289.8999999999999</v>
      </c>
      <c r="G63" s="371">
        <v>295.7</v>
      </c>
      <c r="H63" s="371">
        <v>744.09999999999991</v>
      </c>
      <c r="I63" s="371">
        <v>324.10000000000002</v>
      </c>
      <c r="J63" s="371">
        <v>542</v>
      </c>
      <c r="K63" s="371">
        <v>2244.1</v>
      </c>
      <c r="L63" s="371">
        <v>338.2</v>
      </c>
      <c r="M63" s="180" t="s">
        <v>584</v>
      </c>
      <c r="N63" s="476" t="s">
        <v>388</v>
      </c>
      <c r="O63" s="371">
        <v>116.3</v>
      </c>
      <c r="P63" s="371">
        <v>622</v>
      </c>
      <c r="Q63" s="371">
        <v>252.6</v>
      </c>
      <c r="R63" s="371">
        <v>218.60000000000002</v>
      </c>
      <c r="S63" s="371">
        <v>225.4</v>
      </c>
      <c r="T63" s="371">
        <v>91.600000000000009</v>
      </c>
      <c r="U63" s="371">
        <v>110.2</v>
      </c>
      <c r="V63" s="371">
        <v>118.8</v>
      </c>
      <c r="W63" s="371">
        <v>0</v>
      </c>
      <c r="X63" s="161">
        <v>34</v>
      </c>
    </row>
    <row r="64" spans="1:24" ht="13.5" customHeight="1">
      <c r="A64" s="162">
        <v>35</v>
      </c>
      <c r="B64" s="180"/>
      <c r="C64" s="476" t="s">
        <v>311</v>
      </c>
      <c r="D64" s="371">
        <v>7968.7</v>
      </c>
      <c r="E64" s="371">
        <v>1002.5</v>
      </c>
      <c r="F64" s="371">
        <v>1154.0999999999999</v>
      </c>
      <c r="G64" s="371">
        <v>278.89999999999998</v>
      </c>
      <c r="H64" s="371">
        <v>628.29999999999995</v>
      </c>
      <c r="I64" s="371">
        <v>321</v>
      </c>
      <c r="J64" s="371">
        <v>397.8</v>
      </c>
      <c r="K64" s="371">
        <v>2195.9</v>
      </c>
      <c r="L64" s="371">
        <v>323.89999999999998</v>
      </c>
      <c r="M64" s="180"/>
      <c r="N64" s="476" t="s">
        <v>311</v>
      </c>
      <c r="O64" s="371">
        <v>109.7</v>
      </c>
      <c r="P64" s="371">
        <v>581.4</v>
      </c>
      <c r="Q64" s="371">
        <v>240.5</v>
      </c>
      <c r="R64" s="371">
        <v>183.3</v>
      </c>
      <c r="S64" s="371">
        <v>208.9</v>
      </c>
      <c r="T64" s="371">
        <v>91.600000000000009</v>
      </c>
      <c r="U64" s="371">
        <v>110.2</v>
      </c>
      <c r="V64" s="371">
        <v>118.8</v>
      </c>
      <c r="W64" s="371">
        <v>0</v>
      </c>
      <c r="X64" s="161">
        <v>35</v>
      </c>
    </row>
    <row r="65" spans="1:24" ht="13.5" customHeight="1">
      <c r="A65" s="162">
        <v>36</v>
      </c>
      <c r="B65" s="180"/>
      <c r="C65" s="476" t="s">
        <v>336</v>
      </c>
      <c r="D65" s="371">
        <v>654.4</v>
      </c>
      <c r="E65" s="371">
        <v>65.399999999999991</v>
      </c>
      <c r="F65" s="371">
        <v>135.80000000000001</v>
      </c>
      <c r="G65" s="371">
        <v>16.8</v>
      </c>
      <c r="H65" s="371">
        <v>115.79999999999998</v>
      </c>
      <c r="I65" s="371">
        <v>3.0999999999999996</v>
      </c>
      <c r="J65" s="371">
        <v>144.20000000000002</v>
      </c>
      <c r="K65" s="371">
        <v>48.2</v>
      </c>
      <c r="L65" s="371">
        <v>14.299999999999999</v>
      </c>
      <c r="M65" s="180"/>
      <c r="N65" s="476" t="s">
        <v>336</v>
      </c>
      <c r="O65" s="371">
        <v>6.6</v>
      </c>
      <c r="P65" s="371">
        <v>40.6</v>
      </c>
      <c r="Q65" s="371">
        <v>12.1</v>
      </c>
      <c r="R65" s="371">
        <v>35.300000000000004</v>
      </c>
      <c r="S65" s="371">
        <v>16.5</v>
      </c>
      <c r="T65" s="932">
        <v>0</v>
      </c>
      <c r="U65" s="932">
        <v>0</v>
      </c>
      <c r="V65" s="932">
        <v>0</v>
      </c>
      <c r="W65" s="371">
        <v>0</v>
      </c>
      <c r="X65" s="161">
        <v>36</v>
      </c>
    </row>
    <row r="66" spans="1:24" ht="13.5" customHeight="1">
      <c r="A66" s="162"/>
      <c r="B66" s="180"/>
      <c r="C66" s="476"/>
      <c r="D66" s="371"/>
      <c r="E66" s="371"/>
      <c r="F66" s="371"/>
      <c r="G66" s="371"/>
      <c r="H66" s="371"/>
      <c r="I66" s="371"/>
      <c r="J66" s="371"/>
      <c r="K66" s="371"/>
      <c r="L66" s="371"/>
      <c r="M66" s="180"/>
      <c r="N66" s="476"/>
      <c r="O66" s="371"/>
      <c r="P66" s="371"/>
      <c r="Q66" s="371"/>
      <c r="R66" s="371"/>
      <c r="S66" s="371"/>
      <c r="T66" s="371"/>
      <c r="U66" s="371"/>
      <c r="V66" s="371"/>
      <c r="W66" s="371"/>
      <c r="X66" s="161"/>
    </row>
    <row r="67" spans="1:24" ht="13.5" customHeight="1">
      <c r="A67" s="162">
        <v>37</v>
      </c>
      <c r="B67" s="180" t="s">
        <v>580</v>
      </c>
      <c r="C67" s="476" t="s">
        <v>388</v>
      </c>
      <c r="D67" s="371">
        <v>6158.2999999999993</v>
      </c>
      <c r="E67" s="371">
        <v>913.3</v>
      </c>
      <c r="F67" s="371">
        <v>1283.8</v>
      </c>
      <c r="G67" s="371">
        <v>379</v>
      </c>
      <c r="H67" s="371">
        <v>241.1</v>
      </c>
      <c r="I67" s="371">
        <v>45.5</v>
      </c>
      <c r="J67" s="371">
        <v>538.59999999999991</v>
      </c>
      <c r="K67" s="371">
        <v>956.3</v>
      </c>
      <c r="L67" s="371">
        <v>175.6</v>
      </c>
      <c r="M67" s="180" t="s">
        <v>580</v>
      </c>
      <c r="N67" s="476" t="s">
        <v>388</v>
      </c>
      <c r="O67" s="371">
        <v>22.9</v>
      </c>
      <c r="P67" s="371">
        <v>433.70000000000005</v>
      </c>
      <c r="Q67" s="371">
        <v>233</v>
      </c>
      <c r="R67" s="371">
        <v>121.6</v>
      </c>
      <c r="S67" s="371">
        <v>238.1</v>
      </c>
      <c r="T67" s="371">
        <v>320.70000000000005</v>
      </c>
      <c r="U67" s="371">
        <v>85.9</v>
      </c>
      <c r="V67" s="371">
        <v>191</v>
      </c>
      <c r="W67" s="371">
        <v>0</v>
      </c>
      <c r="X67" s="161">
        <v>37</v>
      </c>
    </row>
    <row r="68" spans="1:24" ht="13.5" customHeight="1">
      <c r="A68" s="162">
        <v>38</v>
      </c>
      <c r="B68" s="180"/>
      <c r="C68" s="476" t="s">
        <v>311</v>
      </c>
      <c r="D68" s="371">
        <v>4987.2</v>
      </c>
      <c r="E68" s="371">
        <v>667.9</v>
      </c>
      <c r="F68" s="371">
        <v>914.19999999999993</v>
      </c>
      <c r="G68" s="371">
        <v>336.2</v>
      </c>
      <c r="H68" s="371">
        <v>155.19999999999999</v>
      </c>
      <c r="I68" s="371">
        <v>37</v>
      </c>
      <c r="J68" s="371">
        <v>431.4</v>
      </c>
      <c r="K68" s="371">
        <v>832</v>
      </c>
      <c r="L68" s="371">
        <v>116.89999999999999</v>
      </c>
      <c r="M68" s="180"/>
      <c r="N68" s="476" t="s">
        <v>311</v>
      </c>
      <c r="O68" s="371">
        <v>23</v>
      </c>
      <c r="P68" s="371">
        <v>394.3</v>
      </c>
      <c r="Q68" s="371">
        <v>209.3</v>
      </c>
      <c r="R68" s="371">
        <v>80.599999999999994</v>
      </c>
      <c r="S68" s="371">
        <v>213.5</v>
      </c>
      <c r="T68" s="371">
        <v>320.70000000000005</v>
      </c>
      <c r="U68" s="371">
        <v>85.9</v>
      </c>
      <c r="V68" s="371">
        <v>191</v>
      </c>
      <c r="W68" s="371">
        <v>0</v>
      </c>
      <c r="X68" s="161">
        <v>38</v>
      </c>
    </row>
    <row r="69" spans="1:24" ht="13.5" customHeight="1">
      <c r="A69" s="162">
        <v>39</v>
      </c>
      <c r="B69" s="62"/>
      <c r="C69" s="476" t="s">
        <v>336</v>
      </c>
      <c r="D69" s="371">
        <v>1171.0999999999999</v>
      </c>
      <c r="E69" s="371">
        <v>245.4</v>
      </c>
      <c r="F69" s="371">
        <v>369.6</v>
      </c>
      <c r="G69" s="371">
        <v>42.800000000000004</v>
      </c>
      <c r="H69" s="371">
        <v>85.9</v>
      </c>
      <c r="I69" s="371">
        <v>8.5</v>
      </c>
      <c r="J69" s="371">
        <v>107.19999999999999</v>
      </c>
      <c r="K69" s="371">
        <v>124.3</v>
      </c>
      <c r="L69" s="371">
        <v>58.7</v>
      </c>
      <c r="M69" s="62"/>
      <c r="N69" s="476" t="s">
        <v>336</v>
      </c>
      <c r="O69" s="371">
        <v>-9.9999999999999978E-2</v>
      </c>
      <c r="P69" s="371">
        <v>39.400000000000006</v>
      </c>
      <c r="Q69" s="371">
        <v>23.700000000000003</v>
      </c>
      <c r="R69" s="371">
        <v>41.000000000000007</v>
      </c>
      <c r="S69" s="371">
        <v>24.599999999999998</v>
      </c>
      <c r="T69" s="932">
        <v>0</v>
      </c>
      <c r="U69" s="932">
        <v>0</v>
      </c>
      <c r="V69" s="932">
        <v>0</v>
      </c>
      <c r="W69" s="371">
        <v>0</v>
      </c>
      <c r="X69" s="161">
        <v>39</v>
      </c>
    </row>
    <row r="70" spans="1:24" ht="13.5" customHeight="1">
      <c r="A70" s="162"/>
      <c r="B70" s="62"/>
      <c r="C70" s="476"/>
      <c r="D70" s="371"/>
      <c r="E70" s="371"/>
      <c r="F70" s="371"/>
      <c r="G70" s="371"/>
      <c r="H70" s="371"/>
      <c r="I70" s="371"/>
      <c r="J70" s="371"/>
      <c r="K70" s="371"/>
      <c r="L70" s="371"/>
      <c r="M70" s="62"/>
      <c r="N70" s="476"/>
      <c r="O70" s="371"/>
      <c r="P70" s="371"/>
      <c r="Q70" s="371"/>
      <c r="R70" s="371"/>
      <c r="S70" s="371"/>
      <c r="T70" s="371"/>
      <c r="U70" s="371"/>
      <c r="V70" s="371"/>
      <c r="W70" s="371"/>
      <c r="X70" s="161"/>
    </row>
    <row r="71" spans="1:24" ht="13.5" customHeight="1">
      <c r="A71" s="162"/>
      <c r="B71" s="62" t="s">
        <v>258</v>
      </c>
      <c r="C71" s="476"/>
      <c r="D71" s="371"/>
      <c r="E71" s="371"/>
      <c r="F71" s="371"/>
      <c r="G71" s="371"/>
      <c r="H71" s="371"/>
      <c r="I71" s="371"/>
      <c r="J71" s="371"/>
      <c r="K71" s="371"/>
      <c r="L71" s="371"/>
      <c r="M71" s="62" t="s">
        <v>258</v>
      </c>
      <c r="N71" s="476"/>
      <c r="O71" s="371"/>
      <c r="P71" s="371"/>
      <c r="Q71" s="371"/>
      <c r="R71" s="371"/>
      <c r="S71" s="371"/>
      <c r="T71" s="371"/>
      <c r="U71" s="371"/>
      <c r="V71" s="371"/>
      <c r="W71" s="371"/>
      <c r="X71" s="161"/>
    </row>
    <row r="72" spans="1:24" ht="13.5" customHeight="1">
      <c r="A72" s="162"/>
      <c r="B72" s="62"/>
      <c r="C72" s="476"/>
      <c r="D72" s="371"/>
      <c r="E72" s="371"/>
      <c r="F72" s="371"/>
      <c r="G72" s="371"/>
      <c r="H72" s="371"/>
      <c r="I72" s="371"/>
      <c r="J72" s="371"/>
      <c r="K72" s="371"/>
      <c r="L72" s="371"/>
      <c r="M72" s="62"/>
      <c r="N72" s="476"/>
      <c r="O72" s="371"/>
      <c r="P72" s="371"/>
      <c r="Q72" s="371"/>
      <c r="R72" s="371"/>
      <c r="S72" s="371"/>
      <c r="T72" s="371"/>
      <c r="U72" s="371"/>
      <c r="V72" s="371"/>
      <c r="W72" s="371"/>
      <c r="X72" s="161"/>
    </row>
    <row r="73" spans="1:24" ht="13.5" customHeight="1">
      <c r="A73" s="162">
        <v>40</v>
      </c>
      <c r="B73" s="180" t="s">
        <v>22</v>
      </c>
      <c r="C73" s="476" t="s">
        <v>388</v>
      </c>
      <c r="D73" s="371">
        <v>827.69999999999993</v>
      </c>
      <c r="E73" s="371">
        <v>0.2</v>
      </c>
      <c r="F73" s="371">
        <v>24.400000000000002</v>
      </c>
      <c r="G73" s="371">
        <v>0</v>
      </c>
      <c r="H73" s="371">
        <v>4.5</v>
      </c>
      <c r="I73" s="371">
        <v>0.1</v>
      </c>
      <c r="J73" s="371">
        <v>12.2</v>
      </c>
      <c r="K73" s="371">
        <v>15.9</v>
      </c>
      <c r="L73" s="371">
        <v>36.9</v>
      </c>
      <c r="M73" s="180" t="s">
        <v>22</v>
      </c>
      <c r="N73" s="476" t="s">
        <v>388</v>
      </c>
      <c r="O73" s="371">
        <v>22.6</v>
      </c>
      <c r="P73" s="371">
        <v>708.2</v>
      </c>
      <c r="Q73" s="371">
        <v>0.7</v>
      </c>
      <c r="R73" s="371">
        <v>1.4</v>
      </c>
      <c r="S73" s="371">
        <v>0.6</v>
      </c>
      <c r="T73" s="371">
        <v>0</v>
      </c>
      <c r="U73" s="371">
        <v>0</v>
      </c>
      <c r="V73" s="371">
        <v>0</v>
      </c>
      <c r="W73" s="371">
        <v>0</v>
      </c>
      <c r="X73" s="161">
        <v>40</v>
      </c>
    </row>
    <row r="74" spans="1:24" ht="13.5" customHeight="1">
      <c r="A74" s="162">
        <v>41</v>
      </c>
      <c r="B74" s="180"/>
      <c r="C74" s="476" t="s">
        <v>311</v>
      </c>
      <c r="D74" s="371">
        <v>765.4</v>
      </c>
      <c r="E74" s="371">
        <v>0</v>
      </c>
      <c r="F74" s="371">
        <v>0</v>
      </c>
      <c r="G74" s="371">
        <v>0</v>
      </c>
      <c r="H74" s="371">
        <v>0</v>
      </c>
      <c r="I74" s="371">
        <v>0</v>
      </c>
      <c r="J74" s="371">
        <v>0</v>
      </c>
      <c r="K74" s="371">
        <v>0</v>
      </c>
      <c r="L74" s="371">
        <v>34.799999999999997</v>
      </c>
      <c r="M74" s="180"/>
      <c r="N74" s="476" t="s">
        <v>311</v>
      </c>
      <c r="O74" s="371">
        <v>22.6</v>
      </c>
      <c r="P74" s="371">
        <v>708</v>
      </c>
      <c r="Q74" s="371">
        <v>0</v>
      </c>
      <c r="R74" s="371">
        <v>0</v>
      </c>
      <c r="S74" s="371">
        <v>0</v>
      </c>
      <c r="T74" s="371">
        <v>0</v>
      </c>
      <c r="U74" s="371">
        <v>0</v>
      </c>
      <c r="V74" s="371">
        <v>0</v>
      </c>
      <c r="W74" s="371">
        <v>0</v>
      </c>
      <c r="X74" s="161">
        <v>41</v>
      </c>
    </row>
    <row r="75" spans="1:24" ht="13.5" customHeight="1">
      <c r="A75" s="162">
        <v>42</v>
      </c>
      <c r="B75" s="180"/>
      <c r="C75" s="476" t="s">
        <v>336</v>
      </c>
      <c r="D75" s="371">
        <v>62.3</v>
      </c>
      <c r="E75" s="371">
        <v>0.2</v>
      </c>
      <c r="F75" s="371">
        <v>24.400000000000002</v>
      </c>
      <c r="G75" s="371">
        <v>0</v>
      </c>
      <c r="H75" s="371">
        <v>4.5</v>
      </c>
      <c r="I75" s="371">
        <v>0.1</v>
      </c>
      <c r="J75" s="371">
        <v>12.2</v>
      </c>
      <c r="K75" s="371">
        <v>15.9</v>
      </c>
      <c r="L75" s="371">
        <v>2.1</v>
      </c>
      <c r="M75" s="180"/>
      <c r="N75" s="476" t="s">
        <v>336</v>
      </c>
      <c r="O75" s="371">
        <v>0</v>
      </c>
      <c r="P75" s="371">
        <v>0.2</v>
      </c>
      <c r="Q75" s="371">
        <v>0.7</v>
      </c>
      <c r="R75" s="371">
        <v>1.4</v>
      </c>
      <c r="S75" s="371">
        <v>0.6</v>
      </c>
      <c r="T75" s="932">
        <v>0</v>
      </c>
      <c r="U75" s="932">
        <v>0</v>
      </c>
      <c r="V75" s="932">
        <v>0</v>
      </c>
      <c r="W75" s="371">
        <v>0</v>
      </c>
      <c r="X75" s="161">
        <v>42</v>
      </c>
    </row>
    <row r="76" spans="1:24" ht="13.5" customHeight="1">
      <c r="A76" s="162"/>
      <c r="B76" s="180"/>
      <c r="C76" s="476"/>
      <c r="D76" s="371"/>
      <c r="E76" s="371"/>
      <c r="F76" s="371"/>
      <c r="G76" s="371"/>
      <c r="H76" s="371"/>
      <c r="I76" s="371"/>
      <c r="J76" s="371"/>
      <c r="K76" s="371"/>
      <c r="L76" s="371"/>
      <c r="M76" s="180"/>
      <c r="N76" s="476"/>
      <c r="O76" s="371"/>
      <c r="P76" s="371"/>
      <c r="Q76" s="371"/>
      <c r="R76" s="371"/>
      <c r="S76" s="371"/>
      <c r="T76" s="371"/>
      <c r="U76" s="371"/>
      <c r="V76" s="371"/>
      <c r="W76" s="371"/>
      <c r="X76" s="161"/>
    </row>
    <row r="77" spans="1:24" ht="13.5" customHeight="1">
      <c r="A77" s="162">
        <v>43</v>
      </c>
      <c r="B77" s="180" t="s">
        <v>23</v>
      </c>
      <c r="C77" s="476" t="s">
        <v>388</v>
      </c>
      <c r="D77" s="371">
        <v>4234.1000000000004</v>
      </c>
      <c r="E77" s="371">
        <v>170.8</v>
      </c>
      <c r="F77" s="371">
        <v>231.4</v>
      </c>
      <c r="G77" s="371">
        <v>53.6</v>
      </c>
      <c r="H77" s="371">
        <v>251.4</v>
      </c>
      <c r="I77" s="371">
        <v>167.9</v>
      </c>
      <c r="J77" s="371">
        <v>108.9</v>
      </c>
      <c r="K77" s="371">
        <v>1696.8</v>
      </c>
      <c r="L77" s="371">
        <v>537.4</v>
      </c>
      <c r="M77" s="180" t="s">
        <v>23</v>
      </c>
      <c r="N77" s="476" t="s">
        <v>388</v>
      </c>
      <c r="O77" s="371">
        <v>24.199999999999996</v>
      </c>
      <c r="P77" s="371">
        <v>719.30000000000007</v>
      </c>
      <c r="Q77" s="371">
        <v>13.299999999999999</v>
      </c>
      <c r="R77" s="371">
        <v>46.3</v>
      </c>
      <c r="S77" s="371">
        <v>33</v>
      </c>
      <c r="T77" s="371">
        <v>153.1</v>
      </c>
      <c r="U77" s="371">
        <v>20</v>
      </c>
      <c r="V77" s="371">
        <v>6.6</v>
      </c>
      <c r="W77" s="371">
        <v>0</v>
      </c>
      <c r="X77" s="161">
        <v>43</v>
      </c>
    </row>
    <row r="78" spans="1:24" ht="13.5" customHeight="1">
      <c r="A78" s="162">
        <v>44</v>
      </c>
      <c r="B78" s="62"/>
      <c r="C78" s="476" t="s">
        <v>311</v>
      </c>
      <c r="D78" s="371">
        <v>3607.5</v>
      </c>
      <c r="E78" s="371">
        <v>114.8</v>
      </c>
      <c r="F78" s="371">
        <v>175.6</v>
      </c>
      <c r="G78" s="371">
        <v>51.1</v>
      </c>
      <c r="H78" s="371">
        <v>97.4</v>
      </c>
      <c r="I78" s="371">
        <v>167.3</v>
      </c>
      <c r="J78" s="371">
        <v>57.3</v>
      </c>
      <c r="K78" s="371">
        <v>1472.6</v>
      </c>
      <c r="L78" s="371">
        <v>517</v>
      </c>
      <c r="M78" s="62"/>
      <c r="N78" s="476" t="s">
        <v>311</v>
      </c>
      <c r="O78" s="371">
        <v>7.4</v>
      </c>
      <c r="P78" s="371">
        <v>712.6</v>
      </c>
      <c r="Q78" s="371">
        <v>8.6</v>
      </c>
      <c r="R78" s="371">
        <v>27.7</v>
      </c>
      <c r="S78" s="371">
        <v>18.399999999999999</v>
      </c>
      <c r="T78" s="371">
        <v>153.1</v>
      </c>
      <c r="U78" s="371">
        <v>20</v>
      </c>
      <c r="V78" s="371">
        <v>6.6</v>
      </c>
      <c r="W78" s="371">
        <v>0</v>
      </c>
      <c r="X78" s="161">
        <v>44</v>
      </c>
    </row>
    <row r="79" spans="1:24" ht="13.5" customHeight="1">
      <c r="A79" s="162">
        <v>45</v>
      </c>
      <c r="B79" s="62"/>
      <c r="C79" s="476" t="s">
        <v>336</v>
      </c>
      <c r="D79" s="371">
        <v>626.6</v>
      </c>
      <c r="E79" s="371">
        <v>56.000000000000007</v>
      </c>
      <c r="F79" s="371">
        <v>55.800000000000004</v>
      </c>
      <c r="G79" s="371">
        <v>2.5</v>
      </c>
      <c r="H79" s="371">
        <v>154</v>
      </c>
      <c r="I79" s="371">
        <v>0.60000000000000009</v>
      </c>
      <c r="J79" s="371">
        <v>51.6</v>
      </c>
      <c r="K79" s="371">
        <v>224.2</v>
      </c>
      <c r="L79" s="371">
        <v>20.400000000000002</v>
      </c>
      <c r="M79" s="62"/>
      <c r="N79" s="476" t="s">
        <v>336</v>
      </c>
      <c r="O79" s="371">
        <v>16.799999999999997</v>
      </c>
      <c r="P79" s="371">
        <v>6.6999999999999993</v>
      </c>
      <c r="Q79" s="371">
        <v>4.6999999999999993</v>
      </c>
      <c r="R79" s="371">
        <v>18.599999999999998</v>
      </c>
      <c r="S79" s="371">
        <v>14.6</v>
      </c>
      <c r="T79" s="932">
        <v>0</v>
      </c>
      <c r="U79" s="932">
        <v>0</v>
      </c>
      <c r="V79" s="932">
        <v>0</v>
      </c>
      <c r="W79" s="371">
        <v>0</v>
      </c>
      <c r="X79" s="161">
        <v>45</v>
      </c>
    </row>
    <row r="80" spans="1:24" ht="13.5" customHeight="1">
      <c r="A80" s="162"/>
      <c r="B80" s="62"/>
      <c r="C80" s="476"/>
      <c r="D80" s="371"/>
      <c r="E80" s="371"/>
      <c r="F80" s="371"/>
      <c r="G80" s="371"/>
      <c r="H80" s="371"/>
      <c r="I80" s="371"/>
      <c r="J80" s="371"/>
      <c r="K80" s="371"/>
      <c r="L80" s="371"/>
      <c r="M80" s="62"/>
      <c r="N80" s="476"/>
      <c r="O80" s="371"/>
      <c r="P80" s="371"/>
      <c r="Q80" s="371"/>
      <c r="R80" s="371"/>
      <c r="S80" s="371"/>
      <c r="T80" s="371"/>
      <c r="U80" s="371"/>
      <c r="V80" s="371"/>
      <c r="W80" s="371"/>
      <c r="X80" s="161"/>
    </row>
    <row r="81" spans="1:24" ht="13.5" customHeight="1">
      <c r="A81" s="162">
        <v>46</v>
      </c>
      <c r="B81" s="62" t="s">
        <v>259</v>
      </c>
      <c r="C81" s="476" t="s">
        <v>388</v>
      </c>
      <c r="D81" s="371">
        <v>3659.7</v>
      </c>
      <c r="E81" s="371">
        <v>662.8</v>
      </c>
      <c r="F81" s="371">
        <v>950.30000000000007</v>
      </c>
      <c r="G81" s="371">
        <v>150.19999999999999</v>
      </c>
      <c r="H81" s="371">
        <v>325.7</v>
      </c>
      <c r="I81" s="371">
        <v>51.5</v>
      </c>
      <c r="J81" s="371">
        <v>89.8</v>
      </c>
      <c r="K81" s="371">
        <v>865.7</v>
      </c>
      <c r="L81" s="371">
        <v>48.1</v>
      </c>
      <c r="M81" s="62" t="s">
        <v>259</v>
      </c>
      <c r="N81" s="476" t="s">
        <v>388</v>
      </c>
      <c r="O81" s="371">
        <v>47.2</v>
      </c>
      <c r="P81" s="371">
        <v>17.399999999999999</v>
      </c>
      <c r="Q81" s="371">
        <v>38.5</v>
      </c>
      <c r="R81" s="371">
        <v>171.8</v>
      </c>
      <c r="S81" s="371">
        <v>4</v>
      </c>
      <c r="T81" s="371">
        <v>65.400000000000006</v>
      </c>
      <c r="U81" s="371">
        <v>80.2</v>
      </c>
      <c r="V81" s="371">
        <v>91</v>
      </c>
      <c r="W81" s="371">
        <v>0</v>
      </c>
      <c r="X81" s="161">
        <v>46</v>
      </c>
    </row>
    <row r="82" spans="1:24" ht="13.5" customHeight="1">
      <c r="A82" s="162">
        <v>47</v>
      </c>
      <c r="B82" s="62"/>
      <c r="C82" s="476" t="s">
        <v>311</v>
      </c>
      <c r="D82" s="371">
        <v>2252.9</v>
      </c>
      <c r="E82" s="371">
        <v>441.3</v>
      </c>
      <c r="F82" s="371">
        <v>350.1</v>
      </c>
      <c r="G82" s="371">
        <v>142.6</v>
      </c>
      <c r="H82" s="371">
        <v>198.5</v>
      </c>
      <c r="I82" s="371">
        <v>49.8</v>
      </c>
      <c r="J82" s="371">
        <v>0</v>
      </c>
      <c r="K82" s="371">
        <v>601.20000000000005</v>
      </c>
      <c r="L82" s="371">
        <v>0</v>
      </c>
      <c r="M82" s="62"/>
      <c r="N82" s="476" t="s">
        <v>311</v>
      </c>
      <c r="O82" s="371">
        <v>44.5</v>
      </c>
      <c r="P82" s="371">
        <v>4.5</v>
      </c>
      <c r="Q82" s="371">
        <v>32.6</v>
      </c>
      <c r="R82" s="371">
        <v>151</v>
      </c>
      <c r="S82" s="371">
        <v>0.2</v>
      </c>
      <c r="T82" s="371">
        <v>65.400000000000006</v>
      </c>
      <c r="U82" s="371">
        <v>80.2</v>
      </c>
      <c r="V82" s="371">
        <v>91</v>
      </c>
      <c r="W82" s="371">
        <v>0</v>
      </c>
      <c r="X82" s="161">
        <v>47</v>
      </c>
    </row>
    <row r="83" spans="1:24" ht="13.5" customHeight="1">
      <c r="A83" s="162">
        <v>48</v>
      </c>
      <c r="B83" s="62"/>
      <c r="C83" s="476" t="s">
        <v>336</v>
      </c>
      <c r="D83" s="371">
        <v>1406.8</v>
      </c>
      <c r="E83" s="371">
        <v>221.5</v>
      </c>
      <c r="F83" s="371">
        <v>600.20000000000005</v>
      </c>
      <c r="G83" s="371">
        <v>7.6</v>
      </c>
      <c r="H83" s="371">
        <v>127.2</v>
      </c>
      <c r="I83" s="371">
        <v>1.7</v>
      </c>
      <c r="J83" s="371">
        <v>89.8</v>
      </c>
      <c r="K83" s="371">
        <v>264.5</v>
      </c>
      <c r="L83" s="371">
        <v>48.1</v>
      </c>
      <c r="M83" s="62"/>
      <c r="N83" s="476" t="s">
        <v>336</v>
      </c>
      <c r="O83" s="371">
        <v>2.7</v>
      </c>
      <c r="P83" s="371">
        <v>12.9</v>
      </c>
      <c r="Q83" s="371">
        <v>5.9</v>
      </c>
      <c r="R83" s="371">
        <v>20.8</v>
      </c>
      <c r="S83" s="371">
        <v>3.8</v>
      </c>
      <c r="T83" s="932">
        <v>0</v>
      </c>
      <c r="U83" s="932">
        <v>0</v>
      </c>
      <c r="V83" s="932">
        <v>0</v>
      </c>
      <c r="W83" s="371">
        <v>0</v>
      </c>
      <c r="X83" s="161">
        <v>48</v>
      </c>
    </row>
    <row r="84" spans="1:24" ht="13.5" customHeight="1">
      <c r="A84" s="162"/>
      <c r="B84" s="62"/>
      <c r="C84" s="476"/>
      <c r="D84" s="371"/>
      <c r="E84" s="371"/>
      <c r="F84" s="371"/>
      <c r="G84" s="371"/>
      <c r="H84" s="371"/>
      <c r="I84" s="371"/>
      <c r="J84" s="371"/>
      <c r="K84" s="371"/>
      <c r="L84" s="371"/>
      <c r="M84" s="62"/>
      <c r="N84" s="476"/>
      <c r="O84" s="371"/>
      <c r="P84" s="371"/>
      <c r="Q84" s="371"/>
      <c r="R84" s="371"/>
      <c r="S84" s="371"/>
      <c r="T84" s="371"/>
      <c r="U84" s="371"/>
      <c r="V84" s="371"/>
      <c r="W84" s="371"/>
      <c r="X84" s="161"/>
    </row>
    <row r="85" spans="1:24" ht="13.5" customHeight="1">
      <c r="A85" s="162">
        <v>49</v>
      </c>
      <c r="B85" s="62" t="s">
        <v>260</v>
      </c>
      <c r="C85" s="476" t="s">
        <v>388</v>
      </c>
      <c r="D85" s="371">
        <v>1338.1</v>
      </c>
      <c r="E85" s="371">
        <v>154.30000000000001</v>
      </c>
      <c r="F85" s="371">
        <v>69.2</v>
      </c>
      <c r="G85" s="371">
        <v>3.5</v>
      </c>
      <c r="H85" s="371">
        <v>45.8</v>
      </c>
      <c r="I85" s="371">
        <v>37.700000000000003</v>
      </c>
      <c r="J85" s="371">
        <v>20.5</v>
      </c>
      <c r="K85" s="371">
        <v>149.5</v>
      </c>
      <c r="L85" s="371">
        <v>80.8</v>
      </c>
      <c r="M85" s="62" t="s">
        <v>260</v>
      </c>
      <c r="N85" s="476" t="s">
        <v>388</v>
      </c>
      <c r="O85" s="371">
        <v>10.6</v>
      </c>
      <c r="P85" s="371">
        <v>642</v>
      </c>
      <c r="Q85" s="371">
        <v>1</v>
      </c>
      <c r="R85" s="371">
        <v>22.9</v>
      </c>
      <c r="S85" s="371">
        <v>1.7</v>
      </c>
      <c r="T85" s="371">
        <v>35.799999999999997</v>
      </c>
      <c r="U85" s="371">
        <v>63</v>
      </c>
      <c r="V85" s="371">
        <v>0.1</v>
      </c>
      <c r="W85" s="371">
        <v>0</v>
      </c>
      <c r="X85" s="161">
        <v>49</v>
      </c>
    </row>
    <row r="86" spans="1:24" ht="13.5" customHeight="1">
      <c r="A86" s="162">
        <v>50</v>
      </c>
      <c r="B86" s="62"/>
      <c r="C86" s="476" t="s">
        <v>311</v>
      </c>
      <c r="D86" s="371">
        <v>1138.3</v>
      </c>
      <c r="E86" s="371">
        <v>108.7</v>
      </c>
      <c r="F86" s="371">
        <v>61.1</v>
      </c>
      <c r="G86" s="371">
        <v>0</v>
      </c>
      <c r="H86" s="371">
        <v>29.9</v>
      </c>
      <c r="I86" s="371">
        <v>0</v>
      </c>
      <c r="J86" s="371">
        <v>0</v>
      </c>
      <c r="K86" s="371">
        <v>133.4</v>
      </c>
      <c r="L86" s="371">
        <v>55.4</v>
      </c>
      <c r="M86" s="62"/>
      <c r="N86" s="476" t="s">
        <v>311</v>
      </c>
      <c r="O86" s="371">
        <v>8.5</v>
      </c>
      <c r="P86" s="371">
        <v>642</v>
      </c>
      <c r="Q86" s="371">
        <v>0</v>
      </c>
      <c r="R86" s="371">
        <v>0.4</v>
      </c>
      <c r="S86" s="371">
        <v>0</v>
      </c>
      <c r="T86" s="371">
        <v>35.799999999999997</v>
      </c>
      <c r="U86" s="371">
        <v>63</v>
      </c>
      <c r="V86" s="371">
        <v>0.1</v>
      </c>
      <c r="W86" s="371">
        <v>0</v>
      </c>
      <c r="X86" s="161">
        <v>50</v>
      </c>
    </row>
    <row r="87" spans="1:24" ht="13.5" customHeight="1">
      <c r="A87" s="162">
        <v>51</v>
      </c>
      <c r="B87" s="62"/>
      <c r="C87" s="476" t="s">
        <v>336</v>
      </c>
      <c r="D87" s="371">
        <v>199.8</v>
      </c>
      <c r="E87" s="371">
        <v>45.6</v>
      </c>
      <c r="F87" s="371">
        <v>8.1</v>
      </c>
      <c r="G87" s="371">
        <v>3.5</v>
      </c>
      <c r="H87" s="371">
        <v>15.899999999999999</v>
      </c>
      <c r="I87" s="371">
        <v>37.700000000000003</v>
      </c>
      <c r="J87" s="371">
        <v>20.5</v>
      </c>
      <c r="K87" s="371">
        <v>16.099999999999998</v>
      </c>
      <c r="L87" s="371">
        <v>25.4</v>
      </c>
      <c r="M87" s="62"/>
      <c r="N87" s="476" t="s">
        <v>336</v>
      </c>
      <c r="O87" s="371">
        <v>2.1</v>
      </c>
      <c r="P87" s="371">
        <v>0</v>
      </c>
      <c r="Q87" s="371">
        <v>1</v>
      </c>
      <c r="R87" s="371">
        <v>22.5</v>
      </c>
      <c r="S87" s="371">
        <v>1.7</v>
      </c>
      <c r="T87" s="932">
        <v>0</v>
      </c>
      <c r="U87" s="932">
        <v>0</v>
      </c>
      <c r="V87" s="932">
        <v>0</v>
      </c>
      <c r="W87" s="371">
        <v>0</v>
      </c>
      <c r="X87" s="161">
        <v>51</v>
      </c>
    </row>
    <row r="88" spans="1:24" ht="13.5" customHeight="1">
      <c r="A88" s="162"/>
      <c r="B88" s="62"/>
      <c r="C88" s="476"/>
      <c r="D88" s="371"/>
      <c r="E88" s="371"/>
      <c r="F88" s="371"/>
      <c r="G88" s="371"/>
      <c r="H88" s="371"/>
      <c r="I88" s="371"/>
      <c r="J88" s="371"/>
      <c r="K88" s="371"/>
      <c r="L88" s="371"/>
      <c r="M88" s="62"/>
      <c r="N88" s="476"/>
      <c r="O88" s="371"/>
      <c r="P88" s="371"/>
      <c r="Q88" s="371"/>
      <c r="R88" s="371"/>
      <c r="S88" s="371"/>
      <c r="T88" s="371"/>
      <c r="U88" s="371"/>
      <c r="V88" s="371"/>
      <c r="W88" s="371"/>
      <c r="X88" s="161"/>
    </row>
    <row r="89" spans="1:24" ht="13.5" customHeight="1">
      <c r="A89" s="162">
        <v>52</v>
      </c>
      <c r="B89" s="62" t="s">
        <v>254</v>
      </c>
      <c r="C89" s="476" t="s">
        <v>388</v>
      </c>
      <c r="D89" s="371">
        <v>8730.9</v>
      </c>
      <c r="E89" s="371">
        <v>442.8</v>
      </c>
      <c r="F89" s="371">
        <v>1175.4000000000001</v>
      </c>
      <c r="G89" s="371">
        <v>303.39999999999998</v>
      </c>
      <c r="H89" s="371">
        <v>477.2</v>
      </c>
      <c r="I89" s="371">
        <v>248.29999999999998</v>
      </c>
      <c r="J89" s="371">
        <v>518.70000000000005</v>
      </c>
      <c r="K89" s="371">
        <v>1926.5</v>
      </c>
      <c r="L89" s="371">
        <v>275.2</v>
      </c>
      <c r="M89" s="62" t="s">
        <v>254</v>
      </c>
      <c r="N89" s="476" t="s">
        <v>388</v>
      </c>
      <c r="O89" s="371">
        <v>168.2</v>
      </c>
      <c r="P89" s="371">
        <v>2215.1999999999998</v>
      </c>
      <c r="Q89" s="371">
        <v>276.8</v>
      </c>
      <c r="R89" s="371">
        <v>178.3</v>
      </c>
      <c r="S89" s="371">
        <v>228.6</v>
      </c>
      <c r="T89" s="371">
        <v>86.8</v>
      </c>
      <c r="U89" s="371">
        <v>99.2</v>
      </c>
      <c r="V89" s="371">
        <v>75.599999999999994</v>
      </c>
      <c r="W89" s="932">
        <v>0</v>
      </c>
      <c r="X89" s="161">
        <v>52</v>
      </c>
    </row>
    <row r="90" spans="1:24" ht="13.5" customHeight="1">
      <c r="A90" s="162">
        <v>53</v>
      </c>
      <c r="B90" s="62"/>
      <c r="C90" s="476" t="s">
        <v>311</v>
      </c>
      <c r="D90" s="371">
        <v>3374.4</v>
      </c>
      <c r="E90" s="371">
        <v>66.2</v>
      </c>
      <c r="F90" s="371">
        <v>4.2</v>
      </c>
      <c r="G90" s="371">
        <v>55.6</v>
      </c>
      <c r="H90" s="371">
        <v>125.5</v>
      </c>
      <c r="I90" s="371">
        <v>81.599999999999994</v>
      </c>
      <c r="J90" s="371">
        <v>187.9</v>
      </c>
      <c r="K90" s="371">
        <v>356</v>
      </c>
      <c r="L90" s="371">
        <v>68.400000000000006</v>
      </c>
      <c r="M90" s="62"/>
      <c r="N90" s="476" t="s">
        <v>311</v>
      </c>
      <c r="O90" s="371">
        <v>143.6</v>
      </c>
      <c r="P90" s="371">
        <v>1828</v>
      </c>
      <c r="Q90" s="371">
        <v>58.1</v>
      </c>
      <c r="R90" s="371">
        <v>63</v>
      </c>
      <c r="S90" s="371">
        <v>40</v>
      </c>
      <c r="T90" s="371">
        <v>86.8</v>
      </c>
      <c r="U90" s="371">
        <v>99.2</v>
      </c>
      <c r="V90" s="371">
        <v>75.599999999999994</v>
      </c>
      <c r="W90" s="932">
        <v>0</v>
      </c>
      <c r="X90" s="161">
        <v>53</v>
      </c>
    </row>
    <row r="91" spans="1:24" ht="13.5" customHeight="1">
      <c r="A91" s="162">
        <v>54</v>
      </c>
      <c r="B91" s="62"/>
      <c r="C91" s="476" t="s">
        <v>336</v>
      </c>
      <c r="D91" s="371">
        <v>348.79999999999995</v>
      </c>
      <c r="E91" s="371">
        <v>27.500000000000004</v>
      </c>
      <c r="F91" s="371">
        <v>42</v>
      </c>
      <c r="G91" s="371">
        <v>11</v>
      </c>
      <c r="H91" s="371">
        <v>38</v>
      </c>
      <c r="I91" s="371">
        <v>1</v>
      </c>
      <c r="J91" s="371">
        <v>91.2</v>
      </c>
      <c r="K91" s="371">
        <v>55.5</v>
      </c>
      <c r="L91" s="371">
        <v>18.399999999999999</v>
      </c>
      <c r="M91" s="62"/>
      <c r="N91" s="476" t="s">
        <v>336</v>
      </c>
      <c r="O91" s="371">
        <v>3.6</v>
      </c>
      <c r="P91" s="371">
        <v>20.7</v>
      </c>
      <c r="Q91" s="371">
        <v>9.2999999999999989</v>
      </c>
      <c r="R91" s="371">
        <v>20.7</v>
      </c>
      <c r="S91" s="371">
        <v>9.9</v>
      </c>
      <c r="T91" s="932">
        <v>0</v>
      </c>
      <c r="U91" s="932">
        <v>0</v>
      </c>
      <c r="V91" s="932">
        <v>0</v>
      </c>
      <c r="W91" s="932">
        <v>0</v>
      </c>
      <c r="X91" s="161">
        <v>54</v>
      </c>
    </row>
    <row r="92" spans="1:24" ht="13.5" customHeight="1">
      <c r="A92" s="162"/>
      <c r="B92" s="62"/>
      <c r="C92" s="476"/>
      <c r="D92" s="371"/>
      <c r="E92" s="371"/>
      <c r="F92" s="371"/>
      <c r="G92" s="371"/>
      <c r="H92" s="371"/>
      <c r="I92" s="371"/>
      <c r="J92" s="371"/>
      <c r="K92" s="371"/>
      <c r="L92" s="371"/>
      <c r="M92" s="62"/>
      <c r="N92" s="476"/>
      <c r="O92" s="371"/>
      <c r="P92" s="371"/>
      <c r="Q92" s="371"/>
      <c r="R92" s="371"/>
      <c r="S92" s="371"/>
      <c r="T92" s="371"/>
      <c r="U92" s="371"/>
      <c r="V92" s="371"/>
      <c r="W92" s="371"/>
      <c r="X92" s="161"/>
    </row>
    <row r="93" spans="1:24" ht="13.5" customHeight="1">
      <c r="A93" s="162">
        <v>55</v>
      </c>
      <c r="B93" s="60" t="s">
        <v>261</v>
      </c>
      <c r="C93" s="476" t="s">
        <v>388</v>
      </c>
      <c r="D93" s="371">
        <v>37463.19999999999</v>
      </c>
      <c r="E93" s="371">
        <v>6245.4000000000005</v>
      </c>
      <c r="F93" s="371">
        <v>7616.7999999999993</v>
      </c>
      <c r="G93" s="371">
        <v>1132.9000000000001</v>
      </c>
      <c r="H93" s="371">
        <v>2827.8</v>
      </c>
      <c r="I93" s="371">
        <v>719.60000000000014</v>
      </c>
      <c r="J93" s="371">
        <v>2507.1999999999998</v>
      </c>
      <c r="K93" s="371">
        <v>7204.8000000000011</v>
      </c>
      <c r="L93" s="371">
        <v>1844.7</v>
      </c>
      <c r="M93" s="60" t="s">
        <v>261</v>
      </c>
      <c r="N93" s="476" t="s">
        <v>388</v>
      </c>
      <c r="O93" s="371">
        <v>256.5</v>
      </c>
      <c r="P93" s="371">
        <v>2239.8000000000002</v>
      </c>
      <c r="Q93" s="371">
        <v>737.7</v>
      </c>
      <c r="R93" s="371">
        <v>1031.3000000000002</v>
      </c>
      <c r="S93" s="371">
        <v>801.9000000000002</v>
      </c>
      <c r="T93" s="371">
        <v>825.10000000000014</v>
      </c>
      <c r="U93" s="371">
        <v>329.20000000000005</v>
      </c>
      <c r="V93" s="371">
        <v>1138.3999999999999</v>
      </c>
      <c r="W93" s="371">
        <v>39.299999999999997</v>
      </c>
      <c r="X93" s="161">
        <v>55</v>
      </c>
    </row>
    <row r="94" spans="1:24" ht="13.5" customHeight="1">
      <c r="A94" s="162">
        <v>56</v>
      </c>
      <c r="B94" s="60"/>
      <c r="C94" s="476" t="s">
        <v>311</v>
      </c>
      <c r="D94" s="371">
        <v>24017.3</v>
      </c>
      <c r="E94" s="371">
        <v>3258.3</v>
      </c>
      <c r="F94" s="371">
        <v>3640.6</v>
      </c>
      <c r="G94" s="371">
        <v>869.5</v>
      </c>
      <c r="H94" s="371">
        <v>1597</v>
      </c>
      <c r="I94" s="371">
        <v>684</v>
      </c>
      <c r="J94" s="371">
        <v>1095.8</v>
      </c>
      <c r="K94" s="371">
        <v>5818.8</v>
      </c>
      <c r="L94" s="371">
        <v>1199</v>
      </c>
      <c r="M94" s="60"/>
      <c r="N94" s="476" t="s">
        <v>311</v>
      </c>
      <c r="O94" s="371">
        <v>124.5</v>
      </c>
      <c r="P94" s="371">
        <v>1761.3</v>
      </c>
      <c r="Q94" s="371">
        <v>595.79999999999995</v>
      </c>
      <c r="R94" s="371">
        <v>499.1</v>
      </c>
      <c r="S94" s="371">
        <v>576.6</v>
      </c>
      <c r="T94" s="371">
        <v>825.1</v>
      </c>
      <c r="U94" s="371">
        <v>329.2</v>
      </c>
      <c r="V94" s="371">
        <v>1138.4000000000001</v>
      </c>
      <c r="W94" s="371">
        <v>39</v>
      </c>
      <c r="X94" s="161">
        <v>56</v>
      </c>
    </row>
    <row r="95" spans="1:24" ht="13.5" customHeight="1">
      <c r="A95" s="162">
        <v>57</v>
      </c>
      <c r="B95" s="60"/>
      <c r="C95" s="476" t="s">
        <v>336</v>
      </c>
      <c r="D95" s="371">
        <v>18453.599999999995</v>
      </c>
      <c r="E95" s="371">
        <v>3336.2</v>
      </c>
      <c r="F95" s="371">
        <v>5105.4000000000005</v>
      </c>
      <c r="G95" s="371">
        <v>500.20000000000005</v>
      </c>
      <c r="H95" s="371">
        <v>1544.5000000000002</v>
      </c>
      <c r="I95" s="371">
        <v>201.29999999999995</v>
      </c>
      <c r="J95" s="371">
        <v>1651</v>
      </c>
      <c r="K95" s="371">
        <v>2900.8999999999996</v>
      </c>
      <c r="L95" s="371">
        <v>834.1</v>
      </c>
      <c r="M95" s="60"/>
      <c r="N95" s="476" t="s">
        <v>336</v>
      </c>
      <c r="O95" s="371">
        <v>153</v>
      </c>
      <c r="P95" s="371">
        <v>845</v>
      </c>
      <c r="Q95" s="371">
        <v>351.29999999999995</v>
      </c>
      <c r="R95" s="371">
        <v>626.79999999999995</v>
      </c>
      <c r="S95" s="371">
        <v>404.00000000000006</v>
      </c>
      <c r="T95" s="371">
        <v>0</v>
      </c>
      <c r="U95" s="371">
        <v>0</v>
      </c>
      <c r="V95" s="371">
        <v>0</v>
      </c>
      <c r="W95" s="371">
        <v>0.3</v>
      </c>
      <c r="X95" s="161">
        <v>57</v>
      </c>
    </row>
    <row r="96" spans="1:24" ht="13.5" customHeight="1">
      <c r="A96" s="162"/>
      <c r="B96" s="60"/>
      <c r="C96" s="60"/>
      <c r="D96" s="371"/>
      <c r="E96" s="371"/>
      <c r="F96" s="371"/>
      <c r="G96" s="371"/>
      <c r="H96" s="371"/>
      <c r="I96" s="371"/>
      <c r="J96" s="371"/>
      <c r="K96" s="371"/>
      <c r="L96" s="371"/>
      <c r="M96" s="60"/>
      <c r="N96" s="60"/>
      <c r="O96" s="371"/>
      <c r="P96" s="371"/>
      <c r="Q96" s="371"/>
      <c r="R96" s="371"/>
      <c r="S96" s="371"/>
      <c r="T96" s="371"/>
      <c r="U96" s="371"/>
      <c r="V96" s="371"/>
      <c r="W96" s="371"/>
      <c r="X96" s="161"/>
    </row>
    <row r="97" spans="1:24" ht="20.100000000000001" customHeight="1">
      <c r="A97" s="163">
        <v>58</v>
      </c>
      <c r="B97" s="439" t="s">
        <v>262</v>
      </c>
      <c r="C97" s="495" t="s">
        <v>388</v>
      </c>
      <c r="D97" s="440">
        <v>332426.8</v>
      </c>
      <c r="E97" s="440">
        <v>43945.4</v>
      </c>
      <c r="F97" s="440">
        <v>50701.2</v>
      </c>
      <c r="G97" s="440">
        <v>9795.1999999999971</v>
      </c>
      <c r="H97" s="440">
        <v>27823.399999999994</v>
      </c>
      <c r="I97" s="440">
        <v>6503.1</v>
      </c>
      <c r="J97" s="440">
        <v>28906.299999999992</v>
      </c>
      <c r="K97" s="440">
        <v>75696.499999999985</v>
      </c>
      <c r="L97" s="440">
        <v>16200.300000000007</v>
      </c>
      <c r="M97" s="439" t="s">
        <v>262</v>
      </c>
      <c r="N97" s="495" t="s">
        <v>388</v>
      </c>
      <c r="O97" s="440">
        <v>4246.9999999999991</v>
      </c>
      <c r="P97" s="440">
        <v>15385.500000000004</v>
      </c>
      <c r="Q97" s="440">
        <v>8771.4000000000033</v>
      </c>
      <c r="R97" s="440">
        <v>10837.8</v>
      </c>
      <c r="S97" s="440">
        <v>7961.2</v>
      </c>
      <c r="T97" s="440">
        <v>17422.599999999999</v>
      </c>
      <c r="U97" s="440">
        <v>3828.3</v>
      </c>
      <c r="V97" s="440">
        <v>10654.499999999998</v>
      </c>
      <c r="W97" s="440">
        <v>688.49999999999989</v>
      </c>
      <c r="X97" s="164">
        <v>58</v>
      </c>
    </row>
    <row r="98" spans="1:24" ht="20.100000000000001" customHeight="1">
      <c r="A98" s="162">
        <v>59</v>
      </c>
      <c r="B98" s="441"/>
      <c r="C98" s="499" t="s">
        <v>311</v>
      </c>
      <c r="D98" s="303">
        <v>241551.7</v>
      </c>
      <c r="E98" s="303">
        <v>32361.5</v>
      </c>
      <c r="F98" s="303">
        <v>34617.1</v>
      </c>
      <c r="G98" s="303">
        <v>7610.3</v>
      </c>
      <c r="H98" s="303">
        <v>17948.599999999999</v>
      </c>
      <c r="I98" s="303">
        <v>5249.8</v>
      </c>
      <c r="J98" s="303">
        <v>20701.2</v>
      </c>
      <c r="K98" s="303">
        <v>49475.4</v>
      </c>
      <c r="L98" s="303">
        <v>12209.8</v>
      </c>
      <c r="M98" s="441"/>
      <c r="N98" s="499" t="s">
        <v>311</v>
      </c>
      <c r="O98" s="303">
        <v>3101.6</v>
      </c>
      <c r="P98" s="303">
        <v>11680.4</v>
      </c>
      <c r="Q98" s="303">
        <v>7010.4</v>
      </c>
      <c r="R98" s="303">
        <v>7579.9</v>
      </c>
      <c r="S98" s="303">
        <v>6322.6</v>
      </c>
      <c r="T98" s="303">
        <v>17422.599999999999</v>
      </c>
      <c r="U98" s="303">
        <v>3828.3</v>
      </c>
      <c r="V98" s="303">
        <v>10654.5</v>
      </c>
      <c r="W98" s="303">
        <v>650.9</v>
      </c>
      <c r="X98" s="161">
        <v>59</v>
      </c>
    </row>
    <row r="99" spans="1:24" ht="20.100000000000001" customHeight="1">
      <c r="A99" s="165">
        <v>60</v>
      </c>
      <c r="B99" s="436"/>
      <c r="C99" s="503" t="s">
        <v>336</v>
      </c>
      <c r="D99" s="386">
        <v>146818.70000000001</v>
      </c>
      <c r="E99" s="386">
        <v>22180.600000000002</v>
      </c>
      <c r="F99" s="386">
        <v>23554.5</v>
      </c>
      <c r="G99" s="386">
        <v>4703.6999999999989</v>
      </c>
      <c r="H99" s="386">
        <v>13493.300000000003</v>
      </c>
      <c r="I99" s="386">
        <v>2814.0999999999995</v>
      </c>
      <c r="J99" s="386">
        <v>13694.000000000002</v>
      </c>
      <c r="K99" s="386">
        <v>38320.500000000007</v>
      </c>
      <c r="L99" s="386">
        <v>6990.2000000000007</v>
      </c>
      <c r="M99" s="436"/>
      <c r="N99" s="503" t="s">
        <v>336</v>
      </c>
      <c r="O99" s="386">
        <v>1641.6</v>
      </c>
      <c r="P99" s="386">
        <v>7078.1</v>
      </c>
      <c r="Q99" s="386">
        <v>3630.5</v>
      </c>
      <c r="R99" s="386">
        <v>5152.4000000000015</v>
      </c>
      <c r="S99" s="386">
        <v>3536.7000000000007</v>
      </c>
      <c r="T99" s="386">
        <v>0</v>
      </c>
      <c r="U99" s="386">
        <v>0</v>
      </c>
      <c r="V99" s="386">
        <v>0</v>
      </c>
      <c r="W99" s="386">
        <v>37.599999999999994</v>
      </c>
      <c r="X99" s="166">
        <v>60</v>
      </c>
    </row>
    <row r="100" spans="1:24" ht="13.5" customHeight="1">
      <c r="A100" s="162"/>
      <c r="B100" s="60"/>
      <c r="C100" s="60"/>
      <c r="D100" s="371"/>
      <c r="E100" s="371"/>
      <c r="F100" s="371"/>
      <c r="G100" s="371"/>
      <c r="H100" s="371"/>
      <c r="I100" s="371"/>
      <c r="J100" s="371"/>
      <c r="K100" s="371"/>
      <c r="L100" s="371"/>
      <c r="M100" s="60"/>
      <c r="N100" s="60"/>
      <c r="O100" s="371"/>
      <c r="P100" s="371"/>
      <c r="Q100" s="371"/>
      <c r="R100" s="371"/>
      <c r="S100" s="371"/>
      <c r="T100" s="371"/>
      <c r="U100" s="371"/>
      <c r="V100" s="371"/>
      <c r="W100" s="371"/>
      <c r="X100" s="161"/>
    </row>
    <row r="101" spans="1:24" ht="13.5" customHeight="1">
      <c r="A101" s="162"/>
      <c r="B101" s="60" t="s">
        <v>267</v>
      </c>
      <c r="C101" s="60"/>
      <c r="D101" s="371"/>
      <c r="E101" s="371"/>
      <c r="F101" s="371"/>
      <c r="G101" s="371"/>
      <c r="H101" s="371"/>
      <c r="I101" s="371"/>
      <c r="J101" s="371"/>
      <c r="K101" s="371"/>
      <c r="L101" s="371"/>
      <c r="M101" s="60" t="s">
        <v>267</v>
      </c>
      <c r="N101" s="60"/>
      <c r="O101" s="371"/>
      <c r="P101" s="371"/>
      <c r="Q101" s="371"/>
      <c r="R101" s="371"/>
      <c r="S101" s="371"/>
      <c r="T101" s="371"/>
      <c r="U101" s="371"/>
      <c r="V101" s="371"/>
      <c r="W101" s="371"/>
      <c r="X101" s="161"/>
    </row>
    <row r="102" spans="1:24" ht="13.5" customHeight="1">
      <c r="A102" s="162"/>
      <c r="B102" s="62"/>
      <c r="C102" s="62"/>
      <c r="D102" s="371"/>
      <c r="E102" s="371"/>
      <c r="F102" s="371"/>
      <c r="G102" s="371"/>
      <c r="H102" s="371"/>
      <c r="I102" s="371"/>
      <c r="J102" s="371"/>
      <c r="K102" s="371"/>
      <c r="L102" s="371"/>
      <c r="M102" s="62"/>
      <c r="N102" s="62"/>
      <c r="O102" s="371"/>
      <c r="P102" s="371"/>
      <c r="Q102" s="371"/>
      <c r="R102" s="371"/>
      <c r="S102" s="371"/>
      <c r="T102" s="371"/>
      <c r="U102" s="371"/>
      <c r="V102" s="371"/>
      <c r="W102" s="371"/>
      <c r="X102" s="161"/>
    </row>
    <row r="103" spans="1:24" ht="13.5" customHeight="1">
      <c r="A103" s="442">
        <v>61</v>
      </c>
      <c r="B103" s="62" t="s">
        <v>268</v>
      </c>
      <c r="C103" s="476" t="s">
        <v>388</v>
      </c>
      <c r="D103" s="371">
        <v>219417.09999999998</v>
      </c>
      <c r="E103" s="371">
        <v>30778.9</v>
      </c>
      <c r="F103" s="371">
        <v>38097.399999999994</v>
      </c>
      <c r="G103" s="371">
        <v>5719.1</v>
      </c>
      <c r="H103" s="371">
        <v>17832.5</v>
      </c>
      <c r="I103" s="371">
        <v>3633.7999999999997</v>
      </c>
      <c r="J103" s="371">
        <v>20464.199999999997</v>
      </c>
      <c r="K103" s="371">
        <v>46299.399999999994</v>
      </c>
      <c r="L103" s="371">
        <v>9975.6</v>
      </c>
      <c r="M103" s="62" t="s">
        <v>268</v>
      </c>
      <c r="N103" s="476" t="s">
        <v>388</v>
      </c>
      <c r="O103" s="371">
        <v>2438.6999999999998</v>
      </c>
      <c r="P103" s="371">
        <v>9300.5</v>
      </c>
      <c r="Q103" s="371">
        <v>4979.6000000000004</v>
      </c>
      <c r="R103" s="371">
        <v>7193</v>
      </c>
      <c r="S103" s="371">
        <v>4918.6000000000004</v>
      </c>
      <c r="T103" s="371">
        <v>9117.4</v>
      </c>
      <c r="U103" s="371">
        <v>1774.5</v>
      </c>
      <c r="V103" s="371">
        <v>6894.2000000000007</v>
      </c>
      <c r="W103" s="371">
        <v>0</v>
      </c>
      <c r="X103" s="443">
        <v>61</v>
      </c>
    </row>
    <row r="104" spans="1:24" ht="13.5" customHeight="1">
      <c r="A104" s="442">
        <v>62</v>
      </c>
      <c r="B104" s="62"/>
      <c r="C104" s="476" t="s">
        <v>311</v>
      </c>
      <c r="D104" s="371">
        <v>167273.4</v>
      </c>
      <c r="E104" s="371">
        <v>22209</v>
      </c>
      <c r="F104" s="371">
        <v>27855.899999999998</v>
      </c>
      <c r="G104" s="371">
        <v>4624.7000000000007</v>
      </c>
      <c r="H104" s="371">
        <v>12746.099999999999</v>
      </c>
      <c r="I104" s="371">
        <v>3001.2</v>
      </c>
      <c r="J104" s="371">
        <v>15408.099999999999</v>
      </c>
      <c r="K104" s="371">
        <v>33224.1</v>
      </c>
      <c r="L104" s="371">
        <v>7446.6</v>
      </c>
      <c r="M104" s="62"/>
      <c r="N104" s="476" t="s">
        <v>311</v>
      </c>
      <c r="O104" s="371">
        <v>1887</v>
      </c>
      <c r="P104" s="371">
        <v>7492.8</v>
      </c>
      <c r="Q104" s="371">
        <v>4069</v>
      </c>
      <c r="R104" s="371">
        <v>5495.5</v>
      </c>
      <c r="S104" s="371">
        <v>4027.3</v>
      </c>
      <c r="T104" s="371">
        <v>9117.4</v>
      </c>
      <c r="U104" s="371">
        <v>1774.5</v>
      </c>
      <c r="V104" s="371">
        <v>6894.2000000000007</v>
      </c>
      <c r="W104" s="371">
        <v>0</v>
      </c>
      <c r="X104" s="443">
        <v>62</v>
      </c>
    </row>
    <row r="105" spans="1:24" ht="13.5" customHeight="1">
      <c r="A105" s="442">
        <v>63</v>
      </c>
      <c r="B105" s="62"/>
      <c r="C105" s="476" t="s">
        <v>336</v>
      </c>
      <c r="D105" s="371">
        <v>52143.7</v>
      </c>
      <c r="E105" s="371">
        <v>8569.9</v>
      </c>
      <c r="F105" s="371">
        <v>10241.499999999998</v>
      </c>
      <c r="G105" s="371">
        <v>1094.4000000000001</v>
      </c>
      <c r="H105" s="371">
        <v>5086.4000000000005</v>
      </c>
      <c r="I105" s="371">
        <v>632.6</v>
      </c>
      <c r="J105" s="371">
        <v>5056.1000000000004</v>
      </c>
      <c r="K105" s="371">
        <v>13075.3</v>
      </c>
      <c r="L105" s="371">
        <v>2528.9999999999995</v>
      </c>
      <c r="M105" s="62"/>
      <c r="N105" s="476" t="s">
        <v>336</v>
      </c>
      <c r="O105" s="371">
        <v>551.69999999999993</v>
      </c>
      <c r="P105" s="371">
        <v>1807.7</v>
      </c>
      <c r="Q105" s="371">
        <v>910.59999999999991</v>
      </c>
      <c r="R105" s="371">
        <v>1697.5</v>
      </c>
      <c r="S105" s="371">
        <v>891.30000000000007</v>
      </c>
      <c r="T105" s="932">
        <v>0</v>
      </c>
      <c r="U105" s="932">
        <v>0</v>
      </c>
      <c r="V105" s="932">
        <v>0</v>
      </c>
      <c r="W105" s="371">
        <v>0</v>
      </c>
      <c r="X105" s="443">
        <v>63</v>
      </c>
    </row>
    <row r="106" spans="1:24" ht="13.5" customHeight="1">
      <c r="A106" s="442"/>
      <c r="B106" s="62"/>
      <c r="C106" s="476"/>
      <c r="D106" s="371"/>
      <c r="E106" s="371"/>
      <c r="F106" s="371"/>
      <c r="G106" s="371"/>
      <c r="H106" s="371"/>
      <c r="I106" s="371"/>
      <c r="J106" s="371"/>
      <c r="K106" s="371"/>
      <c r="L106" s="371"/>
      <c r="M106" s="62"/>
      <c r="N106" s="476"/>
      <c r="O106" s="371"/>
      <c r="P106" s="371"/>
      <c r="Q106" s="371"/>
      <c r="R106" s="371"/>
      <c r="S106" s="371"/>
      <c r="T106" s="371"/>
      <c r="U106" s="371"/>
      <c r="V106" s="371"/>
      <c r="W106" s="371"/>
      <c r="X106" s="443"/>
    </row>
    <row r="107" spans="1:24" ht="13.5" customHeight="1">
      <c r="A107" s="442">
        <v>64</v>
      </c>
      <c r="B107" s="62" t="s">
        <v>269</v>
      </c>
      <c r="C107" s="476" t="s">
        <v>388</v>
      </c>
      <c r="D107" s="371">
        <v>12822</v>
      </c>
      <c r="E107" s="371">
        <v>1787.3</v>
      </c>
      <c r="F107" s="371">
        <v>2143.4</v>
      </c>
      <c r="G107" s="371">
        <v>263.8</v>
      </c>
      <c r="H107" s="371">
        <v>878.9</v>
      </c>
      <c r="I107" s="371">
        <v>232.8</v>
      </c>
      <c r="J107" s="371">
        <v>1523.1</v>
      </c>
      <c r="K107" s="371">
        <v>2552.6999999999998</v>
      </c>
      <c r="L107" s="371">
        <v>673</v>
      </c>
      <c r="M107" s="62" t="s">
        <v>269</v>
      </c>
      <c r="N107" s="476" t="s">
        <v>388</v>
      </c>
      <c r="O107" s="371">
        <v>75.7</v>
      </c>
      <c r="P107" s="371">
        <v>674.90000000000009</v>
      </c>
      <c r="Q107" s="371">
        <v>253.8</v>
      </c>
      <c r="R107" s="371">
        <v>569.79999999999995</v>
      </c>
      <c r="S107" s="371">
        <v>224.49999999999997</v>
      </c>
      <c r="T107" s="371">
        <v>464.8</v>
      </c>
      <c r="U107" s="371">
        <v>104</v>
      </c>
      <c r="V107" s="371">
        <v>272.7</v>
      </c>
      <c r="W107" s="371">
        <v>126.5</v>
      </c>
      <c r="X107" s="443">
        <v>64</v>
      </c>
    </row>
    <row r="108" spans="1:24" ht="13.5" customHeight="1">
      <c r="A108" s="442">
        <v>65</v>
      </c>
      <c r="B108" s="62"/>
      <c r="C108" s="476" t="s">
        <v>311</v>
      </c>
      <c r="D108" s="371">
        <v>5330</v>
      </c>
      <c r="E108" s="371">
        <v>644</v>
      </c>
      <c r="F108" s="371">
        <v>839.5</v>
      </c>
      <c r="G108" s="371">
        <v>87</v>
      </c>
      <c r="H108" s="371">
        <v>249.6</v>
      </c>
      <c r="I108" s="371">
        <v>80.900000000000006</v>
      </c>
      <c r="J108" s="371">
        <v>931.8</v>
      </c>
      <c r="K108" s="371">
        <v>650.79999999999995</v>
      </c>
      <c r="L108" s="371">
        <v>287.5</v>
      </c>
      <c r="M108" s="62"/>
      <c r="N108" s="476" t="s">
        <v>311</v>
      </c>
      <c r="O108" s="371">
        <v>26.1</v>
      </c>
      <c r="P108" s="371">
        <v>161.30000000000001</v>
      </c>
      <c r="Q108" s="371">
        <v>52.9</v>
      </c>
      <c r="R108" s="371">
        <v>345.8</v>
      </c>
      <c r="S108" s="371">
        <v>39.6</v>
      </c>
      <c r="T108" s="371">
        <v>464.8</v>
      </c>
      <c r="U108" s="371">
        <v>104</v>
      </c>
      <c r="V108" s="371">
        <v>272.7</v>
      </c>
      <c r="W108" s="371">
        <v>91.7</v>
      </c>
      <c r="X108" s="443">
        <v>65</v>
      </c>
    </row>
    <row r="109" spans="1:24" ht="13.5" customHeight="1">
      <c r="A109" s="442">
        <v>66</v>
      </c>
      <c r="B109" s="62"/>
      <c r="C109" s="476" t="s">
        <v>336</v>
      </c>
      <c r="D109" s="371">
        <v>7492</v>
      </c>
      <c r="E109" s="371">
        <v>1143.3</v>
      </c>
      <c r="F109" s="371">
        <v>1303.9000000000001</v>
      </c>
      <c r="G109" s="371">
        <v>176.8</v>
      </c>
      <c r="H109" s="371">
        <v>629.29999999999995</v>
      </c>
      <c r="I109" s="371">
        <v>151.9</v>
      </c>
      <c r="J109" s="371">
        <v>591.29999999999995</v>
      </c>
      <c r="K109" s="371">
        <v>1901.9</v>
      </c>
      <c r="L109" s="371">
        <v>385.5</v>
      </c>
      <c r="M109" s="62"/>
      <c r="N109" s="476" t="s">
        <v>336</v>
      </c>
      <c r="O109" s="371">
        <v>49.6</v>
      </c>
      <c r="P109" s="371">
        <v>513.6</v>
      </c>
      <c r="Q109" s="377">
        <v>200.9</v>
      </c>
      <c r="R109" s="371">
        <v>224</v>
      </c>
      <c r="S109" s="371">
        <v>184.89999999999998</v>
      </c>
      <c r="T109" s="932">
        <v>0</v>
      </c>
      <c r="U109" s="932">
        <v>0</v>
      </c>
      <c r="V109" s="932">
        <v>0</v>
      </c>
      <c r="W109" s="371">
        <v>34.800000000000004</v>
      </c>
      <c r="X109" s="443">
        <v>66</v>
      </c>
    </row>
    <row r="110" spans="1:24" ht="13.5" customHeight="1">
      <c r="A110" s="442"/>
      <c r="B110" s="62"/>
      <c r="C110" s="476"/>
      <c r="D110" s="371"/>
      <c r="E110" s="371"/>
      <c r="F110" s="371"/>
      <c r="G110" s="371"/>
      <c r="H110" s="371"/>
      <c r="I110" s="371"/>
      <c r="J110" s="371"/>
      <c r="K110" s="371"/>
      <c r="L110" s="371"/>
      <c r="M110" s="62"/>
      <c r="N110" s="476"/>
      <c r="O110" s="371"/>
      <c r="P110" s="371"/>
      <c r="Q110" s="371"/>
      <c r="R110" s="371"/>
      <c r="S110" s="371"/>
      <c r="T110" s="371"/>
      <c r="U110" s="371"/>
      <c r="V110" s="371"/>
      <c r="W110" s="371"/>
      <c r="X110" s="443"/>
    </row>
    <row r="111" spans="1:24" ht="13.5" customHeight="1">
      <c r="A111" s="445"/>
      <c r="B111" s="62" t="s">
        <v>270</v>
      </c>
      <c r="C111" s="476"/>
      <c r="D111" s="371"/>
      <c r="E111" s="371"/>
      <c r="F111" s="371"/>
      <c r="G111" s="371"/>
      <c r="H111" s="371"/>
      <c r="I111" s="371"/>
      <c r="J111" s="371"/>
      <c r="K111" s="371"/>
      <c r="L111" s="371"/>
      <c r="M111" s="62" t="s">
        <v>270</v>
      </c>
      <c r="N111" s="476"/>
      <c r="O111" s="371"/>
      <c r="P111" s="371"/>
      <c r="Q111" s="371"/>
      <c r="R111" s="371"/>
      <c r="S111" s="371"/>
      <c r="T111" s="371"/>
      <c r="U111" s="371"/>
      <c r="V111" s="371"/>
      <c r="W111" s="371"/>
      <c r="X111" s="446"/>
    </row>
    <row r="112" spans="1:24" ht="13.5" customHeight="1">
      <c r="A112" s="445"/>
      <c r="B112" s="62"/>
      <c r="C112" s="476"/>
      <c r="D112" s="371"/>
      <c r="E112" s="371"/>
      <c r="F112" s="371"/>
      <c r="G112" s="371"/>
      <c r="H112" s="371"/>
      <c r="I112" s="371"/>
      <c r="J112" s="371"/>
      <c r="K112" s="371"/>
      <c r="L112" s="371"/>
      <c r="M112" s="62"/>
      <c r="N112" s="476"/>
      <c r="O112" s="371"/>
      <c r="P112" s="371"/>
      <c r="Q112" s="371"/>
      <c r="R112" s="371"/>
      <c r="S112" s="371"/>
      <c r="T112" s="371"/>
      <c r="U112" s="371"/>
      <c r="V112" s="371"/>
      <c r="W112" s="371"/>
      <c r="X112" s="446"/>
    </row>
    <row r="113" spans="1:24" ht="13.5" customHeight="1">
      <c r="A113" s="445">
        <v>67</v>
      </c>
      <c r="B113" s="180" t="s">
        <v>585</v>
      </c>
      <c r="C113" s="476" t="s">
        <v>388</v>
      </c>
      <c r="D113" s="371">
        <v>546.5</v>
      </c>
      <c r="E113" s="371">
        <v>5.6000000000000005</v>
      </c>
      <c r="F113" s="371">
        <v>2.6</v>
      </c>
      <c r="G113" s="371">
        <v>13.5</v>
      </c>
      <c r="H113" s="371">
        <v>24.5</v>
      </c>
      <c r="I113" s="371">
        <v>0.60000000000000009</v>
      </c>
      <c r="J113" s="371">
        <v>3.4999999999999996</v>
      </c>
      <c r="K113" s="371">
        <v>142.6</v>
      </c>
      <c r="L113" s="371">
        <v>149.89999999999998</v>
      </c>
      <c r="M113" s="180" t="s">
        <v>585</v>
      </c>
      <c r="N113" s="476" t="s">
        <v>388</v>
      </c>
      <c r="O113" s="371">
        <v>4.8999999999999995</v>
      </c>
      <c r="P113" s="371">
        <v>91.7</v>
      </c>
      <c r="Q113" s="371">
        <v>0.30000000000000004</v>
      </c>
      <c r="R113" s="371">
        <v>8</v>
      </c>
      <c r="S113" s="371">
        <v>7.5</v>
      </c>
      <c r="T113" s="371">
        <v>0</v>
      </c>
      <c r="U113" s="371">
        <v>22.6</v>
      </c>
      <c r="V113" s="371">
        <v>68.7</v>
      </c>
      <c r="W113" s="371">
        <v>0</v>
      </c>
      <c r="X113" s="446">
        <v>67</v>
      </c>
    </row>
    <row r="114" spans="1:24" ht="13.5" customHeight="1">
      <c r="A114" s="445">
        <v>68</v>
      </c>
      <c r="B114" s="180"/>
      <c r="C114" s="476" t="s">
        <v>311</v>
      </c>
      <c r="D114" s="371">
        <v>481.8</v>
      </c>
      <c r="E114" s="371">
        <v>0.2</v>
      </c>
      <c r="F114" s="371">
        <v>0.1</v>
      </c>
      <c r="G114" s="371">
        <v>12.1</v>
      </c>
      <c r="H114" s="371">
        <v>20.9</v>
      </c>
      <c r="I114" s="371">
        <v>0.4</v>
      </c>
      <c r="J114" s="371">
        <v>-0.1</v>
      </c>
      <c r="K114" s="371">
        <v>111.7</v>
      </c>
      <c r="L114" s="371">
        <v>141.19999999999999</v>
      </c>
      <c r="M114" s="180"/>
      <c r="N114" s="476" t="s">
        <v>311</v>
      </c>
      <c r="O114" s="371">
        <v>4.8</v>
      </c>
      <c r="P114" s="371">
        <v>84.8</v>
      </c>
      <c r="Q114" s="371">
        <v>0</v>
      </c>
      <c r="R114" s="371">
        <v>7</v>
      </c>
      <c r="S114" s="371">
        <v>7.4</v>
      </c>
      <c r="T114" s="371">
        <v>0</v>
      </c>
      <c r="U114" s="371">
        <v>22.6</v>
      </c>
      <c r="V114" s="371">
        <v>68.7</v>
      </c>
      <c r="W114" s="371">
        <v>0</v>
      </c>
      <c r="X114" s="446">
        <v>68</v>
      </c>
    </row>
    <row r="115" spans="1:24" ht="13.5" customHeight="1">
      <c r="A115" s="445">
        <v>69</v>
      </c>
      <c r="B115" s="180"/>
      <c r="C115" s="476" t="s">
        <v>336</v>
      </c>
      <c r="D115" s="371">
        <v>64.7</v>
      </c>
      <c r="E115" s="371">
        <v>5.4</v>
      </c>
      <c r="F115" s="371">
        <v>2.5</v>
      </c>
      <c r="G115" s="371">
        <v>1.4</v>
      </c>
      <c r="H115" s="371">
        <v>3.6</v>
      </c>
      <c r="I115" s="371">
        <v>0.2</v>
      </c>
      <c r="J115" s="371">
        <v>3.5999999999999996</v>
      </c>
      <c r="K115" s="371">
        <v>30.9</v>
      </c>
      <c r="L115" s="371">
        <v>8.6999999999999993</v>
      </c>
      <c r="M115" s="180"/>
      <c r="N115" s="476" t="s">
        <v>336</v>
      </c>
      <c r="O115" s="371">
        <v>0.1</v>
      </c>
      <c r="P115" s="371">
        <v>6.9</v>
      </c>
      <c r="Q115" s="371">
        <v>0.30000000000000004</v>
      </c>
      <c r="R115" s="371">
        <v>1</v>
      </c>
      <c r="S115" s="371">
        <v>0.1</v>
      </c>
      <c r="T115" s="932">
        <v>0</v>
      </c>
      <c r="U115" s="932">
        <v>0</v>
      </c>
      <c r="V115" s="932">
        <v>0</v>
      </c>
      <c r="W115" s="371">
        <v>0</v>
      </c>
      <c r="X115" s="446">
        <v>69</v>
      </c>
    </row>
    <row r="116" spans="1:24" ht="13.5" customHeight="1">
      <c r="A116" s="445"/>
      <c r="B116" s="180"/>
      <c r="C116" s="476"/>
      <c r="D116" s="371"/>
      <c r="E116" s="371"/>
      <c r="F116" s="371"/>
      <c r="G116" s="371"/>
      <c r="H116" s="371"/>
      <c r="I116" s="371"/>
      <c r="J116" s="371"/>
      <c r="K116" s="371"/>
      <c r="L116" s="371"/>
      <c r="M116" s="180"/>
      <c r="N116" s="476"/>
      <c r="O116" s="371"/>
      <c r="P116" s="371"/>
      <c r="Q116" s="371"/>
      <c r="R116" s="371"/>
      <c r="S116" s="371"/>
      <c r="T116" s="371"/>
      <c r="U116" s="371"/>
      <c r="V116" s="371"/>
      <c r="W116" s="371"/>
      <c r="X116" s="446"/>
    </row>
    <row r="117" spans="1:24" ht="13.5" customHeight="1">
      <c r="A117" s="445">
        <v>70</v>
      </c>
      <c r="B117" s="180" t="s">
        <v>586</v>
      </c>
      <c r="C117" s="476" t="s">
        <v>388</v>
      </c>
      <c r="D117" s="371">
        <v>3168.8</v>
      </c>
      <c r="E117" s="371">
        <v>156.30000000000001</v>
      </c>
      <c r="F117" s="371">
        <v>331.59999999999997</v>
      </c>
      <c r="G117" s="371">
        <v>26.799999999999997</v>
      </c>
      <c r="H117" s="371">
        <v>111.69999999999999</v>
      </c>
      <c r="I117" s="371">
        <v>34</v>
      </c>
      <c r="J117" s="371">
        <v>376.3</v>
      </c>
      <c r="K117" s="371">
        <v>1357.2</v>
      </c>
      <c r="L117" s="371">
        <v>75</v>
      </c>
      <c r="M117" s="180" t="s">
        <v>586</v>
      </c>
      <c r="N117" s="476" t="s">
        <v>388</v>
      </c>
      <c r="O117" s="371">
        <v>6.2000000000000011</v>
      </c>
      <c r="P117" s="371">
        <v>38.200000000000003</v>
      </c>
      <c r="Q117" s="371">
        <v>15.200000000000001</v>
      </c>
      <c r="R117" s="371">
        <v>21.2</v>
      </c>
      <c r="S117" s="371">
        <v>15.5</v>
      </c>
      <c r="T117" s="371">
        <v>27.4</v>
      </c>
      <c r="U117" s="371">
        <v>44.5</v>
      </c>
      <c r="V117" s="371">
        <v>4.7</v>
      </c>
      <c r="W117" s="371">
        <v>527.20000000000005</v>
      </c>
      <c r="X117" s="446">
        <v>70</v>
      </c>
    </row>
    <row r="118" spans="1:24" ht="13.5" customHeight="1">
      <c r="A118" s="445">
        <v>71</v>
      </c>
      <c r="B118" s="62"/>
      <c r="C118" s="476" t="s">
        <v>311</v>
      </c>
      <c r="D118" s="371">
        <v>2642.5</v>
      </c>
      <c r="E118" s="371">
        <v>75.3</v>
      </c>
      <c r="F118" s="371">
        <v>213.6</v>
      </c>
      <c r="G118" s="371">
        <v>16.899999999999999</v>
      </c>
      <c r="H118" s="371">
        <v>55.3</v>
      </c>
      <c r="I118" s="371">
        <v>30.8</v>
      </c>
      <c r="J118" s="371">
        <v>329.3</v>
      </c>
      <c r="K118" s="371">
        <v>1205.9000000000001</v>
      </c>
      <c r="L118" s="371">
        <v>62.8</v>
      </c>
      <c r="M118" s="62"/>
      <c r="N118" s="476" t="s">
        <v>311</v>
      </c>
      <c r="O118" s="371">
        <v>1.6</v>
      </c>
      <c r="P118" s="371">
        <v>18.600000000000001</v>
      </c>
      <c r="Q118" s="371">
        <v>10.9</v>
      </c>
      <c r="R118" s="371">
        <v>9.5</v>
      </c>
      <c r="S118" s="371">
        <v>8.4</v>
      </c>
      <c r="T118" s="371">
        <v>27.4</v>
      </c>
      <c r="U118" s="371">
        <v>44.5</v>
      </c>
      <c r="V118" s="371">
        <v>4.7</v>
      </c>
      <c r="W118" s="371">
        <v>527</v>
      </c>
      <c r="X118" s="446">
        <v>71</v>
      </c>
    </row>
    <row r="119" spans="1:24" ht="13.5" customHeight="1">
      <c r="A119" s="445">
        <v>72</v>
      </c>
      <c r="B119" s="62"/>
      <c r="C119" s="476" t="s">
        <v>336</v>
      </c>
      <c r="D119" s="371">
        <v>526.29999999999995</v>
      </c>
      <c r="E119" s="371">
        <v>81</v>
      </c>
      <c r="F119" s="371">
        <v>117.99999999999999</v>
      </c>
      <c r="G119" s="371">
        <v>9.8999999999999986</v>
      </c>
      <c r="H119" s="371">
        <v>56.4</v>
      </c>
      <c r="I119" s="371">
        <v>3.1999999999999997</v>
      </c>
      <c r="J119" s="371">
        <v>47.000000000000007</v>
      </c>
      <c r="K119" s="371">
        <v>151.29999999999998</v>
      </c>
      <c r="L119" s="371">
        <v>12.200000000000001</v>
      </c>
      <c r="M119" s="62"/>
      <c r="N119" s="476" t="s">
        <v>336</v>
      </c>
      <c r="O119" s="371">
        <v>4.6000000000000005</v>
      </c>
      <c r="P119" s="371">
        <v>19.600000000000001</v>
      </c>
      <c r="Q119" s="371">
        <v>4.3000000000000007</v>
      </c>
      <c r="R119" s="371">
        <v>11.7</v>
      </c>
      <c r="S119" s="371">
        <v>7.1</v>
      </c>
      <c r="T119" s="932">
        <v>0</v>
      </c>
      <c r="U119" s="932">
        <v>0</v>
      </c>
      <c r="V119" s="932">
        <v>0</v>
      </c>
      <c r="W119" s="371">
        <v>0.2</v>
      </c>
      <c r="X119" s="446">
        <v>72</v>
      </c>
    </row>
    <row r="120" spans="1:24" ht="13.5" customHeight="1">
      <c r="A120" s="442"/>
      <c r="B120" s="62"/>
      <c r="C120" s="476"/>
      <c r="D120" s="371"/>
      <c r="E120" s="371"/>
      <c r="F120" s="371"/>
      <c r="G120" s="371"/>
      <c r="H120" s="371"/>
      <c r="I120" s="371"/>
      <c r="J120" s="371"/>
      <c r="K120" s="371"/>
      <c r="L120" s="371"/>
      <c r="M120" s="62"/>
      <c r="N120" s="476"/>
      <c r="O120" s="371"/>
      <c r="P120" s="371"/>
      <c r="Q120" s="371"/>
      <c r="R120" s="371"/>
      <c r="S120" s="371"/>
      <c r="T120" s="371"/>
      <c r="U120" s="371"/>
      <c r="V120" s="371"/>
      <c r="W120" s="371"/>
      <c r="X120" s="443"/>
    </row>
    <row r="121" spans="1:24" ht="13.5" customHeight="1">
      <c r="A121" s="442"/>
      <c r="B121" s="62" t="s">
        <v>253</v>
      </c>
      <c r="C121" s="476"/>
      <c r="D121" s="371"/>
      <c r="E121" s="371"/>
      <c r="F121" s="371"/>
      <c r="G121" s="371"/>
      <c r="H121" s="371"/>
      <c r="I121" s="371"/>
      <c r="J121" s="371"/>
      <c r="K121" s="371"/>
      <c r="L121" s="371"/>
      <c r="M121" s="62" t="s">
        <v>253</v>
      </c>
      <c r="N121" s="476"/>
      <c r="O121" s="371"/>
      <c r="P121" s="371"/>
      <c r="Q121" s="371"/>
      <c r="R121" s="371"/>
      <c r="S121" s="371"/>
      <c r="T121" s="371"/>
      <c r="U121" s="371"/>
      <c r="V121" s="371"/>
      <c r="W121" s="371"/>
      <c r="X121" s="443"/>
    </row>
    <row r="122" spans="1:24" ht="13.5" customHeight="1">
      <c r="A122" s="442"/>
      <c r="B122" s="62"/>
      <c r="C122" s="476"/>
      <c r="D122" s="371"/>
      <c r="E122" s="371"/>
      <c r="F122" s="371"/>
      <c r="G122" s="371"/>
      <c r="H122" s="371"/>
      <c r="I122" s="371"/>
      <c r="J122" s="371"/>
      <c r="K122" s="371"/>
      <c r="L122" s="371"/>
      <c r="M122" s="62"/>
      <c r="N122" s="476"/>
      <c r="O122" s="371"/>
      <c r="P122" s="371"/>
      <c r="Q122" s="371"/>
      <c r="R122" s="371"/>
      <c r="S122" s="371"/>
      <c r="T122" s="371"/>
      <c r="U122" s="371"/>
      <c r="V122" s="371"/>
      <c r="W122" s="371"/>
      <c r="X122" s="443"/>
    </row>
    <row r="123" spans="1:24" ht="13.5" customHeight="1">
      <c r="A123" s="442">
        <v>73</v>
      </c>
      <c r="B123" s="180" t="s">
        <v>0</v>
      </c>
      <c r="C123" s="476" t="s">
        <v>388</v>
      </c>
      <c r="D123" s="371">
        <v>140968.6</v>
      </c>
      <c r="E123" s="371">
        <v>16942.499999999996</v>
      </c>
      <c r="F123" s="371">
        <v>18448</v>
      </c>
      <c r="G123" s="371">
        <v>6303.9</v>
      </c>
      <c r="H123" s="371">
        <v>9962.2000000000007</v>
      </c>
      <c r="I123" s="371">
        <v>4067.7000000000003</v>
      </c>
      <c r="J123" s="371">
        <v>12728.800000000001</v>
      </c>
      <c r="K123" s="371">
        <v>29817.300000000003</v>
      </c>
      <c r="L123" s="371">
        <v>7105.6</v>
      </c>
      <c r="M123" s="180" t="s">
        <v>0</v>
      </c>
      <c r="N123" s="476" t="s">
        <v>388</v>
      </c>
      <c r="O123" s="371">
        <v>1896.6000000000001</v>
      </c>
      <c r="P123" s="371">
        <v>9188.2000000000007</v>
      </c>
      <c r="Q123" s="371">
        <v>5482.7999999999993</v>
      </c>
      <c r="R123" s="371">
        <v>4283.9000000000005</v>
      </c>
      <c r="S123" s="371">
        <v>4785.3999999999996</v>
      </c>
      <c r="T123" s="371">
        <v>7262</v>
      </c>
      <c r="U123" s="371">
        <v>1428.1</v>
      </c>
      <c r="V123" s="371">
        <v>1140.8</v>
      </c>
      <c r="W123" s="371">
        <v>125.1</v>
      </c>
      <c r="X123" s="443">
        <v>73</v>
      </c>
    </row>
    <row r="124" spans="1:24" ht="13.5" customHeight="1">
      <c r="A124" s="442">
        <v>74</v>
      </c>
      <c r="B124" s="180"/>
      <c r="C124" s="476" t="s">
        <v>311</v>
      </c>
      <c r="D124" s="371">
        <v>59803.5</v>
      </c>
      <c r="E124" s="371">
        <v>6216.0999999999995</v>
      </c>
      <c r="F124" s="371">
        <v>6401.2</v>
      </c>
      <c r="G124" s="371">
        <v>2826.5</v>
      </c>
      <c r="H124" s="371">
        <v>3245.8</v>
      </c>
      <c r="I124" s="371">
        <v>2104.3000000000002</v>
      </c>
      <c r="J124" s="371">
        <v>3968.9</v>
      </c>
      <c r="K124" s="371">
        <v>9510.2000000000007</v>
      </c>
      <c r="L124" s="371">
        <v>2862.4</v>
      </c>
      <c r="M124" s="180"/>
      <c r="N124" s="476" t="s">
        <v>311</v>
      </c>
      <c r="O124" s="371">
        <v>953.8</v>
      </c>
      <c r="P124" s="371">
        <v>4925.5</v>
      </c>
      <c r="Q124" s="371">
        <v>2901.3</v>
      </c>
      <c r="R124" s="371">
        <v>1438.5</v>
      </c>
      <c r="S124" s="371">
        <v>2520.4</v>
      </c>
      <c r="T124" s="371">
        <v>7262</v>
      </c>
      <c r="U124" s="371">
        <v>1428.1</v>
      </c>
      <c r="V124" s="371">
        <v>1140.8</v>
      </c>
      <c r="W124" s="371">
        <v>97.7</v>
      </c>
      <c r="X124" s="443">
        <v>74</v>
      </c>
    </row>
    <row r="125" spans="1:24" ht="13.5" customHeight="1">
      <c r="A125" s="442">
        <v>75</v>
      </c>
      <c r="B125" s="180"/>
      <c r="C125" s="476" t="s">
        <v>336</v>
      </c>
      <c r="D125" s="371">
        <v>81165.100000000006</v>
      </c>
      <c r="E125" s="371">
        <v>10726.399999999998</v>
      </c>
      <c r="F125" s="371">
        <v>12046.800000000001</v>
      </c>
      <c r="G125" s="371">
        <v>3477.3999999999996</v>
      </c>
      <c r="H125" s="371">
        <v>6716.4</v>
      </c>
      <c r="I125" s="371">
        <v>1963.4</v>
      </c>
      <c r="J125" s="371">
        <v>8759.9000000000015</v>
      </c>
      <c r="K125" s="371">
        <v>20307.100000000002</v>
      </c>
      <c r="L125" s="371">
        <v>4243.2</v>
      </c>
      <c r="M125" s="180"/>
      <c r="N125" s="476" t="s">
        <v>336</v>
      </c>
      <c r="O125" s="371">
        <v>942.80000000000018</v>
      </c>
      <c r="P125" s="371">
        <v>4262.7</v>
      </c>
      <c r="Q125" s="371">
        <v>2581.4999999999991</v>
      </c>
      <c r="R125" s="371">
        <v>2845.4000000000005</v>
      </c>
      <c r="S125" s="371">
        <v>2265</v>
      </c>
      <c r="T125" s="932">
        <v>0</v>
      </c>
      <c r="U125" s="932">
        <v>0</v>
      </c>
      <c r="V125" s="932">
        <v>0</v>
      </c>
      <c r="W125" s="371">
        <v>27.4</v>
      </c>
      <c r="X125" s="443">
        <v>75</v>
      </c>
    </row>
    <row r="126" spans="1:24" ht="13.5" customHeight="1">
      <c r="A126" s="442"/>
      <c r="B126" s="180"/>
      <c r="C126" s="476"/>
      <c r="D126" s="371"/>
      <c r="E126" s="371"/>
      <c r="F126" s="371"/>
      <c r="G126" s="371"/>
      <c r="H126" s="371"/>
      <c r="I126" s="371"/>
      <c r="J126" s="371"/>
      <c r="K126" s="371"/>
      <c r="L126" s="371"/>
      <c r="M126" s="180"/>
      <c r="N126" s="476"/>
      <c r="O126" s="371"/>
      <c r="P126" s="371"/>
      <c r="Q126" s="371"/>
      <c r="R126" s="371"/>
      <c r="S126" s="371"/>
      <c r="T126" s="371"/>
      <c r="U126" s="371"/>
      <c r="V126" s="371"/>
      <c r="W126" s="371"/>
      <c r="X126" s="443"/>
    </row>
    <row r="127" spans="1:24" ht="13.5" customHeight="1">
      <c r="A127" s="442">
        <v>76</v>
      </c>
      <c r="B127" s="180" t="s">
        <v>586</v>
      </c>
      <c r="C127" s="476" t="s">
        <v>388</v>
      </c>
      <c r="D127" s="371">
        <v>13889.199999999999</v>
      </c>
      <c r="E127" s="371">
        <v>1550.3000000000002</v>
      </c>
      <c r="F127" s="371">
        <v>2303.3000000000002</v>
      </c>
      <c r="G127" s="371">
        <v>381.9</v>
      </c>
      <c r="H127" s="371">
        <v>1078.6999999999998</v>
      </c>
      <c r="I127" s="371">
        <v>238</v>
      </c>
      <c r="J127" s="371">
        <v>2065.8000000000002</v>
      </c>
      <c r="K127" s="371">
        <v>3044.6000000000004</v>
      </c>
      <c r="L127" s="371">
        <v>591.4</v>
      </c>
      <c r="M127" s="180" t="s">
        <v>586</v>
      </c>
      <c r="N127" s="476" t="s">
        <v>388</v>
      </c>
      <c r="O127" s="371">
        <v>106.5</v>
      </c>
      <c r="P127" s="371">
        <v>634.29999999999995</v>
      </c>
      <c r="Q127" s="371">
        <v>360.29999999999995</v>
      </c>
      <c r="R127" s="371">
        <v>341.5</v>
      </c>
      <c r="S127" s="371">
        <v>322.8</v>
      </c>
      <c r="T127" s="371">
        <v>507.1</v>
      </c>
      <c r="U127" s="371">
        <v>152.1</v>
      </c>
      <c r="V127" s="371">
        <v>210.6</v>
      </c>
      <c r="W127" s="371">
        <v>0</v>
      </c>
      <c r="X127" s="443">
        <v>76</v>
      </c>
    </row>
    <row r="128" spans="1:24" ht="13.5" customHeight="1">
      <c r="A128" s="442">
        <v>77</v>
      </c>
      <c r="B128" s="62"/>
      <c r="C128" s="476" t="s">
        <v>311</v>
      </c>
      <c r="D128" s="371">
        <v>6830</v>
      </c>
      <c r="E128" s="371">
        <v>600.6</v>
      </c>
      <c r="F128" s="371">
        <v>1216.1000000000001</v>
      </c>
      <c r="G128" s="371">
        <v>242.6</v>
      </c>
      <c r="H128" s="371">
        <v>522.4</v>
      </c>
      <c r="I128" s="371">
        <v>139.10000000000002</v>
      </c>
      <c r="J128" s="371">
        <v>844.4</v>
      </c>
      <c r="K128" s="371">
        <v>1121.8</v>
      </c>
      <c r="L128" s="371">
        <v>234.8</v>
      </c>
      <c r="M128" s="62"/>
      <c r="N128" s="476" t="s">
        <v>311</v>
      </c>
      <c r="O128" s="371">
        <v>53.1</v>
      </c>
      <c r="P128" s="371">
        <v>354.8</v>
      </c>
      <c r="Q128" s="371">
        <v>268.7</v>
      </c>
      <c r="R128" s="371">
        <v>136.1</v>
      </c>
      <c r="S128" s="371">
        <v>225.70000000000002</v>
      </c>
      <c r="T128" s="371">
        <v>507.1</v>
      </c>
      <c r="U128" s="371">
        <v>152.1</v>
      </c>
      <c r="V128" s="371">
        <v>210.6</v>
      </c>
      <c r="W128" s="371">
        <v>0</v>
      </c>
      <c r="X128" s="443">
        <v>77</v>
      </c>
    </row>
    <row r="129" spans="1:24" ht="13.5" customHeight="1">
      <c r="A129" s="442">
        <v>78</v>
      </c>
      <c r="B129" s="62"/>
      <c r="C129" s="476" t="s">
        <v>336</v>
      </c>
      <c r="D129" s="371">
        <v>7059.1999999999989</v>
      </c>
      <c r="E129" s="371">
        <v>949.7</v>
      </c>
      <c r="F129" s="371">
        <v>1087.2</v>
      </c>
      <c r="G129" s="371">
        <v>139.29999999999998</v>
      </c>
      <c r="H129" s="371">
        <v>556.29999999999995</v>
      </c>
      <c r="I129" s="371">
        <v>98.899999999999991</v>
      </c>
      <c r="J129" s="371">
        <v>1221.4000000000001</v>
      </c>
      <c r="K129" s="371">
        <v>1922.8000000000002</v>
      </c>
      <c r="L129" s="371">
        <v>356.59999999999997</v>
      </c>
      <c r="M129" s="62"/>
      <c r="N129" s="476" t="s">
        <v>336</v>
      </c>
      <c r="O129" s="371">
        <v>53.400000000000006</v>
      </c>
      <c r="P129" s="371">
        <v>279.5</v>
      </c>
      <c r="Q129" s="371">
        <v>91.6</v>
      </c>
      <c r="R129" s="371">
        <v>205.4</v>
      </c>
      <c r="S129" s="371">
        <v>97.100000000000009</v>
      </c>
      <c r="T129" s="932">
        <v>0</v>
      </c>
      <c r="U129" s="932">
        <v>0</v>
      </c>
      <c r="V129" s="932">
        <v>0</v>
      </c>
      <c r="W129" s="371">
        <v>0</v>
      </c>
      <c r="X129" s="443">
        <v>78</v>
      </c>
    </row>
    <row r="130" spans="1:24" ht="13.5" customHeight="1">
      <c r="A130" s="442"/>
      <c r="B130" s="62"/>
      <c r="C130" s="476"/>
      <c r="D130" s="371"/>
      <c r="E130" s="371"/>
      <c r="F130" s="371"/>
      <c r="G130" s="371"/>
      <c r="H130" s="371"/>
      <c r="I130" s="371"/>
      <c r="J130" s="371"/>
      <c r="K130" s="371"/>
      <c r="L130" s="371"/>
      <c r="M130" s="62"/>
      <c r="N130" s="476"/>
      <c r="O130" s="371"/>
      <c r="P130" s="371"/>
      <c r="Q130" s="371"/>
      <c r="R130" s="371"/>
      <c r="S130" s="371"/>
      <c r="T130" s="371"/>
      <c r="U130" s="371"/>
      <c r="V130" s="371"/>
      <c r="W130" s="371"/>
      <c r="X130" s="443"/>
    </row>
    <row r="131" spans="1:24" ht="13.5" customHeight="1">
      <c r="A131" s="442">
        <v>79</v>
      </c>
      <c r="B131" s="62" t="s">
        <v>271</v>
      </c>
      <c r="C131" s="476" t="s">
        <v>388</v>
      </c>
      <c r="D131" s="371">
        <v>30852.1</v>
      </c>
      <c r="E131" s="371">
        <v>3171.5</v>
      </c>
      <c r="F131" s="371">
        <v>4048.5999999999995</v>
      </c>
      <c r="G131" s="371">
        <v>988.3</v>
      </c>
      <c r="H131" s="371">
        <v>2895.1</v>
      </c>
      <c r="I131" s="371">
        <v>475.3</v>
      </c>
      <c r="J131" s="371">
        <v>1949.2</v>
      </c>
      <c r="K131" s="371">
        <v>8849.6</v>
      </c>
      <c r="L131" s="371">
        <v>1676.5</v>
      </c>
      <c r="M131" s="62" t="s">
        <v>271</v>
      </c>
      <c r="N131" s="476" t="s">
        <v>388</v>
      </c>
      <c r="O131" s="371">
        <v>241.79999999999998</v>
      </c>
      <c r="P131" s="371">
        <v>1267.3</v>
      </c>
      <c r="Q131" s="371">
        <v>445.8</v>
      </c>
      <c r="R131" s="371">
        <v>872.5</v>
      </c>
      <c r="S131" s="371">
        <v>455</v>
      </c>
      <c r="T131" s="371">
        <v>1431.3</v>
      </c>
      <c r="U131" s="371">
        <v>248.8</v>
      </c>
      <c r="V131" s="371">
        <v>1496.2</v>
      </c>
      <c r="W131" s="371">
        <v>339.1</v>
      </c>
      <c r="X131" s="443">
        <v>79</v>
      </c>
    </row>
    <row r="132" spans="1:24" ht="13.5" customHeight="1">
      <c r="A132" s="442">
        <v>80</v>
      </c>
      <c r="B132" s="62"/>
      <c r="C132" s="476" t="s">
        <v>311</v>
      </c>
      <c r="D132" s="371">
        <v>12603.6</v>
      </c>
      <c r="E132" s="371">
        <v>956.4</v>
      </c>
      <c r="F132" s="371">
        <v>1327.8</v>
      </c>
      <c r="G132" s="371">
        <v>450.2</v>
      </c>
      <c r="H132" s="371">
        <v>1033.8</v>
      </c>
      <c r="I132" s="371">
        <v>209.5</v>
      </c>
      <c r="J132" s="371">
        <v>612.70000000000005</v>
      </c>
      <c r="K132" s="371">
        <v>2480.6</v>
      </c>
      <c r="L132" s="371">
        <v>1140.9000000000001</v>
      </c>
      <c r="M132" s="62"/>
      <c r="N132" s="476" t="s">
        <v>311</v>
      </c>
      <c r="O132" s="371">
        <v>104.5</v>
      </c>
      <c r="P132" s="371">
        <v>305.60000000000002</v>
      </c>
      <c r="Q132" s="371">
        <v>81</v>
      </c>
      <c r="R132" s="371">
        <v>248.3</v>
      </c>
      <c r="S132" s="371">
        <v>145.4</v>
      </c>
      <c r="T132" s="371">
        <v>1431.3</v>
      </c>
      <c r="U132" s="371">
        <v>248.8</v>
      </c>
      <c r="V132" s="371">
        <v>1496.2</v>
      </c>
      <c r="W132" s="371">
        <v>330.6</v>
      </c>
      <c r="X132" s="443">
        <v>80</v>
      </c>
    </row>
    <row r="133" spans="1:24" ht="13.5" customHeight="1">
      <c r="A133" s="442">
        <v>81</v>
      </c>
      <c r="B133" s="62"/>
      <c r="C133" s="476" t="s">
        <v>336</v>
      </c>
      <c r="D133" s="371">
        <v>18248.5</v>
      </c>
      <c r="E133" s="371">
        <v>2215.1</v>
      </c>
      <c r="F133" s="371">
        <v>2720.7999999999997</v>
      </c>
      <c r="G133" s="371">
        <v>538.1</v>
      </c>
      <c r="H133" s="371">
        <v>1861.3</v>
      </c>
      <c r="I133" s="371">
        <v>265.8</v>
      </c>
      <c r="J133" s="371">
        <v>1336.5</v>
      </c>
      <c r="K133" s="371">
        <v>6369.0000000000009</v>
      </c>
      <c r="L133" s="371">
        <v>535.6</v>
      </c>
      <c r="M133" s="62"/>
      <c r="N133" s="476" t="s">
        <v>336</v>
      </c>
      <c r="O133" s="371">
        <v>137.29999999999998</v>
      </c>
      <c r="P133" s="371">
        <v>961.69999999999993</v>
      </c>
      <c r="Q133" s="371">
        <v>364.8</v>
      </c>
      <c r="R133" s="371">
        <v>624.19999999999993</v>
      </c>
      <c r="S133" s="371">
        <v>309.59999999999997</v>
      </c>
      <c r="T133" s="932">
        <v>0</v>
      </c>
      <c r="U133" s="932">
        <v>0</v>
      </c>
      <c r="V133" s="932">
        <v>0</v>
      </c>
      <c r="W133" s="371">
        <v>8.5</v>
      </c>
      <c r="X133" s="443">
        <v>81</v>
      </c>
    </row>
    <row r="134" spans="1:24" ht="13.5" customHeight="1">
      <c r="A134" s="442"/>
      <c r="B134" s="62"/>
      <c r="C134" s="476"/>
      <c r="D134" s="371"/>
      <c r="E134" s="371"/>
      <c r="F134" s="371"/>
      <c r="G134" s="371"/>
      <c r="H134" s="371"/>
      <c r="I134" s="371"/>
      <c r="J134" s="371"/>
      <c r="K134" s="371"/>
      <c r="L134" s="371"/>
      <c r="M134" s="62"/>
      <c r="N134" s="476"/>
      <c r="O134" s="371"/>
      <c r="P134" s="371"/>
      <c r="Q134" s="371"/>
      <c r="R134" s="371"/>
      <c r="S134" s="371"/>
      <c r="T134" s="371"/>
      <c r="U134" s="371"/>
      <c r="V134" s="371"/>
      <c r="W134" s="371"/>
      <c r="X134" s="443"/>
    </row>
    <row r="135" spans="1:24" ht="13.5" customHeight="1">
      <c r="A135" s="445">
        <v>82</v>
      </c>
      <c r="B135" s="62" t="s">
        <v>254</v>
      </c>
      <c r="C135" s="476" t="s">
        <v>388</v>
      </c>
      <c r="D135" s="371">
        <v>105663.29999999999</v>
      </c>
      <c r="E135" s="371">
        <v>13798.3</v>
      </c>
      <c r="F135" s="371">
        <v>14860.1</v>
      </c>
      <c r="G135" s="371">
        <v>3827.6</v>
      </c>
      <c r="H135" s="371">
        <v>7700.5000000000009</v>
      </c>
      <c r="I135" s="371">
        <v>2202.1000000000008</v>
      </c>
      <c r="J135" s="371">
        <v>10138.800000000001</v>
      </c>
      <c r="K135" s="371">
        <v>23585.100000000002</v>
      </c>
      <c r="L135" s="371">
        <v>5797.8999999999987</v>
      </c>
      <c r="M135" s="62" t="s">
        <v>254</v>
      </c>
      <c r="N135" s="476" t="s">
        <v>388</v>
      </c>
      <c r="O135" s="371">
        <v>1244.9999999999998</v>
      </c>
      <c r="P135" s="371">
        <v>5314.4</v>
      </c>
      <c r="Q135" s="371">
        <v>2817.9999999999995</v>
      </c>
      <c r="R135" s="371">
        <v>3020.8000000000006</v>
      </c>
      <c r="S135" s="371">
        <v>2574.7000000000003</v>
      </c>
      <c r="T135" s="371">
        <v>1057.7</v>
      </c>
      <c r="U135" s="371">
        <v>332</v>
      </c>
      <c r="V135" s="371">
        <v>482.2</v>
      </c>
      <c r="W135" s="932">
        <v>0</v>
      </c>
      <c r="X135" s="446">
        <v>82</v>
      </c>
    </row>
    <row r="136" spans="1:24" ht="13.5" customHeight="1">
      <c r="A136" s="445">
        <v>83</v>
      </c>
      <c r="B136" s="62"/>
      <c r="C136" s="476" t="s">
        <v>311</v>
      </c>
      <c r="D136" s="371">
        <v>23778.6</v>
      </c>
      <c r="E136" s="371">
        <v>818.5</v>
      </c>
      <c r="F136" s="371">
        <v>2885.9</v>
      </c>
      <c r="G136" s="371">
        <v>447.7</v>
      </c>
      <c r="H136" s="371">
        <v>1248.9000000000001</v>
      </c>
      <c r="I136" s="371">
        <v>297.10000000000002</v>
      </c>
      <c r="J136" s="371">
        <v>1419.4</v>
      </c>
      <c r="K136" s="371">
        <v>4292.1000000000004</v>
      </c>
      <c r="L136" s="371">
        <v>1125.0999999999999</v>
      </c>
      <c r="M136" s="62"/>
      <c r="N136" s="476" t="s">
        <v>311</v>
      </c>
      <c r="O136" s="371">
        <v>337.4</v>
      </c>
      <c r="P136" s="371">
        <v>1186</v>
      </c>
      <c r="Q136" s="371">
        <v>384.3</v>
      </c>
      <c r="R136" s="371">
        <v>273.8</v>
      </c>
      <c r="S136" s="371">
        <v>352</v>
      </c>
      <c r="T136" s="371">
        <v>1057.7</v>
      </c>
      <c r="U136" s="371">
        <v>332</v>
      </c>
      <c r="V136" s="371">
        <v>482.2</v>
      </c>
      <c r="W136" s="932">
        <v>0</v>
      </c>
      <c r="X136" s="446">
        <v>83</v>
      </c>
    </row>
    <row r="137" spans="1:24" ht="13.5" customHeight="1">
      <c r="A137" s="445">
        <v>84</v>
      </c>
      <c r="B137" s="62"/>
      <c r="C137" s="476" t="s">
        <v>336</v>
      </c>
      <c r="D137" s="371">
        <v>30948.799999999999</v>
      </c>
      <c r="E137" s="371">
        <v>2732.2</v>
      </c>
      <c r="F137" s="371">
        <v>5633.0000000000009</v>
      </c>
      <c r="G137" s="371">
        <v>1097.9000000000003</v>
      </c>
      <c r="H137" s="371">
        <v>3146.7999999999997</v>
      </c>
      <c r="I137" s="371">
        <v>509.9</v>
      </c>
      <c r="J137" s="371">
        <v>3470.1</v>
      </c>
      <c r="K137" s="371">
        <v>8708.5</v>
      </c>
      <c r="L137" s="371">
        <v>1861.5000000000002</v>
      </c>
      <c r="M137" s="62"/>
      <c r="N137" s="476" t="s">
        <v>336</v>
      </c>
      <c r="O137" s="371">
        <v>432.40000000000003</v>
      </c>
      <c r="P137" s="371">
        <v>1121.9000000000001</v>
      </c>
      <c r="Q137" s="371">
        <v>773.60000000000014</v>
      </c>
      <c r="R137" s="371">
        <v>947.0999999999998</v>
      </c>
      <c r="S137" s="371">
        <v>503.30000000000007</v>
      </c>
      <c r="T137" s="932">
        <v>0</v>
      </c>
      <c r="U137" s="932">
        <v>0</v>
      </c>
      <c r="V137" s="932">
        <v>0</v>
      </c>
      <c r="W137" s="932">
        <v>0</v>
      </c>
      <c r="X137" s="446">
        <v>84</v>
      </c>
    </row>
    <row r="138" spans="1:24" ht="13.5" customHeight="1">
      <c r="A138" s="445"/>
      <c r="B138" s="62"/>
      <c r="C138" s="476"/>
      <c r="D138" s="371"/>
      <c r="E138" s="371"/>
      <c r="F138" s="371"/>
      <c r="G138" s="371"/>
      <c r="H138" s="371"/>
      <c r="I138" s="371"/>
      <c r="J138" s="371"/>
      <c r="K138" s="371"/>
      <c r="L138" s="371"/>
      <c r="M138" s="62"/>
      <c r="N138" s="476"/>
      <c r="O138" s="371"/>
      <c r="P138" s="371"/>
      <c r="Q138" s="371"/>
      <c r="R138" s="371"/>
      <c r="S138" s="371"/>
      <c r="T138" s="371"/>
      <c r="U138" s="371"/>
      <c r="V138" s="371"/>
      <c r="W138" s="371"/>
      <c r="X138" s="446"/>
    </row>
    <row r="139" spans="1:24" ht="13.5" customHeight="1">
      <c r="A139" s="445">
        <v>85</v>
      </c>
      <c r="B139" s="60" t="s">
        <v>273</v>
      </c>
      <c r="C139" s="476" t="s">
        <v>388</v>
      </c>
      <c r="D139" s="371">
        <v>316001</v>
      </c>
      <c r="E139" s="371">
        <v>40594.099999999991</v>
      </c>
      <c r="F139" s="371">
        <v>50514.799999999996</v>
      </c>
      <c r="G139" s="371">
        <v>9869.6999999999989</v>
      </c>
      <c r="H139" s="371">
        <v>25083.100000000006</v>
      </c>
      <c r="I139" s="371">
        <v>6480.0999999999985</v>
      </c>
      <c r="J139" s="371">
        <v>28972.099999999991</v>
      </c>
      <c r="K139" s="371">
        <v>68478.299999999988</v>
      </c>
      <c r="L139" s="371">
        <v>14449.100000000002</v>
      </c>
      <c r="M139" s="60" t="s">
        <v>273</v>
      </c>
      <c r="N139" s="476" t="s">
        <v>388</v>
      </c>
      <c r="O139" s="371">
        <v>3525.3999999999996</v>
      </c>
      <c r="P139" s="371">
        <v>15880.699999999999</v>
      </c>
      <c r="Q139" s="371">
        <v>8719.7999999999993</v>
      </c>
      <c r="R139" s="371">
        <v>10269.1</v>
      </c>
      <c r="S139" s="371">
        <v>8154.5999999999985</v>
      </c>
      <c r="T139" s="371">
        <v>17752.299999999996</v>
      </c>
      <c r="U139" s="371">
        <v>3442.6</v>
      </c>
      <c r="V139" s="371">
        <v>9605.7000000000007</v>
      </c>
      <c r="W139" s="371">
        <v>1117.9000000000001</v>
      </c>
      <c r="X139" s="446">
        <v>85</v>
      </c>
    </row>
    <row r="140" spans="1:24" ht="13.5" customHeight="1">
      <c r="A140" s="445">
        <v>86</v>
      </c>
      <c r="B140" s="60"/>
      <c r="C140" s="476" t="s">
        <v>311</v>
      </c>
      <c r="D140" s="371">
        <v>231186.2</v>
      </c>
      <c r="E140" s="371">
        <v>29883.1</v>
      </c>
      <c r="F140" s="371">
        <v>34968.300000000003</v>
      </c>
      <c r="G140" s="371">
        <v>7812.3</v>
      </c>
      <c r="H140" s="371">
        <v>16625</v>
      </c>
      <c r="I140" s="371">
        <v>5269.1</v>
      </c>
      <c r="J140" s="371">
        <v>20675.7</v>
      </c>
      <c r="K140" s="371">
        <v>44013</v>
      </c>
      <c r="L140" s="371">
        <v>11051.1</v>
      </c>
      <c r="M140" s="60"/>
      <c r="N140" s="476" t="s">
        <v>311</v>
      </c>
      <c r="O140" s="371">
        <v>2693.5</v>
      </c>
      <c r="P140" s="371">
        <v>12157.4</v>
      </c>
      <c r="Q140" s="371">
        <v>6999.5</v>
      </c>
      <c r="R140" s="371">
        <v>7406.9</v>
      </c>
      <c r="S140" s="371">
        <v>6622.2</v>
      </c>
      <c r="T140" s="371">
        <v>17752.3</v>
      </c>
      <c r="U140" s="371">
        <v>3442.6</v>
      </c>
      <c r="V140" s="371">
        <v>9605.7000000000007</v>
      </c>
      <c r="W140" s="371">
        <v>1047</v>
      </c>
      <c r="X140" s="446">
        <v>86</v>
      </c>
    </row>
    <row r="141" spans="1:24" ht="13.5" customHeight="1">
      <c r="A141" s="445">
        <v>87</v>
      </c>
      <c r="B141" s="60"/>
      <c r="C141" s="476" t="s">
        <v>336</v>
      </c>
      <c r="D141" s="371">
        <v>135750.70000000001</v>
      </c>
      <c r="E141" s="371">
        <v>20958.599999999995</v>
      </c>
      <c r="F141" s="371">
        <v>21887.699999999997</v>
      </c>
      <c r="G141" s="371">
        <v>4339.3999999999996</v>
      </c>
      <c r="H141" s="371">
        <v>11762.9</v>
      </c>
      <c r="I141" s="371">
        <v>2606.1000000000004</v>
      </c>
      <c r="J141" s="371">
        <v>13545.700000000003</v>
      </c>
      <c r="K141" s="371">
        <v>35049.800000000003</v>
      </c>
      <c r="L141" s="371">
        <v>6209.2999999999993</v>
      </c>
      <c r="M141" s="60"/>
      <c r="N141" s="476" t="s">
        <v>336</v>
      </c>
      <c r="O141" s="371">
        <v>1307.1000000000001</v>
      </c>
      <c r="P141" s="371">
        <v>6729.7999999999993</v>
      </c>
      <c r="Q141" s="371">
        <v>3380.3999999999987</v>
      </c>
      <c r="R141" s="371">
        <v>4662.1000000000004</v>
      </c>
      <c r="S141" s="371">
        <v>3251.7999999999993</v>
      </c>
      <c r="T141" s="371">
        <v>0</v>
      </c>
      <c r="U141" s="371">
        <v>0</v>
      </c>
      <c r="V141" s="371">
        <v>0</v>
      </c>
      <c r="W141" s="371">
        <v>70.900000000000006</v>
      </c>
      <c r="X141" s="446">
        <v>87</v>
      </c>
    </row>
    <row r="142" spans="1:24" ht="13.5" customHeight="1">
      <c r="A142" s="445"/>
      <c r="B142" s="60"/>
      <c r="C142" s="476"/>
      <c r="D142" s="371"/>
      <c r="E142" s="371"/>
      <c r="F142" s="371"/>
      <c r="G142" s="371"/>
      <c r="H142" s="371"/>
      <c r="I142" s="371"/>
      <c r="J142" s="371"/>
      <c r="K142" s="371"/>
      <c r="L142" s="371"/>
      <c r="M142" s="60"/>
      <c r="N142" s="476"/>
      <c r="O142" s="371"/>
      <c r="P142" s="371"/>
      <c r="Q142" s="371"/>
      <c r="R142" s="371"/>
      <c r="S142" s="371"/>
      <c r="T142" s="371"/>
      <c r="U142" s="371"/>
      <c r="V142" s="371"/>
      <c r="W142" s="371"/>
      <c r="X142" s="446"/>
    </row>
    <row r="143" spans="1:24" ht="13.5" customHeight="1">
      <c r="A143" s="442">
        <v>88</v>
      </c>
      <c r="B143" s="62" t="s">
        <v>274</v>
      </c>
      <c r="C143" s="476" t="s">
        <v>388</v>
      </c>
      <c r="D143" s="371">
        <v>4215</v>
      </c>
      <c r="E143" s="371">
        <v>899.1</v>
      </c>
      <c r="F143" s="371">
        <v>1130.8</v>
      </c>
      <c r="G143" s="371">
        <v>78.300000000000011</v>
      </c>
      <c r="H143" s="371">
        <v>420.3</v>
      </c>
      <c r="I143" s="371">
        <v>64.800000000000011</v>
      </c>
      <c r="J143" s="371">
        <v>301.50000000000006</v>
      </c>
      <c r="K143" s="371">
        <v>521.80000000000007</v>
      </c>
      <c r="L143" s="371">
        <v>230.9</v>
      </c>
      <c r="M143" s="62" t="s">
        <v>274</v>
      </c>
      <c r="N143" s="476" t="s">
        <v>388</v>
      </c>
      <c r="O143" s="371">
        <v>29.299999999999997</v>
      </c>
      <c r="P143" s="371">
        <v>78.5</v>
      </c>
      <c r="Q143" s="371">
        <v>46</v>
      </c>
      <c r="R143" s="371">
        <v>118.4</v>
      </c>
      <c r="S143" s="371">
        <v>50.6</v>
      </c>
      <c r="T143" s="371">
        <v>115.30000000000001</v>
      </c>
      <c r="U143" s="371">
        <v>17</v>
      </c>
      <c r="V143" s="371">
        <v>111.9</v>
      </c>
      <c r="W143" s="371">
        <v>0.4</v>
      </c>
      <c r="X143" s="443">
        <v>88</v>
      </c>
    </row>
    <row r="144" spans="1:24" ht="13.5" customHeight="1">
      <c r="A144" s="442">
        <v>89</v>
      </c>
      <c r="B144" s="62"/>
      <c r="C144" s="476" t="s">
        <v>311</v>
      </c>
      <c r="D144" s="371">
        <v>979.6</v>
      </c>
      <c r="E144" s="371">
        <v>34.6</v>
      </c>
      <c r="F144" s="371">
        <v>244.5</v>
      </c>
      <c r="G144" s="371">
        <v>32.299999999999997</v>
      </c>
      <c r="H144" s="371">
        <v>125</v>
      </c>
      <c r="I144" s="371">
        <v>34.700000000000003</v>
      </c>
      <c r="J144" s="371">
        <v>21</v>
      </c>
      <c r="K144" s="371">
        <v>125.7</v>
      </c>
      <c r="L144" s="371">
        <v>58.4</v>
      </c>
      <c r="M144" s="62"/>
      <c r="N144" s="476" t="s">
        <v>311</v>
      </c>
      <c r="O144" s="371">
        <v>14.399999999999999</v>
      </c>
      <c r="P144" s="371">
        <v>17.2</v>
      </c>
      <c r="Q144" s="371">
        <v>18.8</v>
      </c>
      <c r="R144" s="371">
        <v>1.4</v>
      </c>
      <c r="S144" s="371">
        <v>7.1000000000000005</v>
      </c>
      <c r="T144" s="371">
        <v>115.30000000000001</v>
      </c>
      <c r="U144" s="371">
        <v>17</v>
      </c>
      <c r="V144" s="371">
        <v>111.9</v>
      </c>
      <c r="W144" s="371">
        <v>0.3</v>
      </c>
      <c r="X144" s="443">
        <v>89</v>
      </c>
    </row>
    <row r="145" spans="1:24" ht="13.5" customHeight="1">
      <c r="A145" s="442">
        <v>90</v>
      </c>
      <c r="B145" s="62"/>
      <c r="C145" s="476" t="s">
        <v>336</v>
      </c>
      <c r="D145" s="371">
        <v>3235.4</v>
      </c>
      <c r="E145" s="371">
        <v>864.5</v>
      </c>
      <c r="F145" s="371">
        <v>886.3</v>
      </c>
      <c r="G145" s="371">
        <v>46.000000000000007</v>
      </c>
      <c r="H145" s="371">
        <v>295.3</v>
      </c>
      <c r="I145" s="371">
        <v>30.1</v>
      </c>
      <c r="J145" s="371">
        <v>280.50000000000006</v>
      </c>
      <c r="K145" s="371">
        <v>396.1</v>
      </c>
      <c r="L145" s="371">
        <v>172.5</v>
      </c>
      <c r="M145" s="62"/>
      <c r="N145" s="476" t="s">
        <v>336</v>
      </c>
      <c r="O145" s="371">
        <v>14.899999999999999</v>
      </c>
      <c r="P145" s="371">
        <v>61.300000000000004</v>
      </c>
      <c r="Q145" s="371">
        <v>27.2</v>
      </c>
      <c r="R145" s="371">
        <v>117</v>
      </c>
      <c r="S145" s="371">
        <v>43.5</v>
      </c>
      <c r="T145" s="932">
        <v>0</v>
      </c>
      <c r="U145" s="932">
        <v>0</v>
      </c>
      <c r="V145" s="932">
        <v>0</v>
      </c>
      <c r="W145" s="371">
        <v>0.1</v>
      </c>
      <c r="X145" s="443">
        <v>90</v>
      </c>
    </row>
    <row r="146" spans="1:24" ht="13.5" customHeight="1">
      <c r="A146" s="442"/>
      <c r="B146" s="62"/>
      <c r="C146" s="476"/>
      <c r="D146" s="371"/>
      <c r="E146" s="371"/>
      <c r="F146" s="371"/>
      <c r="G146" s="371"/>
      <c r="H146" s="371"/>
      <c r="I146" s="371"/>
      <c r="J146" s="371"/>
      <c r="K146" s="371"/>
      <c r="L146" s="371"/>
      <c r="M146" s="62"/>
      <c r="N146" s="476"/>
      <c r="O146" s="371"/>
      <c r="P146" s="371"/>
      <c r="Q146" s="371"/>
      <c r="R146" s="371"/>
      <c r="S146" s="371"/>
      <c r="T146" s="371"/>
      <c r="U146" s="371"/>
      <c r="V146" s="371"/>
      <c r="W146" s="371"/>
      <c r="X146" s="443"/>
    </row>
    <row r="147" spans="1:24" ht="13.5" customHeight="1">
      <c r="A147" s="442"/>
      <c r="B147" s="62" t="s">
        <v>257</v>
      </c>
      <c r="C147" s="476"/>
      <c r="D147" s="371"/>
      <c r="E147" s="371"/>
      <c r="F147" s="371"/>
      <c r="G147" s="371"/>
      <c r="H147" s="371"/>
      <c r="I147" s="371"/>
      <c r="J147" s="371"/>
      <c r="K147" s="371"/>
      <c r="L147" s="371"/>
      <c r="M147" s="62" t="s">
        <v>257</v>
      </c>
      <c r="N147" s="476"/>
      <c r="O147" s="371"/>
      <c r="P147" s="371"/>
      <c r="Q147" s="371"/>
      <c r="R147" s="371"/>
      <c r="S147" s="371"/>
      <c r="T147" s="371"/>
      <c r="U147" s="371"/>
      <c r="V147" s="371"/>
      <c r="W147" s="371"/>
      <c r="X147" s="443"/>
    </row>
    <row r="148" spans="1:24" ht="13.5" customHeight="1">
      <c r="A148" s="442"/>
      <c r="B148" s="62"/>
      <c r="C148" s="476"/>
      <c r="D148" s="371"/>
      <c r="E148" s="371"/>
      <c r="F148" s="371"/>
      <c r="G148" s="371"/>
      <c r="H148" s="371"/>
      <c r="I148" s="371"/>
      <c r="J148" s="371"/>
      <c r="K148" s="371"/>
      <c r="L148" s="371"/>
      <c r="M148" s="62"/>
      <c r="N148" s="476"/>
      <c r="O148" s="371"/>
      <c r="P148" s="371"/>
      <c r="Q148" s="371"/>
      <c r="R148" s="371"/>
      <c r="S148" s="371"/>
      <c r="T148" s="371"/>
      <c r="U148" s="371"/>
      <c r="V148" s="371"/>
      <c r="W148" s="371"/>
      <c r="X148" s="443"/>
    </row>
    <row r="149" spans="1:24" ht="13.5" customHeight="1">
      <c r="A149" s="442">
        <v>91</v>
      </c>
      <c r="B149" s="180" t="s">
        <v>585</v>
      </c>
      <c r="C149" s="476" t="s">
        <v>388</v>
      </c>
      <c r="D149" s="371">
        <v>11068.7</v>
      </c>
      <c r="E149" s="371">
        <v>884</v>
      </c>
      <c r="F149" s="371">
        <v>1699.2000000000003</v>
      </c>
      <c r="G149" s="371">
        <v>494.20000000000005</v>
      </c>
      <c r="H149" s="371">
        <v>714.6</v>
      </c>
      <c r="I149" s="371">
        <v>353</v>
      </c>
      <c r="J149" s="371">
        <v>977</v>
      </c>
      <c r="K149" s="371">
        <v>2530.1</v>
      </c>
      <c r="L149" s="371">
        <v>336.29999999999995</v>
      </c>
      <c r="M149" s="180" t="s">
        <v>585</v>
      </c>
      <c r="N149" s="476" t="s">
        <v>388</v>
      </c>
      <c r="O149" s="371">
        <v>122.8</v>
      </c>
      <c r="P149" s="371">
        <v>1245.1999999999998</v>
      </c>
      <c r="Q149" s="371">
        <v>411</v>
      </c>
      <c r="R149" s="371">
        <v>274.60000000000002</v>
      </c>
      <c r="S149" s="371">
        <v>414</v>
      </c>
      <c r="T149" s="371">
        <v>276.5</v>
      </c>
      <c r="U149" s="371">
        <v>137.19999999999999</v>
      </c>
      <c r="V149" s="371">
        <v>172.9</v>
      </c>
      <c r="W149" s="371">
        <v>26.3</v>
      </c>
      <c r="X149" s="443">
        <v>91</v>
      </c>
    </row>
    <row r="150" spans="1:24" ht="13.5" customHeight="1">
      <c r="A150" s="442">
        <v>92</v>
      </c>
      <c r="B150" s="180"/>
      <c r="C150" s="476" t="s">
        <v>311</v>
      </c>
      <c r="D150" s="371">
        <v>6321.1</v>
      </c>
      <c r="E150" s="371">
        <v>496.4</v>
      </c>
      <c r="F150" s="371">
        <v>713.7</v>
      </c>
      <c r="G150" s="371">
        <v>236.1</v>
      </c>
      <c r="H150" s="371">
        <v>428.6</v>
      </c>
      <c r="I150" s="371">
        <v>221.9</v>
      </c>
      <c r="J150" s="371">
        <v>740.9</v>
      </c>
      <c r="K150" s="371">
        <v>1104.3</v>
      </c>
      <c r="L150" s="371">
        <v>177</v>
      </c>
      <c r="M150" s="180"/>
      <c r="N150" s="476" t="s">
        <v>311</v>
      </c>
      <c r="O150" s="371">
        <v>95.5</v>
      </c>
      <c r="P150" s="371">
        <v>844.3</v>
      </c>
      <c r="Q150" s="371">
        <v>214.2</v>
      </c>
      <c r="R150" s="371">
        <v>189.2</v>
      </c>
      <c r="S150" s="371">
        <v>246.1</v>
      </c>
      <c r="T150" s="371">
        <v>276.5</v>
      </c>
      <c r="U150" s="371">
        <v>137.19999999999999</v>
      </c>
      <c r="V150" s="371">
        <v>172.9</v>
      </c>
      <c r="W150" s="371">
        <v>26.3</v>
      </c>
      <c r="X150" s="443">
        <v>92</v>
      </c>
    </row>
    <row r="151" spans="1:24" ht="13.5" customHeight="1">
      <c r="A151" s="442">
        <v>93</v>
      </c>
      <c r="B151" s="180"/>
      <c r="C151" s="476" t="s">
        <v>336</v>
      </c>
      <c r="D151" s="371">
        <v>4747.6000000000004</v>
      </c>
      <c r="E151" s="371">
        <v>387.60000000000008</v>
      </c>
      <c r="F151" s="371">
        <v>985.50000000000011</v>
      </c>
      <c r="G151" s="371">
        <v>258.10000000000002</v>
      </c>
      <c r="H151" s="371">
        <v>286</v>
      </c>
      <c r="I151" s="371">
        <v>131.1</v>
      </c>
      <c r="J151" s="371">
        <v>236.1</v>
      </c>
      <c r="K151" s="371">
        <v>1425.8</v>
      </c>
      <c r="L151" s="371">
        <v>159.29999999999998</v>
      </c>
      <c r="M151" s="180"/>
      <c r="N151" s="476" t="s">
        <v>336</v>
      </c>
      <c r="O151" s="371">
        <v>27.3</v>
      </c>
      <c r="P151" s="371">
        <v>400.9</v>
      </c>
      <c r="Q151" s="371">
        <v>196.8</v>
      </c>
      <c r="R151" s="371">
        <v>85.4</v>
      </c>
      <c r="S151" s="371">
        <v>167.9</v>
      </c>
      <c r="T151" s="932">
        <v>0</v>
      </c>
      <c r="U151" s="932">
        <v>0</v>
      </c>
      <c r="V151" s="932">
        <v>0</v>
      </c>
      <c r="W151" s="371">
        <v>0</v>
      </c>
      <c r="X151" s="443">
        <v>93</v>
      </c>
    </row>
    <row r="152" spans="1:24" ht="13.5" customHeight="1">
      <c r="A152" s="442"/>
      <c r="B152" s="180"/>
      <c r="C152" s="476"/>
      <c r="D152" s="371"/>
      <c r="E152" s="371"/>
      <c r="F152" s="371"/>
      <c r="G152" s="371"/>
      <c r="H152" s="371"/>
      <c r="I152" s="371"/>
      <c r="J152" s="371"/>
      <c r="K152" s="371"/>
      <c r="L152" s="371"/>
      <c r="M152" s="180"/>
      <c r="N152" s="476"/>
      <c r="O152" s="371"/>
      <c r="P152" s="371"/>
      <c r="Q152" s="371"/>
      <c r="R152" s="371"/>
      <c r="S152" s="371"/>
      <c r="T152" s="371"/>
      <c r="U152" s="371"/>
      <c r="V152" s="371"/>
      <c r="W152" s="371"/>
      <c r="X152" s="443"/>
    </row>
    <row r="153" spans="1:24" ht="13.5" customHeight="1">
      <c r="A153" s="442">
        <v>94</v>
      </c>
      <c r="B153" s="180" t="s">
        <v>1</v>
      </c>
      <c r="C153" s="476" t="s">
        <v>388</v>
      </c>
      <c r="D153" s="371">
        <v>2980.3999999999996</v>
      </c>
      <c r="E153" s="371">
        <v>247.9</v>
      </c>
      <c r="F153" s="371">
        <v>468.5</v>
      </c>
      <c r="G153" s="371">
        <v>440.9</v>
      </c>
      <c r="H153" s="371">
        <v>122.69999999999999</v>
      </c>
      <c r="I153" s="371">
        <v>125.2</v>
      </c>
      <c r="J153" s="371">
        <v>220.89999999999998</v>
      </c>
      <c r="K153" s="371">
        <v>327.2</v>
      </c>
      <c r="L153" s="371">
        <v>128.39999999999998</v>
      </c>
      <c r="M153" s="180" t="s">
        <v>1</v>
      </c>
      <c r="N153" s="476" t="s">
        <v>388</v>
      </c>
      <c r="O153" s="371">
        <v>5.2</v>
      </c>
      <c r="P153" s="371">
        <v>270.60000000000002</v>
      </c>
      <c r="Q153" s="371">
        <v>204.8</v>
      </c>
      <c r="R153" s="371">
        <v>118.80000000000001</v>
      </c>
      <c r="S153" s="371">
        <v>176.20000000000002</v>
      </c>
      <c r="T153" s="371">
        <v>105.5</v>
      </c>
      <c r="U153" s="371">
        <v>3.5999999999999996</v>
      </c>
      <c r="V153" s="371">
        <v>14.1</v>
      </c>
      <c r="W153" s="371">
        <v>0</v>
      </c>
      <c r="X153" s="443">
        <v>94</v>
      </c>
    </row>
    <row r="154" spans="1:24" ht="13.5" customHeight="1">
      <c r="A154" s="442">
        <v>95</v>
      </c>
      <c r="B154" s="180"/>
      <c r="C154" s="476" t="s">
        <v>311</v>
      </c>
      <c r="D154" s="371">
        <v>1791.1</v>
      </c>
      <c r="E154" s="371">
        <v>85</v>
      </c>
      <c r="F154" s="371">
        <v>98.9</v>
      </c>
      <c r="G154" s="371">
        <v>390.9</v>
      </c>
      <c r="H154" s="371">
        <v>34</v>
      </c>
      <c r="I154" s="371">
        <v>102.5</v>
      </c>
      <c r="J154" s="371">
        <v>87.3</v>
      </c>
      <c r="K154" s="371">
        <v>166.1</v>
      </c>
      <c r="L154" s="371">
        <v>24</v>
      </c>
      <c r="M154" s="180"/>
      <c r="N154" s="476" t="s">
        <v>311</v>
      </c>
      <c r="O154" s="371">
        <v>0.2</v>
      </c>
      <c r="P154" s="371">
        <v>251.6</v>
      </c>
      <c r="Q154" s="371">
        <v>188.3</v>
      </c>
      <c r="R154" s="371">
        <v>85.7</v>
      </c>
      <c r="S154" s="371">
        <v>153.4</v>
      </c>
      <c r="T154" s="371">
        <v>105.5</v>
      </c>
      <c r="U154" s="371">
        <v>3.5999999999999996</v>
      </c>
      <c r="V154" s="371">
        <v>14.1</v>
      </c>
      <c r="W154" s="371">
        <v>0</v>
      </c>
      <c r="X154" s="443">
        <v>95</v>
      </c>
    </row>
    <row r="155" spans="1:24" ht="13.5" customHeight="1">
      <c r="A155" s="442">
        <v>96</v>
      </c>
      <c r="B155" s="62"/>
      <c r="C155" s="476" t="s">
        <v>336</v>
      </c>
      <c r="D155" s="371">
        <v>1189.3</v>
      </c>
      <c r="E155" s="371">
        <v>162.9</v>
      </c>
      <c r="F155" s="371">
        <v>369.59999999999997</v>
      </c>
      <c r="G155" s="371">
        <v>50</v>
      </c>
      <c r="H155" s="371">
        <v>88.699999999999989</v>
      </c>
      <c r="I155" s="371">
        <v>22.7</v>
      </c>
      <c r="J155" s="371">
        <v>133.6</v>
      </c>
      <c r="K155" s="371">
        <v>161.1</v>
      </c>
      <c r="L155" s="371">
        <v>104.39999999999999</v>
      </c>
      <c r="M155" s="62"/>
      <c r="N155" s="476" t="s">
        <v>336</v>
      </c>
      <c r="O155" s="371">
        <v>5</v>
      </c>
      <c r="P155" s="371">
        <v>19</v>
      </c>
      <c r="Q155" s="371">
        <v>16.5</v>
      </c>
      <c r="R155" s="371">
        <v>33.1</v>
      </c>
      <c r="S155" s="371">
        <v>22.8</v>
      </c>
      <c r="T155" s="932">
        <v>0</v>
      </c>
      <c r="U155" s="932">
        <v>0</v>
      </c>
      <c r="V155" s="932">
        <v>0</v>
      </c>
      <c r="W155" s="371">
        <v>0</v>
      </c>
      <c r="X155" s="443">
        <v>96</v>
      </c>
    </row>
    <row r="156" spans="1:24" ht="13.5" customHeight="1">
      <c r="A156" s="442"/>
      <c r="B156" s="62"/>
      <c r="C156" s="476"/>
      <c r="D156" s="371"/>
      <c r="E156" s="371"/>
      <c r="F156" s="371"/>
      <c r="G156" s="371"/>
      <c r="H156" s="371"/>
      <c r="I156" s="371"/>
      <c r="J156" s="371"/>
      <c r="K156" s="371"/>
      <c r="L156" s="371"/>
      <c r="M156" s="62"/>
      <c r="N156" s="476"/>
      <c r="O156" s="371"/>
      <c r="P156" s="371"/>
      <c r="Q156" s="371"/>
      <c r="R156" s="371"/>
      <c r="S156" s="371"/>
      <c r="T156" s="371"/>
      <c r="U156" s="371"/>
      <c r="V156" s="371"/>
      <c r="W156" s="371"/>
      <c r="X156" s="443"/>
    </row>
    <row r="157" spans="1:24" ht="13.5" customHeight="1">
      <c r="A157" s="442"/>
      <c r="B157" s="62" t="s">
        <v>275</v>
      </c>
      <c r="C157" s="476"/>
      <c r="D157" s="371"/>
      <c r="E157" s="371"/>
      <c r="F157" s="371"/>
      <c r="G157" s="371"/>
      <c r="H157" s="371"/>
      <c r="I157" s="371"/>
      <c r="J157" s="371"/>
      <c r="K157" s="371"/>
      <c r="L157" s="371"/>
      <c r="M157" s="62" t="s">
        <v>275</v>
      </c>
      <c r="N157" s="476"/>
      <c r="O157" s="371"/>
      <c r="P157" s="371"/>
      <c r="Q157" s="371"/>
      <c r="R157" s="371"/>
      <c r="S157" s="371"/>
      <c r="T157" s="371"/>
      <c r="U157" s="371"/>
      <c r="V157" s="371"/>
      <c r="W157" s="371"/>
      <c r="X157" s="443"/>
    </row>
    <row r="158" spans="1:24" ht="13.5" customHeight="1">
      <c r="A158" s="442"/>
      <c r="B158" s="62"/>
      <c r="C158" s="476"/>
      <c r="D158" s="371"/>
      <c r="E158" s="371"/>
      <c r="F158" s="371"/>
      <c r="G158" s="371"/>
      <c r="H158" s="371"/>
      <c r="I158" s="371"/>
      <c r="J158" s="371"/>
      <c r="K158" s="371"/>
      <c r="L158" s="371"/>
      <c r="M158" s="62"/>
      <c r="N158" s="476"/>
      <c r="O158" s="371"/>
      <c r="P158" s="371"/>
      <c r="Q158" s="371"/>
      <c r="R158" s="371"/>
      <c r="S158" s="371"/>
      <c r="T158" s="371"/>
      <c r="U158" s="371"/>
      <c r="V158" s="371"/>
      <c r="W158" s="371"/>
      <c r="X158" s="443"/>
    </row>
    <row r="159" spans="1:24" ht="13.5" customHeight="1">
      <c r="A159" s="442">
        <v>97</v>
      </c>
      <c r="B159" s="180" t="s">
        <v>2</v>
      </c>
      <c r="C159" s="476" t="s">
        <v>388</v>
      </c>
      <c r="D159" s="371">
        <v>914</v>
      </c>
      <c r="E159" s="371">
        <v>2.6000000000000005</v>
      </c>
      <c r="F159" s="371">
        <v>5.0999999999999996</v>
      </c>
      <c r="G159" s="371">
        <v>2.2000000000000002</v>
      </c>
      <c r="H159" s="371">
        <v>41.5</v>
      </c>
      <c r="I159" s="371">
        <v>0.1</v>
      </c>
      <c r="J159" s="371">
        <v>21.7</v>
      </c>
      <c r="K159" s="371">
        <v>29.8</v>
      </c>
      <c r="L159" s="371">
        <v>50.199999999999996</v>
      </c>
      <c r="M159" s="180" t="s">
        <v>2</v>
      </c>
      <c r="N159" s="476" t="s">
        <v>388</v>
      </c>
      <c r="O159" s="371">
        <v>61.1</v>
      </c>
      <c r="P159" s="371">
        <v>640.29999999999995</v>
      </c>
      <c r="Q159" s="371">
        <v>14.9</v>
      </c>
      <c r="R159" s="371">
        <v>22.400000000000002</v>
      </c>
      <c r="S159" s="371">
        <v>5.1999999999999993</v>
      </c>
      <c r="T159" s="371">
        <v>0</v>
      </c>
      <c r="U159" s="371">
        <v>17</v>
      </c>
      <c r="V159" s="371">
        <v>0</v>
      </c>
      <c r="W159" s="371">
        <v>0</v>
      </c>
      <c r="X159" s="443">
        <v>97</v>
      </c>
    </row>
    <row r="160" spans="1:24" ht="13.5" customHeight="1">
      <c r="A160" s="442">
        <v>98</v>
      </c>
      <c r="B160" s="180"/>
      <c r="C160" s="476" t="s">
        <v>311</v>
      </c>
      <c r="D160" s="371">
        <v>856.4</v>
      </c>
      <c r="E160" s="371">
        <v>1.1000000000000001</v>
      </c>
      <c r="F160" s="371">
        <v>2.4</v>
      </c>
      <c r="G160" s="371">
        <v>2.1</v>
      </c>
      <c r="H160" s="371">
        <v>36.6</v>
      </c>
      <c r="I160" s="371">
        <v>0</v>
      </c>
      <c r="J160" s="371">
        <v>0.3</v>
      </c>
      <c r="K160" s="371">
        <v>25.3</v>
      </c>
      <c r="L160" s="371">
        <v>48.4</v>
      </c>
      <c r="M160" s="180"/>
      <c r="N160" s="476" t="s">
        <v>311</v>
      </c>
      <c r="O160" s="371">
        <v>60.1</v>
      </c>
      <c r="P160" s="371">
        <v>640</v>
      </c>
      <c r="Q160" s="371">
        <v>0.6</v>
      </c>
      <c r="R160" s="371">
        <v>21.1</v>
      </c>
      <c r="S160" s="371">
        <v>1.4</v>
      </c>
      <c r="T160" s="371">
        <v>0</v>
      </c>
      <c r="U160" s="371">
        <v>17</v>
      </c>
      <c r="V160" s="371">
        <v>0</v>
      </c>
      <c r="W160" s="371">
        <v>0</v>
      </c>
      <c r="X160" s="443">
        <v>98</v>
      </c>
    </row>
    <row r="161" spans="1:24" ht="13.5" customHeight="1">
      <c r="A161" s="442">
        <v>99</v>
      </c>
      <c r="B161" s="180"/>
      <c r="C161" s="476" t="s">
        <v>336</v>
      </c>
      <c r="D161" s="371">
        <v>57.599999999999994</v>
      </c>
      <c r="E161" s="371">
        <v>1.5000000000000002</v>
      </c>
      <c r="F161" s="371">
        <v>2.6999999999999997</v>
      </c>
      <c r="G161" s="371">
        <v>0.1</v>
      </c>
      <c r="H161" s="371">
        <v>4.9000000000000004</v>
      </c>
      <c r="I161" s="371">
        <v>0.1</v>
      </c>
      <c r="J161" s="371">
        <v>21.4</v>
      </c>
      <c r="K161" s="371">
        <v>4.5</v>
      </c>
      <c r="L161" s="371">
        <v>1.8</v>
      </c>
      <c r="M161" s="180"/>
      <c r="N161" s="476" t="s">
        <v>336</v>
      </c>
      <c r="O161" s="371">
        <v>1</v>
      </c>
      <c r="P161" s="371">
        <v>0.3</v>
      </c>
      <c r="Q161" s="371">
        <v>14.3</v>
      </c>
      <c r="R161" s="371">
        <v>1.3</v>
      </c>
      <c r="S161" s="371">
        <v>3.8</v>
      </c>
      <c r="T161" s="932">
        <v>0</v>
      </c>
      <c r="U161" s="932">
        <v>0</v>
      </c>
      <c r="V161" s="932">
        <v>0</v>
      </c>
      <c r="W161" s="371">
        <v>0</v>
      </c>
      <c r="X161" s="443">
        <v>99</v>
      </c>
    </row>
    <row r="162" spans="1:24" ht="13.5" customHeight="1">
      <c r="A162" s="442"/>
      <c r="B162" s="180"/>
      <c r="C162" s="476"/>
      <c r="D162" s="371"/>
      <c r="E162" s="371"/>
      <c r="F162" s="371"/>
      <c r="G162" s="371"/>
      <c r="H162" s="371"/>
      <c r="I162" s="371"/>
      <c r="J162" s="371"/>
      <c r="K162" s="371"/>
      <c r="L162" s="371"/>
      <c r="M162" s="180"/>
      <c r="N162" s="476"/>
      <c r="O162" s="371"/>
      <c r="P162" s="371"/>
      <c r="Q162" s="371"/>
      <c r="R162" s="371"/>
      <c r="S162" s="371"/>
      <c r="T162" s="371"/>
      <c r="U162" s="371"/>
      <c r="V162" s="371"/>
      <c r="W162" s="371"/>
      <c r="X162" s="443"/>
    </row>
    <row r="163" spans="1:24" ht="13.5" customHeight="1">
      <c r="A163" s="442">
        <v>100</v>
      </c>
      <c r="B163" s="180" t="s">
        <v>11</v>
      </c>
      <c r="C163" s="476" t="s">
        <v>388</v>
      </c>
      <c r="D163" s="371">
        <v>3691.7</v>
      </c>
      <c r="E163" s="371">
        <v>269</v>
      </c>
      <c r="F163" s="371">
        <v>600.09999999999991</v>
      </c>
      <c r="G163" s="371">
        <v>144.5</v>
      </c>
      <c r="H163" s="371">
        <v>160.80000000000001</v>
      </c>
      <c r="I163" s="371">
        <v>106.7</v>
      </c>
      <c r="J163" s="371">
        <v>99.399999999999991</v>
      </c>
      <c r="K163" s="371">
        <v>1738.7</v>
      </c>
      <c r="L163" s="371">
        <v>143.9</v>
      </c>
      <c r="M163" s="180" t="s">
        <v>11</v>
      </c>
      <c r="N163" s="476" t="s">
        <v>388</v>
      </c>
      <c r="O163" s="371">
        <v>33</v>
      </c>
      <c r="P163" s="371">
        <v>53.7</v>
      </c>
      <c r="Q163" s="371">
        <v>36.6</v>
      </c>
      <c r="R163" s="371">
        <v>26.4</v>
      </c>
      <c r="S163" s="371">
        <v>11.9</v>
      </c>
      <c r="T163" s="371">
        <v>252.7</v>
      </c>
      <c r="U163" s="371">
        <v>7.1</v>
      </c>
      <c r="V163" s="371">
        <v>7.4</v>
      </c>
      <c r="W163" s="371">
        <v>0</v>
      </c>
      <c r="X163" s="443">
        <v>100</v>
      </c>
    </row>
    <row r="164" spans="1:24" ht="13.5" customHeight="1">
      <c r="A164" s="442">
        <v>101</v>
      </c>
      <c r="B164" s="62"/>
      <c r="C164" s="476" t="s">
        <v>311</v>
      </c>
      <c r="D164" s="371">
        <v>3054.6</v>
      </c>
      <c r="E164" s="371">
        <v>211.2</v>
      </c>
      <c r="F164" s="371">
        <v>521.79999999999995</v>
      </c>
      <c r="G164" s="371">
        <v>140.30000000000001</v>
      </c>
      <c r="H164" s="371">
        <v>8.3000000000000007</v>
      </c>
      <c r="I164" s="371">
        <v>103.7</v>
      </c>
      <c r="J164" s="371">
        <v>32.799999999999997</v>
      </c>
      <c r="K164" s="371">
        <v>1541.8</v>
      </c>
      <c r="L164" s="371">
        <v>133.6</v>
      </c>
      <c r="M164" s="62"/>
      <c r="N164" s="476" t="s">
        <v>311</v>
      </c>
      <c r="O164" s="371">
        <v>8</v>
      </c>
      <c r="P164" s="371">
        <v>43.5</v>
      </c>
      <c r="Q164" s="371">
        <v>32.1</v>
      </c>
      <c r="R164" s="371">
        <v>2.6</v>
      </c>
      <c r="S164" s="371">
        <v>7.7</v>
      </c>
      <c r="T164" s="371">
        <v>252.7</v>
      </c>
      <c r="U164" s="371">
        <v>7.1</v>
      </c>
      <c r="V164" s="371">
        <v>7.4</v>
      </c>
      <c r="W164" s="371">
        <v>0</v>
      </c>
      <c r="X164" s="443">
        <v>101</v>
      </c>
    </row>
    <row r="165" spans="1:24" ht="13.5" customHeight="1">
      <c r="A165" s="442">
        <v>102</v>
      </c>
      <c r="B165" s="62"/>
      <c r="C165" s="476" t="s">
        <v>336</v>
      </c>
      <c r="D165" s="371">
        <v>637.1</v>
      </c>
      <c r="E165" s="371">
        <v>57.8</v>
      </c>
      <c r="F165" s="371">
        <v>78.300000000000011</v>
      </c>
      <c r="G165" s="371">
        <v>4.1999999999999993</v>
      </c>
      <c r="H165" s="371">
        <v>152.5</v>
      </c>
      <c r="I165" s="371">
        <v>3</v>
      </c>
      <c r="J165" s="371">
        <v>66.599999999999994</v>
      </c>
      <c r="K165" s="371">
        <v>196.90000000000003</v>
      </c>
      <c r="L165" s="371">
        <v>10.299999999999999</v>
      </c>
      <c r="M165" s="62"/>
      <c r="N165" s="476" t="s">
        <v>336</v>
      </c>
      <c r="O165" s="371">
        <v>25</v>
      </c>
      <c r="P165" s="371">
        <v>10.199999999999999</v>
      </c>
      <c r="Q165" s="371">
        <v>4.4999999999999991</v>
      </c>
      <c r="R165" s="371">
        <v>23.799999999999997</v>
      </c>
      <c r="S165" s="371">
        <v>4.2</v>
      </c>
      <c r="T165" s="932">
        <v>0</v>
      </c>
      <c r="U165" s="932">
        <v>0</v>
      </c>
      <c r="V165" s="932">
        <v>0</v>
      </c>
      <c r="W165" s="371">
        <v>0</v>
      </c>
      <c r="X165" s="443">
        <v>102</v>
      </c>
    </row>
    <row r="166" spans="1:24" ht="13.5" customHeight="1">
      <c r="A166" s="442"/>
      <c r="B166" s="62"/>
      <c r="C166" s="476"/>
      <c r="D166" s="371"/>
      <c r="E166" s="371"/>
      <c r="F166" s="371"/>
      <c r="G166" s="371"/>
      <c r="H166" s="371"/>
      <c r="I166" s="371"/>
      <c r="J166" s="371"/>
      <c r="K166" s="371"/>
      <c r="L166" s="371"/>
      <c r="M166" s="62"/>
      <c r="N166" s="476"/>
      <c r="O166" s="371"/>
      <c r="P166" s="371"/>
      <c r="Q166" s="371"/>
      <c r="R166" s="371"/>
      <c r="S166" s="371"/>
      <c r="T166" s="371"/>
      <c r="U166" s="371"/>
      <c r="V166" s="371"/>
      <c r="W166" s="371"/>
      <c r="X166" s="443"/>
    </row>
    <row r="167" spans="1:24" ht="13.5" customHeight="1">
      <c r="A167" s="442">
        <v>103</v>
      </c>
      <c r="B167" s="62" t="s">
        <v>276</v>
      </c>
      <c r="C167" s="476" t="s">
        <v>388</v>
      </c>
      <c r="D167" s="371">
        <v>820.2</v>
      </c>
      <c r="E167" s="371">
        <v>7.1</v>
      </c>
      <c r="F167" s="371">
        <v>21.7</v>
      </c>
      <c r="G167" s="371">
        <v>0.3</v>
      </c>
      <c r="H167" s="371">
        <v>13.5</v>
      </c>
      <c r="I167" s="371">
        <v>17.899999999999999</v>
      </c>
      <c r="J167" s="371">
        <v>9</v>
      </c>
      <c r="K167" s="371">
        <v>18.100000000000001</v>
      </c>
      <c r="L167" s="371">
        <v>0.7</v>
      </c>
      <c r="M167" s="62" t="s">
        <v>276</v>
      </c>
      <c r="N167" s="476" t="s">
        <v>388</v>
      </c>
      <c r="O167" s="371">
        <v>0.1</v>
      </c>
      <c r="P167" s="371">
        <v>710</v>
      </c>
      <c r="Q167" s="371">
        <v>0.2</v>
      </c>
      <c r="R167" s="371">
        <v>18.600000000000001</v>
      </c>
      <c r="S167" s="371">
        <v>3</v>
      </c>
      <c r="T167" s="371">
        <v>0</v>
      </c>
      <c r="U167" s="371">
        <v>0</v>
      </c>
      <c r="V167" s="371">
        <v>0</v>
      </c>
      <c r="W167" s="371">
        <v>0</v>
      </c>
      <c r="X167" s="443">
        <v>103</v>
      </c>
    </row>
    <row r="168" spans="1:24" ht="13.5" customHeight="1">
      <c r="A168" s="442">
        <v>104</v>
      </c>
      <c r="B168" s="62"/>
      <c r="C168" s="476" t="s">
        <v>311</v>
      </c>
      <c r="D168" s="371">
        <v>710.1</v>
      </c>
      <c r="E168" s="371">
        <v>0</v>
      </c>
      <c r="F168" s="371">
        <v>0</v>
      </c>
      <c r="G168" s="371">
        <v>0</v>
      </c>
      <c r="H168" s="371">
        <v>0</v>
      </c>
      <c r="I168" s="371">
        <v>0</v>
      </c>
      <c r="J168" s="371">
        <v>0.1</v>
      </c>
      <c r="K168" s="371">
        <v>0</v>
      </c>
      <c r="L168" s="371">
        <v>0</v>
      </c>
      <c r="M168" s="62"/>
      <c r="N168" s="476" t="s">
        <v>311</v>
      </c>
      <c r="O168" s="371">
        <v>0</v>
      </c>
      <c r="P168" s="371">
        <v>710</v>
      </c>
      <c r="Q168" s="371">
        <v>0</v>
      </c>
      <c r="R168" s="371">
        <v>0</v>
      </c>
      <c r="S168" s="371">
        <v>0</v>
      </c>
      <c r="T168" s="371">
        <v>0</v>
      </c>
      <c r="U168" s="371">
        <v>0</v>
      </c>
      <c r="V168" s="371">
        <v>0</v>
      </c>
      <c r="W168" s="371">
        <v>0</v>
      </c>
      <c r="X168" s="443">
        <v>104</v>
      </c>
    </row>
    <row r="169" spans="1:24" ht="13.5" customHeight="1">
      <c r="A169" s="442">
        <v>105</v>
      </c>
      <c r="B169" s="62"/>
      <c r="C169" s="476" t="s">
        <v>336</v>
      </c>
      <c r="D169" s="371">
        <v>110.1</v>
      </c>
      <c r="E169" s="371">
        <v>7.1</v>
      </c>
      <c r="F169" s="371">
        <v>21.7</v>
      </c>
      <c r="G169" s="371">
        <v>0.3</v>
      </c>
      <c r="H169" s="371">
        <v>13.5</v>
      </c>
      <c r="I169" s="371">
        <v>17.899999999999999</v>
      </c>
      <c r="J169" s="371">
        <v>8.9</v>
      </c>
      <c r="K169" s="371">
        <v>18.100000000000001</v>
      </c>
      <c r="L169" s="371">
        <v>0.7</v>
      </c>
      <c r="M169" s="62"/>
      <c r="N169" s="476" t="s">
        <v>336</v>
      </c>
      <c r="O169" s="371">
        <v>0.1</v>
      </c>
      <c r="P169" s="371">
        <v>0</v>
      </c>
      <c r="Q169" s="371">
        <v>0.2</v>
      </c>
      <c r="R169" s="371">
        <v>18.600000000000001</v>
      </c>
      <c r="S169" s="371">
        <v>3</v>
      </c>
      <c r="T169" s="932">
        <v>0</v>
      </c>
      <c r="U169" s="932">
        <v>0</v>
      </c>
      <c r="V169" s="932">
        <v>0</v>
      </c>
      <c r="W169" s="371">
        <v>0</v>
      </c>
      <c r="X169" s="443">
        <v>105</v>
      </c>
    </row>
    <row r="170" spans="1:24" ht="13.5" customHeight="1">
      <c r="A170" s="442"/>
      <c r="B170" s="62"/>
      <c r="C170" s="476"/>
      <c r="D170" s="371"/>
      <c r="E170" s="371"/>
      <c r="F170" s="371"/>
      <c r="G170" s="371"/>
      <c r="H170" s="371"/>
      <c r="I170" s="371"/>
      <c r="J170" s="371"/>
      <c r="K170" s="371"/>
      <c r="L170" s="371"/>
      <c r="M170" s="62"/>
      <c r="N170" s="476"/>
      <c r="O170" s="371"/>
      <c r="P170" s="371"/>
      <c r="Q170" s="371"/>
      <c r="R170" s="371"/>
      <c r="S170" s="371"/>
      <c r="T170" s="371"/>
      <c r="U170" s="371"/>
      <c r="V170" s="371"/>
      <c r="W170" s="371"/>
      <c r="X170" s="443"/>
    </row>
    <row r="171" spans="1:24" ht="13.5" customHeight="1">
      <c r="A171" s="162">
        <v>106</v>
      </c>
      <c r="B171" s="62" t="s">
        <v>254</v>
      </c>
      <c r="C171" s="476" t="s">
        <v>388</v>
      </c>
      <c r="D171" s="371">
        <v>8730.9</v>
      </c>
      <c r="E171" s="371">
        <v>442.8</v>
      </c>
      <c r="F171" s="371">
        <v>1175.4000000000001</v>
      </c>
      <c r="G171" s="371">
        <v>303.39999999999998</v>
      </c>
      <c r="H171" s="371">
        <v>477.2</v>
      </c>
      <c r="I171" s="371">
        <v>248.29999999999998</v>
      </c>
      <c r="J171" s="371">
        <v>518.70000000000005</v>
      </c>
      <c r="K171" s="371">
        <v>1926.5</v>
      </c>
      <c r="L171" s="371">
        <v>275.2</v>
      </c>
      <c r="M171" s="62" t="s">
        <v>254</v>
      </c>
      <c r="N171" s="476" t="s">
        <v>388</v>
      </c>
      <c r="O171" s="371">
        <v>168.2</v>
      </c>
      <c r="P171" s="371">
        <v>2215.1999999999998</v>
      </c>
      <c r="Q171" s="371">
        <v>276.8</v>
      </c>
      <c r="R171" s="371">
        <v>178.3</v>
      </c>
      <c r="S171" s="371">
        <v>228.6</v>
      </c>
      <c r="T171" s="371">
        <v>86.8</v>
      </c>
      <c r="U171" s="371">
        <v>99.2</v>
      </c>
      <c r="V171" s="371">
        <v>75.599999999999994</v>
      </c>
      <c r="W171" s="932">
        <v>0</v>
      </c>
      <c r="X171" s="161">
        <v>106</v>
      </c>
    </row>
    <row r="172" spans="1:24" ht="13.5" customHeight="1">
      <c r="A172" s="162">
        <v>107</v>
      </c>
      <c r="B172" s="62"/>
      <c r="C172" s="476" t="s">
        <v>311</v>
      </c>
      <c r="D172" s="371">
        <v>3374.4</v>
      </c>
      <c r="E172" s="371">
        <v>66.2</v>
      </c>
      <c r="F172" s="371">
        <v>4.2</v>
      </c>
      <c r="G172" s="371">
        <v>55.6</v>
      </c>
      <c r="H172" s="371">
        <v>125.5</v>
      </c>
      <c r="I172" s="371">
        <v>81.599999999999994</v>
      </c>
      <c r="J172" s="371">
        <v>187.9</v>
      </c>
      <c r="K172" s="371">
        <v>356</v>
      </c>
      <c r="L172" s="371">
        <v>68.400000000000006</v>
      </c>
      <c r="M172" s="62"/>
      <c r="N172" s="476" t="s">
        <v>311</v>
      </c>
      <c r="O172" s="371">
        <v>143.6</v>
      </c>
      <c r="P172" s="371">
        <v>1828</v>
      </c>
      <c r="Q172" s="371">
        <v>58.1</v>
      </c>
      <c r="R172" s="371">
        <v>63</v>
      </c>
      <c r="S172" s="371">
        <v>40</v>
      </c>
      <c r="T172" s="371">
        <v>86.8</v>
      </c>
      <c r="U172" s="371">
        <v>99.2</v>
      </c>
      <c r="V172" s="371">
        <v>75.599999999999994</v>
      </c>
      <c r="W172" s="932">
        <v>0</v>
      </c>
      <c r="X172" s="161">
        <v>107</v>
      </c>
    </row>
    <row r="173" spans="1:24" ht="13.5" customHeight="1">
      <c r="A173" s="162">
        <v>108</v>
      </c>
      <c r="B173" s="62"/>
      <c r="C173" s="476" t="s">
        <v>336</v>
      </c>
      <c r="D173" s="371">
        <v>348.79999999999995</v>
      </c>
      <c r="E173" s="371">
        <v>27.500000000000004</v>
      </c>
      <c r="F173" s="371">
        <v>42</v>
      </c>
      <c r="G173" s="371">
        <v>11</v>
      </c>
      <c r="H173" s="371">
        <v>38</v>
      </c>
      <c r="I173" s="371">
        <v>1</v>
      </c>
      <c r="J173" s="371">
        <v>91.2</v>
      </c>
      <c r="K173" s="371">
        <v>55.5</v>
      </c>
      <c r="L173" s="371">
        <v>18.399999999999999</v>
      </c>
      <c r="M173" s="62"/>
      <c r="N173" s="476" t="s">
        <v>336</v>
      </c>
      <c r="O173" s="371">
        <v>3.6</v>
      </c>
      <c r="P173" s="371">
        <v>20.7</v>
      </c>
      <c r="Q173" s="371">
        <v>9.2999999999999989</v>
      </c>
      <c r="R173" s="371">
        <v>20.7</v>
      </c>
      <c r="S173" s="371">
        <v>9.9</v>
      </c>
      <c r="T173" s="932">
        <v>0</v>
      </c>
      <c r="U173" s="932">
        <v>0</v>
      </c>
      <c r="V173" s="932">
        <v>0</v>
      </c>
      <c r="W173" s="932">
        <v>0</v>
      </c>
      <c r="X173" s="161">
        <v>108</v>
      </c>
    </row>
    <row r="174" spans="1:24" ht="13.5" customHeight="1">
      <c r="A174" s="162"/>
      <c r="B174" s="62"/>
      <c r="C174" s="62"/>
      <c r="D174" s="371"/>
      <c r="E174" s="371"/>
      <c r="F174" s="371"/>
      <c r="G174" s="371"/>
      <c r="H174" s="371"/>
      <c r="I174" s="371"/>
      <c r="J174" s="371"/>
      <c r="K174" s="371"/>
      <c r="L174" s="371"/>
      <c r="M174" s="62"/>
      <c r="N174" s="476"/>
      <c r="O174" s="371"/>
      <c r="P174" s="371"/>
      <c r="Q174" s="371"/>
      <c r="R174" s="371"/>
      <c r="S174" s="371"/>
      <c r="T174" s="371"/>
      <c r="U174" s="371"/>
      <c r="V174" s="371"/>
      <c r="W174" s="371"/>
      <c r="X174" s="161"/>
    </row>
    <row r="175" spans="1:24" ht="13.5" customHeight="1">
      <c r="A175" s="162">
        <v>109</v>
      </c>
      <c r="B175" s="60" t="s">
        <v>277</v>
      </c>
      <c r="C175" s="476" t="s">
        <v>388</v>
      </c>
      <c r="D175" s="371">
        <v>14959.1</v>
      </c>
      <c r="E175" s="371">
        <v>1866.8999999999999</v>
      </c>
      <c r="F175" s="371">
        <v>2749.9999999999995</v>
      </c>
      <c r="G175" s="371">
        <v>856.99999999999989</v>
      </c>
      <c r="H175" s="371">
        <v>996.2</v>
      </c>
      <c r="I175" s="371">
        <v>419.40000000000009</v>
      </c>
      <c r="J175" s="371">
        <v>1110.8000000000002</v>
      </c>
      <c r="K175" s="371">
        <v>3239.2000000000007</v>
      </c>
      <c r="L175" s="371">
        <v>615.20000000000005</v>
      </c>
      <c r="M175" s="60" t="s">
        <v>277</v>
      </c>
      <c r="N175" s="476" t="s">
        <v>388</v>
      </c>
      <c r="O175" s="371">
        <v>83.299999999999983</v>
      </c>
      <c r="P175" s="371">
        <v>783.09999999999945</v>
      </c>
      <c r="Q175" s="371">
        <v>436.7</v>
      </c>
      <c r="R175" s="371">
        <v>400.90000000000003</v>
      </c>
      <c r="S175" s="371">
        <v>432.30000000000007</v>
      </c>
      <c r="T175" s="371">
        <v>663.2</v>
      </c>
      <c r="U175" s="371">
        <v>82.699999999999974</v>
      </c>
      <c r="V175" s="371">
        <v>230.70000000000002</v>
      </c>
      <c r="W175" s="371">
        <v>26.7</v>
      </c>
      <c r="X175" s="161">
        <v>109</v>
      </c>
    </row>
    <row r="176" spans="1:24" ht="13.5" customHeight="1">
      <c r="A176" s="162">
        <v>110</v>
      </c>
      <c r="B176" s="60"/>
      <c r="C176" s="476" t="s">
        <v>311</v>
      </c>
      <c r="D176" s="371">
        <v>10338.5</v>
      </c>
      <c r="E176" s="371">
        <v>762.1</v>
      </c>
      <c r="F176" s="371">
        <v>1577.1</v>
      </c>
      <c r="G176" s="371">
        <v>746.1</v>
      </c>
      <c r="H176" s="371">
        <v>507</v>
      </c>
      <c r="I176" s="371">
        <v>381.2</v>
      </c>
      <c r="J176" s="371">
        <v>694.5</v>
      </c>
      <c r="K176" s="371">
        <v>2607.1999999999998</v>
      </c>
      <c r="L176" s="371">
        <v>373</v>
      </c>
      <c r="M176" s="60"/>
      <c r="N176" s="476" t="s">
        <v>311</v>
      </c>
      <c r="O176" s="371">
        <v>34.6</v>
      </c>
      <c r="P176" s="371">
        <v>678.6</v>
      </c>
      <c r="Q176" s="371">
        <v>395.9</v>
      </c>
      <c r="R176" s="371">
        <v>237</v>
      </c>
      <c r="S176" s="371">
        <v>375.7</v>
      </c>
      <c r="T176" s="371">
        <v>663.2</v>
      </c>
      <c r="U176" s="371">
        <v>82.7</v>
      </c>
      <c r="V176" s="371">
        <v>230.7</v>
      </c>
      <c r="W176" s="371">
        <v>26.6</v>
      </c>
      <c r="X176" s="161">
        <v>110</v>
      </c>
    </row>
    <row r="177" spans="1:24" ht="13.5" customHeight="1">
      <c r="A177" s="162">
        <v>111</v>
      </c>
      <c r="B177" s="60"/>
      <c r="C177" s="476" t="s">
        <v>336</v>
      </c>
      <c r="D177" s="371">
        <v>9628.3000000000011</v>
      </c>
      <c r="E177" s="371">
        <v>1453.9</v>
      </c>
      <c r="F177" s="371">
        <v>2302.1</v>
      </c>
      <c r="G177" s="371">
        <v>347.70000000000005</v>
      </c>
      <c r="H177" s="371">
        <v>802.9</v>
      </c>
      <c r="I177" s="371">
        <v>203.89999999999998</v>
      </c>
      <c r="J177" s="371">
        <v>655.9</v>
      </c>
      <c r="K177" s="371">
        <v>2147</v>
      </c>
      <c r="L177" s="371">
        <v>430.59999999999997</v>
      </c>
      <c r="M177" s="60"/>
      <c r="N177" s="476" t="s">
        <v>336</v>
      </c>
      <c r="O177" s="371">
        <v>69.7</v>
      </c>
      <c r="P177" s="371">
        <v>471</v>
      </c>
      <c r="Q177" s="371">
        <v>250.2</v>
      </c>
      <c r="R177" s="371">
        <v>258.50000000000006</v>
      </c>
      <c r="S177" s="371">
        <v>235.3</v>
      </c>
      <c r="T177" s="932">
        <v>0</v>
      </c>
      <c r="U177" s="932">
        <v>0</v>
      </c>
      <c r="V177" s="932">
        <v>0</v>
      </c>
      <c r="W177" s="371">
        <v>0.1</v>
      </c>
      <c r="X177" s="161">
        <v>111</v>
      </c>
    </row>
    <row r="178" spans="1:24" ht="13.5" customHeight="1">
      <c r="A178" s="162"/>
      <c r="B178" s="60"/>
      <c r="C178" s="60"/>
      <c r="D178" s="371"/>
      <c r="E178" s="371"/>
      <c r="F178" s="371"/>
      <c r="G178" s="371"/>
      <c r="H178" s="371"/>
      <c r="I178" s="371"/>
      <c r="J178" s="371"/>
      <c r="K178" s="371"/>
      <c r="L178" s="371"/>
      <c r="M178" s="60"/>
      <c r="N178" s="476"/>
      <c r="O178" s="371"/>
      <c r="P178" s="371"/>
      <c r="Q178" s="371"/>
      <c r="R178" s="371"/>
      <c r="S178" s="371"/>
      <c r="T178" s="371"/>
      <c r="U178" s="371"/>
      <c r="V178" s="371"/>
      <c r="W178" s="371"/>
      <c r="X178" s="161"/>
    </row>
    <row r="179" spans="1:24" ht="20.100000000000001" customHeight="1">
      <c r="A179" s="493">
        <v>112</v>
      </c>
      <c r="B179" s="439" t="s">
        <v>278</v>
      </c>
      <c r="C179" s="495" t="s">
        <v>388</v>
      </c>
      <c r="D179" s="440">
        <v>330960.09999999998</v>
      </c>
      <c r="E179" s="440">
        <v>42460.999999999993</v>
      </c>
      <c r="F179" s="440">
        <v>53264.799999999996</v>
      </c>
      <c r="G179" s="440">
        <v>10726.699999999999</v>
      </c>
      <c r="H179" s="440">
        <v>26079.300000000007</v>
      </c>
      <c r="I179" s="440">
        <v>6899.4999999999982</v>
      </c>
      <c r="J179" s="440">
        <v>30082.899999999991</v>
      </c>
      <c r="K179" s="440">
        <v>71717.499999999985</v>
      </c>
      <c r="L179" s="440">
        <v>15064.300000000003</v>
      </c>
      <c r="M179" s="439" t="s">
        <v>278</v>
      </c>
      <c r="N179" s="880" t="s">
        <v>388</v>
      </c>
      <c r="O179" s="440">
        <v>3608.7</v>
      </c>
      <c r="P179" s="440">
        <v>16663.8</v>
      </c>
      <c r="Q179" s="440">
        <v>9156.5</v>
      </c>
      <c r="R179" s="440">
        <v>10670</v>
      </c>
      <c r="S179" s="440">
        <v>8586.8999999999978</v>
      </c>
      <c r="T179" s="440">
        <v>18415.499999999996</v>
      </c>
      <c r="U179" s="440">
        <v>3525.2999999999997</v>
      </c>
      <c r="V179" s="440">
        <v>9836.4000000000015</v>
      </c>
      <c r="W179" s="440">
        <v>1144.6000000000001</v>
      </c>
      <c r="X179" s="496">
        <v>112</v>
      </c>
    </row>
    <row r="180" spans="1:24" ht="20.100000000000001" customHeight="1">
      <c r="A180" s="497">
        <v>113</v>
      </c>
      <c r="B180" s="441"/>
      <c r="C180" s="499" t="s">
        <v>311</v>
      </c>
      <c r="D180" s="303">
        <v>241524.7</v>
      </c>
      <c r="E180" s="303">
        <v>30645.200000000001</v>
      </c>
      <c r="F180" s="303">
        <v>36545.4</v>
      </c>
      <c r="G180" s="303">
        <v>8558.4</v>
      </c>
      <c r="H180" s="303">
        <v>17132</v>
      </c>
      <c r="I180" s="303">
        <v>5650.3</v>
      </c>
      <c r="J180" s="303">
        <v>21370.2</v>
      </c>
      <c r="K180" s="303">
        <v>46620.2</v>
      </c>
      <c r="L180" s="303">
        <v>11424.1</v>
      </c>
      <c r="M180" s="441"/>
      <c r="N180" s="554" t="s">
        <v>311</v>
      </c>
      <c r="O180" s="303">
        <v>2728.1</v>
      </c>
      <c r="P180" s="303">
        <v>12836</v>
      </c>
      <c r="Q180" s="303">
        <v>7395.4</v>
      </c>
      <c r="R180" s="303">
        <v>7643.9</v>
      </c>
      <c r="S180" s="303">
        <v>6997.9</v>
      </c>
      <c r="T180" s="303">
        <v>18415.5</v>
      </c>
      <c r="U180" s="303">
        <v>3525.3</v>
      </c>
      <c r="V180" s="303">
        <v>9836.4</v>
      </c>
      <c r="W180" s="303">
        <v>1073.5999999999999</v>
      </c>
      <c r="X180" s="500">
        <v>113</v>
      </c>
    </row>
    <row r="181" spans="1:24" ht="20.100000000000001" customHeight="1">
      <c r="A181" s="501">
        <v>114</v>
      </c>
      <c r="B181" s="436"/>
      <c r="C181" s="503" t="s">
        <v>336</v>
      </c>
      <c r="D181" s="386">
        <v>145379</v>
      </c>
      <c r="E181" s="386">
        <v>22412.499999999996</v>
      </c>
      <c r="F181" s="386">
        <v>24189.799999999996</v>
      </c>
      <c r="G181" s="386">
        <v>4687.0999999999995</v>
      </c>
      <c r="H181" s="386">
        <v>12565.8</v>
      </c>
      <c r="I181" s="386">
        <v>2810.0000000000005</v>
      </c>
      <c r="J181" s="386">
        <v>14201.600000000002</v>
      </c>
      <c r="K181" s="386">
        <v>37196.800000000003</v>
      </c>
      <c r="L181" s="386">
        <v>6639.9</v>
      </c>
      <c r="M181" s="436"/>
      <c r="N181" s="881" t="s">
        <v>336</v>
      </c>
      <c r="O181" s="386">
        <v>1376.8000000000002</v>
      </c>
      <c r="P181" s="386">
        <v>7200.7999999999993</v>
      </c>
      <c r="Q181" s="386">
        <v>3630.5999999999985</v>
      </c>
      <c r="R181" s="386">
        <v>4920.6000000000004</v>
      </c>
      <c r="S181" s="386">
        <v>3487.0999999999995</v>
      </c>
      <c r="T181" s="386">
        <v>0</v>
      </c>
      <c r="U181" s="386">
        <v>0</v>
      </c>
      <c r="V181" s="386">
        <v>0</v>
      </c>
      <c r="W181" s="386">
        <v>71</v>
      </c>
      <c r="X181" s="504">
        <v>114</v>
      </c>
    </row>
    <row r="182" spans="1:24" ht="13.5" customHeight="1">
      <c r="A182" s="442"/>
      <c r="B182" s="60"/>
      <c r="C182" s="60"/>
      <c r="D182" s="371"/>
      <c r="E182" s="371"/>
      <c r="F182" s="371"/>
      <c r="G182" s="371"/>
      <c r="H182" s="371"/>
      <c r="I182" s="371"/>
      <c r="J182" s="371"/>
      <c r="K182" s="371"/>
      <c r="L182" s="371"/>
      <c r="M182" s="60"/>
      <c r="N182" s="476"/>
      <c r="O182" s="371"/>
      <c r="P182" s="371"/>
      <c r="Q182" s="371"/>
      <c r="R182" s="371"/>
      <c r="S182" s="371"/>
      <c r="T182" s="371"/>
      <c r="U182" s="371"/>
      <c r="V182" s="371"/>
      <c r="W182" s="371"/>
      <c r="X182" s="443"/>
    </row>
    <row r="183" spans="1:24" ht="13.5" customHeight="1">
      <c r="A183" s="442"/>
      <c r="B183" s="60" t="s">
        <v>279</v>
      </c>
      <c r="C183" s="60"/>
      <c r="D183" s="371"/>
      <c r="E183" s="371"/>
      <c r="F183" s="371"/>
      <c r="G183" s="371"/>
      <c r="H183" s="371"/>
      <c r="I183" s="371"/>
      <c r="J183" s="371"/>
      <c r="K183" s="371"/>
      <c r="L183" s="371"/>
      <c r="M183" s="60" t="s">
        <v>279</v>
      </c>
      <c r="N183" s="476"/>
      <c r="O183" s="371"/>
      <c r="P183" s="371"/>
      <c r="Q183" s="371"/>
      <c r="R183" s="371"/>
      <c r="S183" s="371"/>
      <c r="T183" s="371"/>
      <c r="U183" s="371"/>
      <c r="V183" s="371"/>
      <c r="W183" s="371"/>
      <c r="X183" s="443"/>
    </row>
    <row r="184" spans="1:24" ht="13.5" customHeight="1">
      <c r="A184" s="442"/>
      <c r="B184" s="60"/>
      <c r="C184" s="60"/>
      <c r="D184" s="371"/>
      <c r="E184" s="371"/>
      <c r="F184" s="371"/>
      <c r="G184" s="371"/>
      <c r="H184" s="371"/>
      <c r="I184" s="371"/>
      <c r="J184" s="371"/>
      <c r="K184" s="371"/>
      <c r="L184" s="371"/>
      <c r="M184" s="60"/>
      <c r="N184" s="476"/>
      <c r="O184" s="371"/>
      <c r="P184" s="371"/>
      <c r="Q184" s="371"/>
      <c r="R184" s="371"/>
      <c r="S184" s="371"/>
      <c r="T184" s="371"/>
      <c r="U184" s="371"/>
      <c r="V184" s="371"/>
      <c r="W184" s="371"/>
      <c r="X184" s="443"/>
    </row>
    <row r="185" spans="1:24" ht="13.5" customHeight="1">
      <c r="A185" s="442">
        <v>115</v>
      </c>
      <c r="B185" s="62" t="s">
        <v>389</v>
      </c>
      <c r="C185" s="476" t="s">
        <v>388</v>
      </c>
      <c r="D185" s="371">
        <v>32.400000000000091</v>
      </c>
      <c r="E185" s="371">
        <v>20.399999999999945</v>
      </c>
      <c r="F185" s="371">
        <v>-0.69999999999971863</v>
      </c>
      <c r="G185" s="371">
        <v>0</v>
      </c>
      <c r="H185" s="371">
        <v>-3.1999999999998643</v>
      </c>
      <c r="I185" s="371">
        <v>0</v>
      </c>
      <c r="J185" s="371">
        <v>-0.89999999999997726</v>
      </c>
      <c r="K185" s="371">
        <v>-3.6999999999999997</v>
      </c>
      <c r="L185" s="371">
        <v>4.5999999999999659</v>
      </c>
      <c r="M185" s="62" t="s">
        <v>389</v>
      </c>
      <c r="N185" s="476" t="s">
        <v>388</v>
      </c>
      <c r="O185" s="371">
        <v>0.3</v>
      </c>
      <c r="P185" s="371">
        <v>2.6999999999999997</v>
      </c>
      <c r="Q185" s="371">
        <v>-0.10000000000000053</v>
      </c>
      <c r="R185" s="371">
        <v>-1.5</v>
      </c>
      <c r="S185" s="371">
        <v>0</v>
      </c>
      <c r="T185" s="371">
        <v>1.0999999999999659</v>
      </c>
      <c r="U185" s="371">
        <v>1.5999999999999091</v>
      </c>
      <c r="V185" s="371">
        <v>12.000000000000002</v>
      </c>
      <c r="W185" s="371">
        <v>0</v>
      </c>
      <c r="X185" s="443">
        <v>115</v>
      </c>
    </row>
    <row r="186" spans="1:24" ht="13.5" customHeight="1">
      <c r="A186" s="442">
        <v>116</v>
      </c>
      <c r="B186" s="62"/>
      <c r="C186" s="476" t="s">
        <v>311</v>
      </c>
      <c r="D186" s="371">
        <v>32.400000000000091</v>
      </c>
      <c r="E186" s="371">
        <v>20.399999999999991</v>
      </c>
      <c r="F186" s="371">
        <v>-0.69999999999998863</v>
      </c>
      <c r="G186" s="371">
        <v>0</v>
      </c>
      <c r="H186" s="371">
        <v>-3.3999999999998636</v>
      </c>
      <c r="I186" s="371">
        <v>0</v>
      </c>
      <c r="J186" s="371">
        <v>-0.89999999999997726</v>
      </c>
      <c r="K186" s="371">
        <v>-3.6999999999999997</v>
      </c>
      <c r="L186" s="371">
        <v>4.5999999999999659</v>
      </c>
      <c r="M186" s="62"/>
      <c r="N186" s="476" t="s">
        <v>311</v>
      </c>
      <c r="O186" s="371">
        <v>0.3</v>
      </c>
      <c r="P186" s="371">
        <v>2.6999999999999997</v>
      </c>
      <c r="Q186" s="371">
        <v>-0.10000000000000053</v>
      </c>
      <c r="R186" s="371">
        <v>-1.5</v>
      </c>
      <c r="S186" s="371">
        <v>0</v>
      </c>
      <c r="T186" s="371">
        <v>1.0999999999999659</v>
      </c>
      <c r="U186" s="371">
        <v>1.5999999999999091</v>
      </c>
      <c r="V186" s="371">
        <v>12.000000000000002</v>
      </c>
      <c r="W186" s="371">
        <v>0</v>
      </c>
      <c r="X186" s="443">
        <v>116</v>
      </c>
    </row>
    <row r="187" spans="1:24" ht="13.5" customHeight="1">
      <c r="A187" s="442">
        <v>117</v>
      </c>
      <c r="B187" s="62"/>
      <c r="C187" s="476" t="s">
        <v>336</v>
      </c>
      <c r="D187" s="371">
        <v>0</v>
      </c>
      <c r="E187" s="371">
        <v>-4.5297099404706387E-14</v>
      </c>
      <c r="F187" s="371">
        <v>2.7000623958883807E-13</v>
      </c>
      <c r="G187" s="371">
        <v>0</v>
      </c>
      <c r="H187" s="371">
        <v>0.19999999999999929</v>
      </c>
      <c r="I187" s="371">
        <v>0</v>
      </c>
      <c r="J187" s="371">
        <v>0</v>
      </c>
      <c r="K187" s="371">
        <v>0</v>
      </c>
      <c r="L187" s="371">
        <v>0</v>
      </c>
      <c r="M187" s="62"/>
      <c r="N187" s="476" t="s">
        <v>336</v>
      </c>
      <c r="O187" s="371">
        <v>0</v>
      </c>
      <c r="P187" s="371">
        <v>0</v>
      </c>
      <c r="Q187" s="371">
        <v>0</v>
      </c>
      <c r="R187" s="371">
        <v>0</v>
      </c>
      <c r="S187" s="371">
        <v>0</v>
      </c>
      <c r="T187" s="932">
        <v>0</v>
      </c>
      <c r="U187" s="932">
        <v>0</v>
      </c>
      <c r="V187" s="932">
        <v>0</v>
      </c>
      <c r="W187" s="371">
        <v>0</v>
      </c>
      <c r="X187" s="443">
        <v>117</v>
      </c>
    </row>
    <row r="188" spans="1:24" ht="13.5" customHeight="1">
      <c r="A188" s="442"/>
      <c r="B188" s="62"/>
      <c r="C188" s="62"/>
      <c r="D188" s="371"/>
      <c r="E188" s="371"/>
      <c r="F188" s="371"/>
      <c r="G188" s="371"/>
      <c r="H188" s="371"/>
      <c r="I188" s="371"/>
      <c r="J188" s="371"/>
      <c r="K188" s="371"/>
      <c r="L188" s="371"/>
      <c r="M188" s="62"/>
      <c r="N188" s="62"/>
      <c r="O188" s="371"/>
      <c r="P188" s="371"/>
      <c r="Q188" s="371"/>
      <c r="R188" s="371"/>
      <c r="S188" s="371"/>
      <c r="T188" s="371"/>
      <c r="U188" s="371"/>
      <c r="V188" s="371"/>
      <c r="W188" s="371"/>
      <c r="X188" s="443"/>
    </row>
    <row r="189" spans="1:24" ht="20.100000000000001" customHeight="1">
      <c r="A189" s="493">
        <v>118</v>
      </c>
      <c r="B189" s="439" t="s">
        <v>390</v>
      </c>
      <c r="C189" s="495" t="s">
        <v>388</v>
      </c>
      <c r="D189" s="440">
        <v>-1434.3000000000234</v>
      </c>
      <c r="E189" s="440">
        <v>-1464.0000000000066</v>
      </c>
      <c r="F189" s="440">
        <v>2562.9000000000015</v>
      </c>
      <c r="G189" s="440">
        <v>931.50000000000068</v>
      </c>
      <c r="H189" s="440">
        <v>-1747.3000000000006</v>
      </c>
      <c r="I189" s="440">
        <v>396.40000000000066</v>
      </c>
      <c r="J189" s="440">
        <v>1175.6999999999996</v>
      </c>
      <c r="K189" s="440">
        <v>-3982.6000000000072</v>
      </c>
      <c r="L189" s="440">
        <v>-1131.3999999999992</v>
      </c>
      <c r="M189" s="439" t="s">
        <v>390</v>
      </c>
      <c r="N189" s="495" t="s">
        <v>388</v>
      </c>
      <c r="O189" s="440">
        <v>-637.99999999999955</v>
      </c>
      <c r="P189" s="440">
        <v>1280.9999999999986</v>
      </c>
      <c r="Q189" s="440">
        <v>384.99999999999892</v>
      </c>
      <c r="R189" s="440">
        <v>-169.30000000000146</v>
      </c>
      <c r="S189" s="440">
        <v>625.69999999999834</v>
      </c>
      <c r="T189" s="440">
        <v>994.00000000000296</v>
      </c>
      <c r="U189" s="440">
        <v>-301.39999999999986</v>
      </c>
      <c r="V189" s="440">
        <v>-806.1</v>
      </c>
      <c r="W189" s="440">
        <v>456.09999999999991</v>
      </c>
      <c r="X189" s="496">
        <v>118</v>
      </c>
    </row>
    <row r="190" spans="1:24" ht="20.100000000000001" customHeight="1">
      <c r="A190" s="497">
        <v>119</v>
      </c>
      <c r="B190" s="441"/>
      <c r="C190" s="499" t="s">
        <v>311</v>
      </c>
      <c r="D190" s="303">
        <v>5.3999999999882675</v>
      </c>
      <c r="E190" s="303">
        <v>-1695.9000000000008</v>
      </c>
      <c r="F190" s="303">
        <v>1927.6000000000058</v>
      </c>
      <c r="G190" s="303">
        <v>948.10000000000014</v>
      </c>
      <c r="H190" s="303">
        <v>-819.99999999999704</v>
      </c>
      <c r="I190" s="303">
        <v>400.49999999999966</v>
      </c>
      <c r="J190" s="303">
        <v>668.09999999999923</v>
      </c>
      <c r="K190" s="303">
        <v>-2858.9000000000028</v>
      </c>
      <c r="L190" s="303">
        <v>-781.0999999999982</v>
      </c>
      <c r="M190" s="441"/>
      <c r="N190" s="499" t="s">
        <v>311</v>
      </c>
      <c r="O190" s="303">
        <v>-373.19999999999982</v>
      </c>
      <c r="P190" s="303">
        <v>1158.2999999999997</v>
      </c>
      <c r="Q190" s="303">
        <v>384.90000000000038</v>
      </c>
      <c r="R190" s="303">
        <v>62.499999999999638</v>
      </c>
      <c r="S190" s="303">
        <v>675.29999999999961</v>
      </c>
      <c r="T190" s="303">
        <v>994.00000000000296</v>
      </c>
      <c r="U190" s="303">
        <v>-301.39999999999986</v>
      </c>
      <c r="V190" s="303">
        <v>-806.1</v>
      </c>
      <c r="W190" s="303">
        <v>422.69999999999993</v>
      </c>
      <c r="X190" s="500">
        <v>119</v>
      </c>
    </row>
    <row r="191" spans="1:24" ht="20.100000000000001" customHeight="1">
      <c r="A191" s="501">
        <v>120</v>
      </c>
      <c r="B191" s="436"/>
      <c r="C191" s="503" t="s">
        <v>336</v>
      </c>
      <c r="D191" s="386">
        <v>-1439.7000000000116</v>
      </c>
      <c r="E191" s="386">
        <v>231.89999999999412</v>
      </c>
      <c r="F191" s="386">
        <v>635.29999999999586</v>
      </c>
      <c r="G191" s="386">
        <v>-16.599999999999454</v>
      </c>
      <c r="H191" s="386">
        <v>-927.30000000000359</v>
      </c>
      <c r="I191" s="386">
        <v>-4.0999999999989996</v>
      </c>
      <c r="J191" s="386">
        <v>507.60000000000036</v>
      </c>
      <c r="K191" s="386">
        <v>-1123.7000000000044</v>
      </c>
      <c r="L191" s="386">
        <v>-350.30000000000109</v>
      </c>
      <c r="M191" s="436"/>
      <c r="N191" s="503" t="s">
        <v>564</v>
      </c>
      <c r="O191" s="386">
        <v>-264.79999999999973</v>
      </c>
      <c r="P191" s="386">
        <v>122.69999999999891</v>
      </c>
      <c r="Q191" s="386">
        <v>9.9999999998544808E-2</v>
      </c>
      <c r="R191" s="386">
        <v>-231.80000000000109</v>
      </c>
      <c r="S191" s="386">
        <v>-49.600000000001273</v>
      </c>
      <c r="T191" s="386">
        <v>0</v>
      </c>
      <c r="U191" s="386">
        <v>0</v>
      </c>
      <c r="V191" s="386">
        <v>0</v>
      </c>
      <c r="W191" s="386">
        <v>33.400000000000006</v>
      </c>
      <c r="X191" s="504">
        <v>120</v>
      </c>
    </row>
    <row r="192" spans="1:24" ht="19.5" customHeight="1">
      <c r="A192" s="497"/>
      <c r="B192" s="441"/>
      <c r="C192" s="441"/>
      <c r="D192" s="303"/>
      <c r="E192" s="303"/>
      <c r="F192" s="303"/>
      <c r="G192" s="303"/>
      <c r="H192" s="303"/>
      <c r="I192" s="303"/>
      <c r="J192" s="303"/>
      <c r="K192" s="303"/>
      <c r="L192" s="303"/>
      <c r="M192" s="441"/>
      <c r="N192" s="441"/>
      <c r="O192" s="303"/>
      <c r="P192" s="303"/>
      <c r="Q192" s="303"/>
      <c r="R192" s="303"/>
      <c r="S192" s="303"/>
      <c r="T192" s="449"/>
      <c r="U192" s="449"/>
      <c r="V192" s="449"/>
      <c r="W192" s="303"/>
      <c r="X192" s="448"/>
    </row>
    <row r="193" spans="1:24" ht="13.5" customHeight="1">
      <c r="A193" s="442"/>
      <c r="B193" s="62"/>
      <c r="C193" s="62"/>
      <c r="D193" s="303"/>
      <c r="E193" s="371"/>
      <c r="F193" s="371"/>
      <c r="G193" s="371"/>
      <c r="H193" s="371"/>
      <c r="I193" s="371"/>
      <c r="J193" s="371"/>
      <c r="K193" s="371"/>
      <c r="L193" s="371"/>
      <c r="M193" s="62"/>
      <c r="N193" s="62"/>
      <c r="O193" s="371"/>
      <c r="P193" s="371"/>
      <c r="Q193" s="371"/>
      <c r="R193" s="371"/>
      <c r="S193" s="371"/>
      <c r="T193" s="371"/>
      <c r="U193" s="371"/>
      <c r="V193" s="371"/>
      <c r="W193" s="371"/>
      <c r="X193" s="443"/>
    </row>
    <row r="194" spans="1:24" ht="13.5" customHeight="1">
      <c r="A194" s="442"/>
      <c r="B194" s="60" t="s">
        <v>453</v>
      </c>
      <c r="C194" s="60"/>
      <c r="D194" s="929"/>
      <c r="E194" s="371"/>
      <c r="F194" s="371"/>
      <c r="G194" s="371"/>
      <c r="H194" s="371"/>
      <c r="I194" s="371"/>
      <c r="J194" s="371"/>
      <c r="K194" s="371"/>
      <c r="L194" s="371"/>
      <c r="M194" s="60" t="s">
        <v>453</v>
      </c>
      <c r="N194" s="60"/>
      <c r="O194" s="371"/>
      <c r="P194" s="371"/>
      <c r="Q194" s="371"/>
      <c r="R194" s="371"/>
      <c r="S194" s="371"/>
      <c r="T194" s="371"/>
      <c r="U194" s="371"/>
      <c r="V194" s="371"/>
      <c r="W194" s="371"/>
      <c r="X194" s="443"/>
    </row>
    <row r="195" spans="1:24" ht="13.5" customHeight="1">
      <c r="A195" s="442"/>
      <c r="B195" s="60"/>
      <c r="C195" s="60"/>
      <c r="D195" s="371"/>
      <c r="E195" s="371"/>
      <c r="F195" s="371"/>
      <c r="G195" s="371"/>
      <c r="H195" s="371"/>
      <c r="I195" s="371"/>
      <c r="J195" s="371"/>
      <c r="K195" s="371"/>
      <c r="L195" s="371"/>
      <c r="M195" s="60"/>
      <c r="N195" s="60"/>
      <c r="O195" s="371"/>
      <c r="P195" s="371"/>
      <c r="Q195" s="371"/>
      <c r="R195" s="371"/>
      <c r="S195" s="371"/>
      <c r="T195" s="371"/>
      <c r="U195" s="371"/>
      <c r="V195" s="371"/>
      <c r="W195" s="371"/>
      <c r="X195" s="443"/>
    </row>
    <row r="196" spans="1:24" ht="13.5" customHeight="1">
      <c r="A196" s="442">
        <v>121</v>
      </c>
      <c r="B196" s="62" t="s">
        <v>12</v>
      </c>
      <c r="C196" s="476" t="s">
        <v>388</v>
      </c>
      <c r="D196" s="371">
        <v>81550.5</v>
      </c>
      <c r="E196" s="371">
        <v>6790.1</v>
      </c>
      <c r="F196" s="371">
        <v>5880.9</v>
      </c>
      <c r="G196" s="371">
        <v>3753.8</v>
      </c>
      <c r="H196" s="371">
        <v>5901.9</v>
      </c>
      <c r="I196" s="371">
        <v>873.1</v>
      </c>
      <c r="J196" s="371">
        <v>6696.2000000000007</v>
      </c>
      <c r="K196" s="371">
        <v>18029.2</v>
      </c>
      <c r="L196" s="371">
        <v>6501.1</v>
      </c>
      <c r="M196" s="62" t="s">
        <v>12</v>
      </c>
      <c r="N196" s="476" t="s">
        <v>388</v>
      </c>
      <c r="O196" s="371">
        <v>1069</v>
      </c>
      <c r="P196" s="371">
        <v>1121.8</v>
      </c>
      <c r="Q196" s="371">
        <v>3518.5</v>
      </c>
      <c r="R196" s="371">
        <v>2493.2000000000003</v>
      </c>
      <c r="S196" s="371">
        <v>1489.1999999999998</v>
      </c>
      <c r="T196" s="371">
        <v>6854.2</v>
      </c>
      <c r="U196" s="371">
        <v>7455.3</v>
      </c>
      <c r="V196" s="371">
        <v>3122.9</v>
      </c>
      <c r="W196" s="371">
        <v>0</v>
      </c>
      <c r="X196" s="443">
        <v>121</v>
      </c>
    </row>
    <row r="197" spans="1:24" ht="13.5" customHeight="1">
      <c r="A197" s="442">
        <v>122</v>
      </c>
      <c r="B197" s="62"/>
      <c r="C197" s="476" t="s">
        <v>311</v>
      </c>
      <c r="D197" s="371">
        <v>72387</v>
      </c>
      <c r="E197" s="371">
        <v>6301.5</v>
      </c>
      <c r="F197" s="371">
        <v>2851.1</v>
      </c>
      <c r="G197" s="371">
        <v>3638.9</v>
      </c>
      <c r="H197" s="371">
        <v>5240.5</v>
      </c>
      <c r="I197" s="371">
        <v>755</v>
      </c>
      <c r="J197" s="371">
        <v>5901.1</v>
      </c>
      <c r="K197" s="371">
        <v>15708.9</v>
      </c>
      <c r="L197" s="371">
        <v>6167.3</v>
      </c>
      <c r="M197" s="62"/>
      <c r="N197" s="476" t="s">
        <v>311</v>
      </c>
      <c r="O197" s="371">
        <v>994.7</v>
      </c>
      <c r="P197" s="371">
        <v>758.3</v>
      </c>
      <c r="Q197" s="371">
        <v>3235.3</v>
      </c>
      <c r="R197" s="371">
        <v>2163.4</v>
      </c>
      <c r="S197" s="371">
        <v>1238.5999999999999</v>
      </c>
      <c r="T197" s="371">
        <v>6854.2</v>
      </c>
      <c r="U197" s="371">
        <v>7455.3</v>
      </c>
      <c r="V197" s="371">
        <v>3122.9</v>
      </c>
      <c r="W197" s="371">
        <v>0</v>
      </c>
      <c r="X197" s="443">
        <v>122</v>
      </c>
    </row>
    <row r="198" spans="1:24" ht="13.5" customHeight="1">
      <c r="A198" s="442">
        <v>123</v>
      </c>
      <c r="B198" s="62"/>
      <c r="C198" s="476" t="s">
        <v>564</v>
      </c>
      <c r="D198" s="371">
        <v>9163.5</v>
      </c>
      <c r="E198" s="371">
        <v>488.6</v>
      </c>
      <c r="F198" s="371">
        <v>3029.8</v>
      </c>
      <c r="G198" s="371">
        <v>114.89999999999999</v>
      </c>
      <c r="H198" s="371">
        <v>661.4</v>
      </c>
      <c r="I198" s="371">
        <v>118.1</v>
      </c>
      <c r="J198" s="371">
        <v>795.1</v>
      </c>
      <c r="K198" s="371">
        <v>2320.3000000000002</v>
      </c>
      <c r="L198" s="371">
        <v>333.8</v>
      </c>
      <c r="M198" s="62"/>
      <c r="N198" s="476" t="s">
        <v>564</v>
      </c>
      <c r="O198" s="371">
        <v>74.3</v>
      </c>
      <c r="P198" s="371">
        <v>363.5</v>
      </c>
      <c r="Q198" s="371">
        <v>283.2</v>
      </c>
      <c r="R198" s="371">
        <v>329.8</v>
      </c>
      <c r="S198" s="371">
        <v>250.6</v>
      </c>
      <c r="T198" s="932">
        <v>0</v>
      </c>
      <c r="U198" s="932">
        <v>0</v>
      </c>
      <c r="V198" s="932">
        <v>0</v>
      </c>
      <c r="W198" s="371">
        <v>0</v>
      </c>
      <c r="X198" s="443">
        <v>123</v>
      </c>
    </row>
    <row r="199" spans="1:24" ht="13.5" customHeight="1">
      <c r="A199" s="442"/>
      <c r="B199" s="62"/>
      <c r="C199" s="476"/>
      <c r="D199" s="371"/>
      <c r="E199" s="371"/>
      <c r="F199" s="371"/>
      <c r="G199" s="371"/>
      <c r="H199" s="371"/>
      <c r="I199" s="371"/>
      <c r="J199" s="371"/>
      <c r="K199" s="371"/>
      <c r="L199" s="371"/>
      <c r="M199" s="62"/>
      <c r="N199" s="476"/>
      <c r="O199" s="371"/>
      <c r="P199" s="371"/>
      <c r="Q199" s="371"/>
      <c r="R199" s="371"/>
      <c r="S199" s="371"/>
      <c r="T199" s="371"/>
      <c r="U199" s="371"/>
      <c r="V199" s="371"/>
      <c r="W199" s="371"/>
      <c r="X199" s="443"/>
    </row>
    <row r="200" spans="1:24" ht="13.5" customHeight="1">
      <c r="A200" s="442">
        <v>124</v>
      </c>
      <c r="B200" s="219" t="s">
        <v>597</v>
      </c>
      <c r="C200" s="476" t="s">
        <v>388</v>
      </c>
      <c r="D200" s="371">
        <v>79377</v>
      </c>
      <c r="E200" s="371">
        <v>6759.7</v>
      </c>
      <c r="F200" s="371">
        <v>4003.2</v>
      </c>
      <c r="G200" s="371">
        <v>3753.8</v>
      </c>
      <c r="H200" s="371">
        <v>5901.5</v>
      </c>
      <c r="I200" s="371">
        <v>871.9</v>
      </c>
      <c r="J200" s="371">
        <v>6689.6</v>
      </c>
      <c r="K200" s="371">
        <v>18025.599999999999</v>
      </c>
      <c r="L200" s="371">
        <v>6500.8</v>
      </c>
      <c r="M200" s="219" t="s">
        <v>597</v>
      </c>
      <c r="N200" s="476" t="s">
        <v>388</v>
      </c>
      <c r="O200" s="371">
        <v>1069</v>
      </c>
      <c r="P200" s="371">
        <v>1116.5999999999999</v>
      </c>
      <c r="Q200" s="371">
        <v>3463.6</v>
      </c>
      <c r="R200" s="371">
        <v>2412.5</v>
      </c>
      <c r="S200" s="371">
        <v>1466.1999999999998</v>
      </c>
      <c r="T200" s="371">
        <v>6783.7</v>
      </c>
      <c r="U200" s="371">
        <v>7443.7</v>
      </c>
      <c r="V200" s="371">
        <v>3115.5</v>
      </c>
      <c r="W200" s="371">
        <v>0</v>
      </c>
      <c r="X200" s="443">
        <v>124</v>
      </c>
    </row>
    <row r="201" spans="1:24" ht="13.5" customHeight="1">
      <c r="A201" s="442">
        <v>125</v>
      </c>
      <c r="B201" s="180"/>
      <c r="C201" s="476" t="s">
        <v>311</v>
      </c>
      <c r="D201" s="371">
        <v>72254.600000000006</v>
      </c>
      <c r="E201" s="371">
        <v>6301.5</v>
      </c>
      <c r="F201" s="371">
        <v>2848.4</v>
      </c>
      <c r="G201" s="371">
        <v>3638.9</v>
      </c>
      <c r="H201" s="371">
        <v>5240.5</v>
      </c>
      <c r="I201" s="371">
        <v>753.8</v>
      </c>
      <c r="J201" s="371">
        <v>5894.5</v>
      </c>
      <c r="K201" s="371">
        <v>15705.3</v>
      </c>
      <c r="L201" s="371">
        <v>6167</v>
      </c>
      <c r="M201" s="180"/>
      <c r="N201" s="476" t="s">
        <v>311</v>
      </c>
      <c r="O201" s="371">
        <v>994.7</v>
      </c>
      <c r="P201" s="371">
        <v>754.1</v>
      </c>
      <c r="Q201" s="371">
        <v>3217.6</v>
      </c>
      <c r="R201" s="371">
        <v>2156.8000000000002</v>
      </c>
      <c r="S201" s="371">
        <v>1238.5999999999999</v>
      </c>
      <c r="T201" s="371">
        <v>6783.7</v>
      </c>
      <c r="U201" s="371">
        <v>7443.7</v>
      </c>
      <c r="V201" s="371">
        <v>3115.5</v>
      </c>
      <c r="W201" s="371">
        <v>0</v>
      </c>
      <c r="X201" s="443">
        <v>125</v>
      </c>
    </row>
    <row r="202" spans="1:24" ht="13.5" customHeight="1">
      <c r="A202" s="442">
        <v>126</v>
      </c>
      <c r="B202" s="180"/>
      <c r="C202" s="476" t="s">
        <v>564</v>
      </c>
      <c r="D202" s="371">
        <v>7122.4</v>
      </c>
      <c r="E202" s="371">
        <v>458.2</v>
      </c>
      <c r="F202" s="371">
        <v>1154.8</v>
      </c>
      <c r="G202" s="371">
        <v>114.89999999999999</v>
      </c>
      <c r="H202" s="371">
        <v>661</v>
      </c>
      <c r="I202" s="371">
        <v>118.1</v>
      </c>
      <c r="J202" s="371">
        <v>795.1</v>
      </c>
      <c r="K202" s="371">
        <v>2320.3000000000002</v>
      </c>
      <c r="L202" s="371">
        <v>333.8</v>
      </c>
      <c r="M202" s="180"/>
      <c r="N202" s="476" t="s">
        <v>564</v>
      </c>
      <c r="O202" s="371">
        <v>74.3</v>
      </c>
      <c r="P202" s="371">
        <v>362.5</v>
      </c>
      <c r="Q202" s="371">
        <v>246</v>
      </c>
      <c r="R202" s="371">
        <v>255.7</v>
      </c>
      <c r="S202" s="371">
        <v>227.6</v>
      </c>
      <c r="T202" s="932">
        <v>0</v>
      </c>
      <c r="U202" s="932">
        <v>0</v>
      </c>
      <c r="V202" s="932">
        <v>0</v>
      </c>
      <c r="W202" s="371">
        <v>0</v>
      </c>
      <c r="X202" s="443">
        <v>126</v>
      </c>
    </row>
    <row r="203" spans="1:24" ht="13.5" customHeight="1">
      <c r="A203" s="442"/>
      <c r="B203" s="180"/>
      <c r="C203" s="476"/>
      <c r="D203" s="371"/>
      <c r="E203" s="371"/>
      <c r="F203" s="371"/>
      <c r="G203" s="371"/>
      <c r="H203" s="371"/>
      <c r="I203" s="371"/>
      <c r="J203" s="371"/>
      <c r="K203" s="371"/>
      <c r="L203" s="371"/>
      <c r="M203" s="180"/>
      <c r="N203" s="476"/>
      <c r="O203" s="371"/>
      <c r="P203" s="371"/>
      <c r="Q203" s="371"/>
      <c r="R203" s="371"/>
      <c r="S203" s="371"/>
      <c r="T203" s="371"/>
      <c r="U203" s="371"/>
      <c r="V203" s="371"/>
      <c r="W203" s="371"/>
      <c r="X203" s="443"/>
    </row>
    <row r="204" spans="1:24" ht="13.5" customHeight="1">
      <c r="A204" s="442">
        <v>127</v>
      </c>
      <c r="B204" s="180" t="s">
        <v>13</v>
      </c>
      <c r="C204" s="476" t="s">
        <v>388</v>
      </c>
      <c r="D204" s="371">
        <v>12.2</v>
      </c>
      <c r="E204" s="371">
        <v>2.6</v>
      </c>
      <c r="F204" s="371">
        <v>9.4</v>
      </c>
      <c r="G204" s="371">
        <v>0</v>
      </c>
      <c r="H204" s="371">
        <v>0</v>
      </c>
      <c r="I204" s="371">
        <v>0</v>
      </c>
      <c r="J204" s="371">
        <v>0</v>
      </c>
      <c r="K204" s="371">
        <v>0</v>
      </c>
      <c r="L204" s="371">
        <v>0</v>
      </c>
      <c r="M204" s="180" t="s">
        <v>13</v>
      </c>
      <c r="N204" s="476" t="s">
        <v>388</v>
      </c>
      <c r="O204" s="371">
        <v>0</v>
      </c>
      <c r="P204" s="371">
        <v>0</v>
      </c>
      <c r="Q204" s="371">
        <v>0</v>
      </c>
      <c r="R204" s="371">
        <v>0</v>
      </c>
      <c r="S204" s="371">
        <v>0.2</v>
      </c>
      <c r="T204" s="371">
        <v>0</v>
      </c>
      <c r="U204" s="371">
        <v>0</v>
      </c>
      <c r="V204" s="371">
        <v>0</v>
      </c>
      <c r="W204" s="371">
        <v>0</v>
      </c>
      <c r="X204" s="443">
        <v>127</v>
      </c>
    </row>
    <row r="205" spans="1:24" ht="13.5" customHeight="1">
      <c r="A205" s="442">
        <v>128</v>
      </c>
      <c r="B205" s="180"/>
      <c r="C205" s="476" t="s">
        <v>311</v>
      </c>
      <c r="D205" s="371">
        <v>0</v>
      </c>
      <c r="E205" s="371">
        <v>0</v>
      </c>
      <c r="F205" s="371">
        <v>0</v>
      </c>
      <c r="G205" s="371">
        <v>0</v>
      </c>
      <c r="H205" s="371">
        <v>0</v>
      </c>
      <c r="I205" s="371">
        <v>0</v>
      </c>
      <c r="J205" s="371">
        <v>0</v>
      </c>
      <c r="K205" s="371">
        <v>0</v>
      </c>
      <c r="L205" s="371">
        <v>0</v>
      </c>
      <c r="M205" s="180"/>
      <c r="N205" s="476" t="s">
        <v>311</v>
      </c>
      <c r="O205" s="371">
        <v>0</v>
      </c>
      <c r="P205" s="371">
        <v>0</v>
      </c>
      <c r="Q205" s="371">
        <v>0</v>
      </c>
      <c r="R205" s="371">
        <v>0</v>
      </c>
      <c r="S205" s="371">
        <v>0</v>
      </c>
      <c r="T205" s="371">
        <v>0</v>
      </c>
      <c r="U205" s="371">
        <v>0</v>
      </c>
      <c r="V205" s="371">
        <v>0</v>
      </c>
      <c r="W205" s="371">
        <v>0</v>
      </c>
      <c r="X205" s="443">
        <v>128</v>
      </c>
    </row>
    <row r="206" spans="1:24" ht="13.5" customHeight="1">
      <c r="A206" s="442">
        <v>129</v>
      </c>
      <c r="B206" s="180"/>
      <c r="C206" s="476" t="s">
        <v>564</v>
      </c>
      <c r="D206" s="371">
        <v>12.2</v>
      </c>
      <c r="E206" s="371">
        <v>2.6</v>
      </c>
      <c r="F206" s="371">
        <v>9.4</v>
      </c>
      <c r="G206" s="371">
        <v>0</v>
      </c>
      <c r="H206" s="371">
        <v>0</v>
      </c>
      <c r="I206" s="371">
        <v>0</v>
      </c>
      <c r="J206" s="371">
        <v>0</v>
      </c>
      <c r="K206" s="371">
        <v>0</v>
      </c>
      <c r="L206" s="371">
        <v>0</v>
      </c>
      <c r="M206" s="180"/>
      <c r="N206" s="476" t="s">
        <v>564</v>
      </c>
      <c r="O206" s="371">
        <v>0</v>
      </c>
      <c r="P206" s="371">
        <v>0</v>
      </c>
      <c r="Q206" s="371">
        <v>0</v>
      </c>
      <c r="R206" s="371">
        <v>0</v>
      </c>
      <c r="S206" s="371">
        <v>0.2</v>
      </c>
      <c r="T206" s="932">
        <v>0</v>
      </c>
      <c r="U206" s="932">
        <v>0</v>
      </c>
      <c r="V206" s="932">
        <v>0</v>
      </c>
      <c r="W206" s="371">
        <v>0</v>
      </c>
      <c r="X206" s="443">
        <v>129</v>
      </c>
    </row>
    <row r="207" spans="1:24" ht="13.5" customHeight="1">
      <c r="A207" s="442"/>
      <c r="B207" s="180"/>
      <c r="C207" s="476"/>
      <c r="D207" s="371"/>
      <c r="E207" s="371"/>
      <c r="F207" s="371"/>
      <c r="G207" s="371"/>
      <c r="H207" s="371"/>
      <c r="I207" s="371"/>
      <c r="J207" s="371"/>
      <c r="K207" s="371"/>
      <c r="L207" s="371"/>
      <c r="M207" s="180"/>
      <c r="N207" s="476"/>
      <c r="O207" s="371"/>
      <c r="P207" s="371"/>
      <c r="Q207" s="371"/>
      <c r="R207" s="371"/>
      <c r="S207" s="371"/>
      <c r="T207" s="371"/>
      <c r="U207" s="371"/>
      <c r="V207" s="371"/>
      <c r="W207" s="371"/>
      <c r="X207" s="443"/>
    </row>
    <row r="208" spans="1:24" ht="13.5" customHeight="1">
      <c r="A208" s="442">
        <v>130</v>
      </c>
      <c r="B208" s="180" t="s">
        <v>14</v>
      </c>
      <c r="C208" s="476" t="s">
        <v>388</v>
      </c>
      <c r="D208" s="371">
        <v>1983.7</v>
      </c>
      <c r="E208" s="371">
        <v>25.7</v>
      </c>
      <c r="F208" s="371">
        <v>1807.4</v>
      </c>
      <c r="G208" s="371">
        <v>0</v>
      </c>
      <c r="H208" s="371">
        <v>0.4</v>
      </c>
      <c r="I208" s="371">
        <v>1.2</v>
      </c>
      <c r="J208" s="371">
        <v>6.6</v>
      </c>
      <c r="K208" s="371">
        <v>3.6</v>
      </c>
      <c r="L208" s="371">
        <v>0.3</v>
      </c>
      <c r="M208" s="180" t="s">
        <v>14</v>
      </c>
      <c r="N208" s="476" t="s">
        <v>388</v>
      </c>
      <c r="O208" s="371">
        <v>0</v>
      </c>
      <c r="P208" s="371">
        <v>5.2</v>
      </c>
      <c r="Q208" s="371">
        <v>22.6</v>
      </c>
      <c r="R208" s="371">
        <v>55.4</v>
      </c>
      <c r="S208" s="371">
        <v>21.3</v>
      </c>
      <c r="T208" s="371">
        <v>15</v>
      </c>
      <c r="U208" s="371">
        <v>11.6</v>
      </c>
      <c r="V208" s="371">
        <v>7.4</v>
      </c>
      <c r="W208" s="371">
        <v>0</v>
      </c>
      <c r="X208" s="443">
        <v>130</v>
      </c>
    </row>
    <row r="209" spans="1:24" ht="13.5" customHeight="1">
      <c r="A209" s="442">
        <v>131</v>
      </c>
      <c r="B209" s="180"/>
      <c r="C209" s="476" t="s">
        <v>311</v>
      </c>
      <c r="D209" s="371">
        <v>76.900000000000006</v>
      </c>
      <c r="E209" s="371">
        <v>0</v>
      </c>
      <c r="F209" s="371">
        <v>2.7</v>
      </c>
      <c r="G209" s="371">
        <v>0</v>
      </c>
      <c r="H209" s="371">
        <v>0</v>
      </c>
      <c r="I209" s="371">
        <v>1.2</v>
      </c>
      <c r="J209" s="371">
        <v>6.6</v>
      </c>
      <c r="K209" s="371">
        <v>3.6</v>
      </c>
      <c r="L209" s="371">
        <v>0.3</v>
      </c>
      <c r="M209" s="180"/>
      <c r="N209" s="476" t="s">
        <v>311</v>
      </c>
      <c r="O209" s="371">
        <v>0</v>
      </c>
      <c r="P209" s="371">
        <v>4.2</v>
      </c>
      <c r="Q209" s="371">
        <v>17.7</v>
      </c>
      <c r="R209" s="371">
        <v>6.6</v>
      </c>
      <c r="S209" s="371">
        <v>0</v>
      </c>
      <c r="T209" s="371">
        <v>15</v>
      </c>
      <c r="U209" s="371">
        <v>11.6</v>
      </c>
      <c r="V209" s="371">
        <v>7.4</v>
      </c>
      <c r="W209" s="371">
        <v>0</v>
      </c>
      <c r="X209" s="443">
        <v>131</v>
      </c>
    </row>
    <row r="210" spans="1:24" ht="13.5" customHeight="1">
      <c r="A210" s="442">
        <v>132</v>
      </c>
      <c r="B210" s="180"/>
      <c r="C210" s="476" t="s">
        <v>564</v>
      </c>
      <c r="D210" s="371">
        <v>1906.8</v>
      </c>
      <c r="E210" s="371">
        <v>25.7</v>
      </c>
      <c r="F210" s="371">
        <v>1804.7</v>
      </c>
      <c r="G210" s="371">
        <v>0</v>
      </c>
      <c r="H210" s="371">
        <v>0.4</v>
      </c>
      <c r="I210" s="371">
        <v>0</v>
      </c>
      <c r="J210" s="371">
        <v>0</v>
      </c>
      <c r="K210" s="371">
        <v>0</v>
      </c>
      <c r="L210" s="371">
        <v>0</v>
      </c>
      <c r="M210" s="180"/>
      <c r="N210" s="476" t="s">
        <v>564</v>
      </c>
      <c r="O210" s="371">
        <v>0</v>
      </c>
      <c r="P210" s="371">
        <v>1</v>
      </c>
      <c r="Q210" s="371">
        <v>4.9000000000000004</v>
      </c>
      <c r="R210" s="371">
        <v>48.8</v>
      </c>
      <c r="S210" s="371">
        <v>21.3</v>
      </c>
      <c r="T210" s="932">
        <v>0</v>
      </c>
      <c r="U210" s="932">
        <v>0</v>
      </c>
      <c r="V210" s="932">
        <v>0</v>
      </c>
      <c r="W210" s="371">
        <v>0</v>
      </c>
      <c r="X210" s="443">
        <v>132</v>
      </c>
    </row>
    <row r="211" spans="1:24" ht="13.5" customHeight="1">
      <c r="A211" s="442"/>
      <c r="B211" s="180"/>
      <c r="C211" s="476"/>
      <c r="D211" s="371"/>
      <c r="E211" s="371"/>
      <c r="F211" s="371"/>
      <c r="G211" s="371"/>
      <c r="H211" s="371"/>
      <c r="I211" s="371"/>
      <c r="J211" s="371"/>
      <c r="K211" s="371"/>
      <c r="L211" s="371"/>
      <c r="M211" s="180"/>
      <c r="N211" s="476"/>
      <c r="O211" s="371"/>
      <c r="P211" s="371"/>
      <c r="Q211" s="371"/>
      <c r="R211" s="371"/>
      <c r="S211" s="371"/>
      <c r="T211" s="371"/>
      <c r="U211" s="371"/>
      <c r="V211" s="371"/>
      <c r="W211" s="371"/>
      <c r="X211" s="443"/>
    </row>
    <row r="212" spans="1:24" ht="13.5" customHeight="1">
      <c r="A212" s="442">
        <v>133</v>
      </c>
      <c r="B212" s="180" t="s">
        <v>15</v>
      </c>
      <c r="C212" s="476" t="s">
        <v>388</v>
      </c>
      <c r="D212" s="371">
        <v>177.6</v>
      </c>
      <c r="E212" s="371">
        <v>2.1</v>
      </c>
      <c r="F212" s="371">
        <v>60.9</v>
      </c>
      <c r="G212" s="371">
        <v>0</v>
      </c>
      <c r="H212" s="371">
        <v>0</v>
      </c>
      <c r="I212" s="371">
        <v>0</v>
      </c>
      <c r="J212" s="371">
        <v>0</v>
      </c>
      <c r="K212" s="371">
        <v>0</v>
      </c>
      <c r="L212" s="371">
        <v>0</v>
      </c>
      <c r="M212" s="180" t="s">
        <v>15</v>
      </c>
      <c r="N212" s="476" t="s">
        <v>388</v>
      </c>
      <c r="O212" s="371">
        <v>0</v>
      </c>
      <c r="P212" s="371">
        <v>0</v>
      </c>
      <c r="Q212" s="371">
        <v>32.299999999999997</v>
      </c>
      <c r="R212" s="371">
        <v>25.3</v>
      </c>
      <c r="S212" s="371">
        <v>1.5</v>
      </c>
      <c r="T212" s="371">
        <v>55.5</v>
      </c>
      <c r="U212" s="371">
        <v>0</v>
      </c>
      <c r="V212" s="371">
        <v>0</v>
      </c>
      <c r="W212" s="371">
        <v>0</v>
      </c>
      <c r="X212" s="443">
        <v>133</v>
      </c>
    </row>
    <row r="213" spans="1:24" ht="13.5" customHeight="1">
      <c r="A213" s="442">
        <v>134</v>
      </c>
      <c r="B213" s="62"/>
      <c r="C213" s="476" t="s">
        <v>311</v>
      </c>
      <c r="D213" s="371">
        <v>55.5</v>
      </c>
      <c r="E213" s="371">
        <v>0</v>
      </c>
      <c r="F213" s="371">
        <v>0</v>
      </c>
      <c r="G213" s="371">
        <v>0</v>
      </c>
      <c r="H213" s="371">
        <v>0</v>
      </c>
      <c r="I213" s="371">
        <v>0</v>
      </c>
      <c r="J213" s="371">
        <v>0</v>
      </c>
      <c r="K213" s="371">
        <v>0</v>
      </c>
      <c r="L213" s="371">
        <v>0</v>
      </c>
      <c r="M213" s="62"/>
      <c r="N213" s="476" t="s">
        <v>311</v>
      </c>
      <c r="O213" s="371">
        <v>0</v>
      </c>
      <c r="P213" s="371">
        <v>0</v>
      </c>
      <c r="Q213" s="371">
        <v>0</v>
      </c>
      <c r="R213" s="371">
        <v>0</v>
      </c>
      <c r="S213" s="371">
        <v>0</v>
      </c>
      <c r="T213" s="371">
        <v>55.5</v>
      </c>
      <c r="U213" s="371">
        <v>0</v>
      </c>
      <c r="V213" s="371">
        <v>0</v>
      </c>
      <c r="W213" s="371">
        <v>0</v>
      </c>
      <c r="X213" s="443">
        <v>134</v>
      </c>
    </row>
    <row r="214" spans="1:24" ht="13.5" customHeight="1">
      <c r="A214" s="442">
        <v>135</v>
      </c>
      <c r="B214" s="62"/>
      <c r="C214" s="476" t="s">
        <v>564</v>
      </c>
      <c r="D214" s="371">
        <v>122.1</v>
      </c>
      <c r="E214" s="371">
        <v>2.1</v>
      </c>
      <c r="F214" s="371">
        <v>60.9</v>
      </c>
      <c r="G214" s="371">
        <v>0</v>
      </c>
      <c r="H214" s="371">
        <v>0</v>
      </c>
      <c r="I214" s="371">
        <v>0</v>
      </c>
      <c r="J214" s="371">
        <v>0</v>
      </c>
      <c r="K214" s="371">
        <v>0</v>
      </c>
      <c r="L214" s="371">
        <v>0</v>
      </c>
      <c r="M214" s="62"/>
      <c r="N214" s="476" t="s">
        <v>564</v>
      </c>
      <c r="O214" s="371">
        <v>0</v>
      </c>
      <c r="P214" s="371">
        <v>0</v>
      </c>
      <c r="Q214" s="371">
        <v>32.299999999999997</v>
      </c>
      <c r="R214" s="371">
        <v>25.3</v>
      </c>
      <c r="S214" s="371">
        <v>1.5</v>
      </c>
      <c r="T214" s="932">
        <v>0</v>
      </c>
      <c r="U214" s="932">
        <v>0</v>
      </c>
      <c r="V214" s="932">
        <v>0</v>
      </c>
      <c r="W214" s="371">
        <v>0</v>
      </c>
      <c r="X214" s="443">
        <v>135</v>
      </c>
    </row>
    <row r="215" spans="1:24" ht="13.5" customHeight="1">
      <c r="A215" s="442"/>
      <c r="B215" s="62"/>
      <c r="C215" s="476"/>
      <c r="D215" s="371"/>
      <c r="E215" s="371"/>
      <c r="F215" s="371"/>
      <c r="G215" s="371"/>
      <c r="H215" s="371"/>
      <c r="I215" s="371"/>
      <c r="J215" s="371"/>
      <c r="K215" s="371"/>
      <c r="L215" s="371"/>
      <c r="M215" s="62"/>
      <c r="N215" s="476"/>
      <c r="O215" s="371"/>
      <c r="P215" s="371"/>
      <c r="Q215" s="371"/>
      <c r="R215" s="371"/>
      <c r="S215" s="371"/>
      <c r="T215" s="371"/>
      <c r="U215" s="371"/>
      <c r="V215" s="371"/>
      <c r="W215" s="371"/>
      <c r="X215" s="443"/>
    </row>
    <row r="216" spans="1:24" ht="13.5" customHeight="1">
      <c r="A216" s="442"/>
      <c r="B216" s="62"/>
      <c r="C216" s="476"/>
      <c r="D216" s="371"/>
      <c r="E216" s="371"/>
      <c r="F216" s="371"/>
      <c r="G216" s="371"/>
      <c r="H216" s="371"/>
      <c r="I216" s="371"/>
      <c r="J216" s="371"/>
      <c r="K216" s="371"/>
      <c r="L216" s="371"/>
      <c r="M216" s="62"/>
      <c r="N216" s="476"/>
      <c r="O216" s="371"/>
      <c r="P216" s="371"/>
      <c r="Q216" s="371"/>
      <c r="R216" s="371"/>
      <c r="S216" s="371"/>
      <c r="T216" s="371"/>
      <c r="U216" s="371"/>
      <c r="V216" s="371"/>
      <c r="W216" s="371"/>
      <c r="X216" s="443"/>
    </row>
    <row r="217" spans="1:24" ht="13.5" customHeight="1">
      <c r="A217" s="442">
        <v>136</v>
      </c>
      <c r="B217" s="62" t="s">
        <v>16</v>
      </c>
      <c r="C217" s="476" t="s">
        <v>388</v>
      </c>
      <c r="D217" s="371">
        <v>64345.4</v>
      </c>
      <c r="E217" s="371">
        <v>4242</v>
      </c>
      <c r="F217" s="371">
        <v>3798.5</v>
      </c>
      <c r="G217" s="371">
        <v>2006.4</v>
      </c>
      <c r="H217" s="371">
        <v>4666.3</v>
      </c>
      <c r="I217" s="371">
        <v>987.2</v>
      </c>
      <c r="J217" s="371">
        <v>3907.2999999999997</v>
      </c>
      <c r="K217" s="371">
        <v>16456.8</v>
      </c>
      <c r="L217" s="371">
        <v>6326.0999999999995</v>
      </c>
      <c r="M217" s="62" t="s">
        <v>16</v>
      </c>
      <c r="N217" s="476" t="s">
        <v>388</v>
      </c>
      <c r="O217" s="371">
        <v>1116.8</v>
      </c>
      <c r="P217" s="371">
        <v>172.5</v>
      </c>
      <c r="Q217" s="371">
        <v>3818.6</v>
      </c>
      <c r="R217" s="371">
        <v>1823.1</v>
      </c>
      <c r="S217" s="371">
        <v>1136.3</v>
      </c>
      <c r="T217" s="371">
        <v>5449.9</v>
      </c>
      <c r="U217" s="371">
        <v>7315.6</v>
      </c>
      <c r="V217" s="371">
        <v>1121.8</v>
      </c>
      <c r="W217" s="371">
        <v>0</v>
      </c>
      <c r="X217" s="443">
        <v>136</v>
      </c>
    </row>
    <row r="218" spans="1:24" ht="13.5" customHeight="1">
      <c r="A218" s="442">
        <v>137</v>
      </c>
      <c r="B218" s="62"/>
      <c r="C218" s="476" t="s">
        <v>311</v>
      </c>
      <c r="D218" s="371">
        <v>57011.5</v>
      </c>
      <c r="E218" s="371">
        <v>3925.5</v>
      </c>
      <c r="F218" s="371">
        <v>1378.4</v>
      </c>
      <c r="G218" s="371">
        <v>1951.7</v>
      </c>
      <c r="H218" s="371">
        <v>3963.6</v>
      </c>
      <c r="I218" s="371">
        <v>917.5</v>
      </c>
      <c r="J218" s="371">
        <v>3169.7</v>
      </c>
      <c r="K218" s="371">
        <v>14721.3</v>
      </c>
      <c r="L218" s="371">
        <v>5929.7</v>
      </c>
      <c r="M218" s="62"/>
      <c r="N218" s="476" t="s">
        <v>311</v>
      </c>
      <c r="O218" s="371">
        <v>1046.2</v>
      </c>
      <c r="P218" s="371">
        <v>10.199999999999999</v>
      </c>
      <c r="Q218" s="371">
        <v>3699.9</v>
      </c>
      <c r="R218" s="371">
        <v>1447.6</v>
      </c>
      <c r="S218" s="371">
        <v>962.9</v>
      </c>
      <c r="T218" s="371">
        <v>5449.9</v>
      </c>
      <c r="U218" s="371">
        <v>7315.6</v>
      </c>
      <c r="V218" s="371">
        <v>1121.8</v>
      </c>
      <c r="W218" s="371">
        <v>0</v>
      </c>
      <c r="X218" s="443">
        <v>137</v>
      </c>
    </row>
    <row r="219" spans="1:24" ht="13.5" customHeight="1">
      <c r="A219" s="442">
        <v>138</v>
      </c>
      <c r="B219" s="62"/>
      <c r="C219" s="476" t="s">
        <v>564</v>
      </c>
      <c r="D219" s="371">
        <v>7333.9</v>
      </c>
      <c r="E219" s="371">
        <v>316.5</v>
      </c>
      <c r="F219" s="371">
        <v>2420.1</v>
      </c>
      <c r="G219" s="371">
        <v>54.7</v>
      </c>
      <c r="H219" s="371">
        <v>702.7</v>
      </c>
      <c r="I219" s="371">
        <v>69.7</v>
      </c>
      <c r="J219" s="371">
        <v>737.6</v>
      </c>
      <c r="K219" s="371">
        <v>1735.5</v>
      </c>
      <c r="L219" s="371">
        <v>396.40000000000003</v>
      </c>
      <c r="M219" s="62"/>
      <c r="N219" s="476" t="s">
        <v>564</v>
      </c>
      <c r="O219" s="371">
        <v>70.599999999999994</v>
      </c>
      <c r="P219" s="371">
        <v>162.30000000000001</v>
      </c>
      <c r="Q219" s="371">
        <v>118.7</v>
      </c>
      <c r="R219" s="371">
        <v>375.50000000000006</v>
      </c>
      <c r="S219" s="371">
        <v>173.39999999999998</v>
      </c>
      <c r="T219" s="932">
        <v>0</v>
      </c>
      <c r="U219" s="932">
        <v>0</v>
      </c>
      <c r="V219" s="932">
        <v>0</v>
      </c>
      <c r="W219" s="371">
        <v>0</v>
      </c>
      <c r="X219" s="443">
        <v>138</v>
      </c>
    </row>
    <row r="220" spans="1:24" ht="13.5" customHeight="1">
      <c r="A220" s="442"/>
      <c r="B220" s="180"/>
      <c r="C220" s="476"/>
      <c r="D220" s="371"/>
      <c r="E220" s="371"/>
      <c r="F220" s="371"/>
      <c r="G220" s="371"/>
      <c r="H220" s="371"/>
      <c r="I220" s="371"/>
      <c r="J220" s="371"/>
      <c r="K220" s="371"/>
      <c r="L220" s="371"/>
      <c r="M220" s="180"/>
      <c r="N220" s="476"/>
      <c r="O220" s="371"/>
      <c r="P220" s="371"/>
      <c r="Q220" s="371"/>
      <c r="R220" s="371"/>
      <c r="S220" s="371"/>
      <c r="T220" s="371"/>
      <c r="U220" s="371"/>
      <c r="V220" s="371"/>
      <c r="W220" s="371"/>
      <c r="X220" s="443"/>
    </row>
    <row r="221" spans="1:24" ht="13.5" customHeight="1">
      <c r="A221" s="442">
        <v>139</v>
      </c>
      <c r="B221" s="219" t="s">
        <v>601</v>
      </c>
      <c r="C221" s="476" t="s">
        <v>388</v>
      </c>
      <c r="D221" s="371">
        <v>61678.3</v>
      </c>
      <c r="E221" s="371">
        <v>4214.7</v>
      </c>
      <c r="F221" s="371">
        <v>2226</v>
      </c>
      <c r="G221" s="371">
        <v>1817.2</v>
      </c>
      <c r="H221" s="371">
        <v>4657</v>
      </c>
      <c r="I221" s="371">
        <v>847.2</v>
      </c>
      <c r="J221" s="371">
        <v>3901.9</v>
      </c>
      <c r="K221" s="371">
        <v>16453.599999999999</v>
      </c>
      <c r="L221" s="371">
        <v>6084.2999999999993</v>
      </c>
      <c r="M221" s="219" t="s">
        <v>601</v>
      </c>
      <c r="N221" s="476" t="s">
        <v>388</v>
      </c>
      <c r="O221" s="371">
        <v>1079.7</v>
      </c>
      <c r="P221" s="371">
        <v>161.9</v>
      </c>
      <c r="Q221" s="371">
        <v>3748.6</v>
      </c>
      <c r="R221" s="371">
        <v>1695.2</v>
      </c>
      <c r="S221" s="371">
        <v>1092.5</v>
      </c>
      <c r="T221" s="371">
        <v>5327.3</v>
      </c>
      <c r="U221" s="371">
        <v>7249.7</v>
      </c>
      <c r="V221" s="371">
        <v>1121.4000000000001</v>
      </c>
      <c r="W221" s="371">
        <v>0</v>
      </c>
      <c r="X221" s="443">
        <v>139</v>
      </c>
    </row>
    <row r="222" spans="1:24" ht="13.5" customHeight="1">
      <c r="A222" s="442">
        <v>140</v>
      </c>
      <c r="B222" s="180"/>
      <c r="C222" s="476" t="s">
        <v>311</v>
      </c>
      <c r="D222" s="371">
        <v>56039.8</v>
      </c>
      <c r="E222" s="371">
        <v>3924</v>
      </c>
      <c r="F222" s="371">
        <v>1376.4</v>
      </c>
      <c r="G222" s="371">
        <v>1762.5</v>
      </c>
      <c r="H222" s="371">
        <v>3959.5</v>
      </c>
      <c r="I222" s="371">
        <v>777.5</v>
      </c>
      <c r="J222" s="371">
        <v>3164.3</v>
      </c>
      <c r="K222" s="371">
        <v>14718.1</v>
      </c>
      <c r="L222" s="371">
        <v>5687.9</v>
      </c>
      <c r="M222" s="180"/>
      <c r="N222" s="476" t="s">
        <v>311</v>
      </c>
      <c r="O222" s="371">
        <v>1009.1</v>
      </c>
      <c r="P222" s="371">
        <v>0</v>
      </c>
      <c r="Q222" s="371">
        <v>3634</v>
      </c>
      <c r="R222" s="371">
        <v>1365.2</v>
      </c>
      <c r="S222" s="371">
        <v>962.9</v>
      </c>
      <c r="T222" s="371">
        <v>5327.3</v>
      </c>
      <c r="U222" s="371">
        <v>7249.7</v>
      </c>
      <c r="V222" s="371">
        <v>1121.4000000000001</v>
      </c>
      <c r="W222" s="371">
        <v>0</v>
      </c>
      <c r="X222" s="443">
        <v>140</v>
      </c>
    </row>
    <row r="223" spans="1:24" ht="13.5" customHeight="1">
      <c r="A223" s="442">
        <v>141</v>
      </c>
      <c r="B223" s="180"/>
      <c r="C223" s="476" t="s">
        <v>564</v>
      </c>
      <c r="D223" s="371">
        <v>5638.5</v>
      </c>
      <c r="E223" s="371">
        <v>290.7</v>
      </c>
      <c r="F223" s="371">
        <v>849.59999999999991</v>
      </c>
      <c r="G223" s="371">
        <v>54.7</v>
      </c>
      <c r="H223" s="371">
        <v>697.5</v>
      </c>
      <c r="I223" s="371">
        <v>69.7</v>
      </c>
      <c r="J223" s="371">
        <v>737.6</v>
      </c>
      <c r="K223" s="371">
        <v>1735.5</v>
      </c>
      <c r="L223" s="371">
        <v>396.40000000000003</v>
      </c>
      <c r="M223" s="180"/>
      <c r="N223" s="476" t="s">
        <v>564</v>
      </c>
      <c r="O223" s="371">
        <v>70.599999999999994</v>
      </c>
      <c r="P223" s="371">
        <v>161.9</v>
      </c>
      <c r="Q223" s="371">
        <v>114.60000000000001</v>
      </c>
      <c r="R223" s="371">
        <v>330.00000000000006</v>
      </c>
      <c r="S223" s="371">
        <v>129.6</v>
      </c>
      <c r="T223" s="932">
        <v>0</v>
      </c>
      <c r="U223" s="932">
        <v>0</v>
      </c>
      <c r="V223" s="932">
        <v>0</v>
      </c>
      <c r="W223" s="371">
        <v>0</v>
      </c>
      <c r="X223" s="443">
        <v>141</v>
      </c>
    </row>
    <row r="224" spans="1:24" ht="13.5" customHeight="1">
      <c r="A224" s="442"/>
      <c r="B224" s="180"/>
      <c r="C224" s="476"/>
      <c r="D224" s="371"/>
      <c r="E224" s="371"/>
      <c r="F224" s="371"/>
      <c r="G224" s="371"/>
      <c r="H224" s="371"/>
      <c r="I224" s="371"/>
      <c r="J224" s="371"/>
      <c r="K224" s="371"/>
      <c r="L224" s="371"/>
      <c r="M224" s="180"/>
      <c r="N224" s="476"/>
      <c r="O224" s="371"/>
      <c r="P224" s="371"/>
      <c r="Q224" s="371"/>
      <c r="R224" s="371"/>
      <c r="S224" s="371"/>
      <c r="T224" s="371"/>
      <c r="U224" s="371"/>
      <c r="V224" s="371"/>
      <c r="W224" s="371"/>
      <c r="X224" s="443"/>
    </row>
    <row r="225" spans="1:24" ht="13.5" customHeight="1">
      <c r="A225" s="442">
        <v>142</v>
      </c>
      <c r="B225" s="180" t="s">
        <v>18</v>
      </c>
      <c r="C225" s="476" t="s">
        <v>388</v>
      </c>
      <c r="D225" s="371">
        <v>11.5</v>
      </c>
      <c r="E225" s="371">
        <v>0.7</v>
      </c>
      <c r="F225" s="371">
        <v>10.4</v>
      </c>
      <c r="G225" s="371">
        <v>0</v>
      </c>
      <c r="H225" s="371">
        <v>0</v>
      </c>
      <c r="I225" s="371">
        <v>0</v>
      </c>
      <c r="J225" s="371">
        <v>0</v>
      </c>
      <c r="K225" s="371">
        <v>0</v>
      </c>
      <c r="L225" s="371">
        <v>0</v>
      </c>
      <c r="M225" s="180" t="s">
        <v>18</v>
      </c>
      <c r="N225" s="476" t="s">
        <v>388</v>
      </c>
      <c r="O225" s="371">
        <v>0</v>
      </c>
      <c r="P225" s="371">
        <v>0</v>
      </c>
      <c r="Q225" s="371">
        <v>0</v>
      </c>
      <c r="R225" s="371">
        <v>0.4</v>
      </c>
      <c r="S225" s="371">
        <v>0</v>
      </c>
      <c r="T225" s="371">
        <v>0</v>
      </c>
      <c r="U225" s="371">
        <v>0</v>
      </c>
      <c r="V225" s="371">
        <v>0</v>
      </c>
      <c r="W225" s="371">
        <v>0</v>
      </c>
      <c r="X225" s="443">
        <v>142</v>
      </c>
    </row>
    <row r="226" spans="1:24" ht="13.5" customHeight="1">
      <c r="A226" s="442">
        <v>143</v>
      </c>
      <c r="B226" s="180"/>
      <c r="C226" s="476" t="s">
        <v>311</v>
      </c>
      <c r="D226" s="371">
        <v>0</v>
      </c>
      <c r="E226" s="371">
        <v>0</v>
      </c>
      <c r="F226" s="371">
        <v>0</v>
      </c>
      <c r="G226" s="371">
        <v>0</v>
      </c>
      <c r="H226" s="371">
        <v>0</v>
      </c>
      <c r="I226" s="371">
        <v>0</v>
      </c>
      <c r="J226" s="371">
        <v>0</v>
      </c>
      <c r="K226" s="371">
        <v>0</v>
      </c>
      <c r="L226" s="371">
        <v>0</v>
      </c>
      <c r="M226" s="180"/>
      <c r="N226" s="476" t="s">
        <v>311</v>
      </c>
      <c r="O226" s="371">
        <v>0</v>
      </c>
      <c r="P226" s="371">
        <v>0</v>
      </c>
      <c r="Q226" s="371">
        <v>0</v>
      </c>
      <c r="R226" s="371">
        <v>0</v>
      </c>
      <c r="S226" s="371">
        <v>0</v>
      </c>
      <c r="T226" s="371">
        <v>0</v>
      </c>
      <c r="U226" s="371">
        <v>0</v>
      </c>
      <c r="V226" s="371">
        <v>0</v>
      </c>
      <c r="W226" s="371">
        <v>0</v>
      </c>
      <c r="X226" s="443">
        <v>143</v>
      </c>
    </row>
    <row r="227" spans="1:24" ht="13.5" customHeight="1">
      <c r="A227" s="442">
        <v>144</v>
      </c>
      <c r="B227" s="180"/>
      <c r="C227" s="476" t="s">
        <v>564</v>
      </c>
      <c r="D227" s="371">
        <v>11.5</v>
      </c>
      <c r="E227" s="371">
        <v>0.7</v>
      </c>
      <c r="F227" s="371">
        <v>10.4</v>
      </c>
      <c r="G227" s="371">
        <v>0</v>
      </c>
      <c r="H227" s="371">
        <v>0</v>
      </c>
      <c r="I227" s="371">
        <v>0</v>
      </c>
      <c r="J227" s="371">
        <v>0</v>
      </c>
      <c r="K227" s="371">
        <v>0</v>
      </c>
      <c r="L227" s="371">
        <v>0</v>
      </c>
      <c r="M227" s="180"/>
      <c r="N227" s="476" t="s">
        <v>564</v>
      </c>
      <c r="O227" s="371">
        <v>0</v>
      </c>
      <c r="P227" s="371">
        <v>0</v>
      </c>
      <c r="Q227" s="371">
        <v>0</v>
      </c>
      <c r="R227" s="371">
        <v>0.4</v>
      </c>
      <c r="S227" s="371">
        <v>0</v>
      </c>
      <c r="T227" s="932">
        <v>0</v>
      </c>
      <c r="U227" s="932">
        <v>0</v>
      </c>
      <c r="V227" s="932">
        <v>0</v>
      </c>
      <c r="W227" s="371">
        <v>0</v>
      </c>
      <c r="X227" s="443">
        <v>144</v>
      </c>
    </row>
    <row r="228" spans="1:24" ht="13.5" customHeight="1">
      <c r="A228" s="442"/>
      <c r="B228" s="180"/>
      <c r="C228" s="476"/>
      <c r="D228" s="371"/>
      <c r="E228" s="371"/>
      <c r="F228" s="371"/>
      <c r="G228" s="371"/>
      <c r="H228" s="371"/>
      <c r="I228" s="371"/>
      <c r="J228" s="371"/>
      <c r="K228" s="371"/>
      <c r="L228" s="371"/>
      <c r="M228" s="180"/>
      <c r="N228" s="476"/>
      <c r="O228" s="371"/>
      <c r="P228" s="371"/>
      <c r="Q228" s="371"/>
      <c r="R228" s="371"/>
      <c r="S228" s="371"/>
      <c r="T228" s="371"/>
      <c r="U228" s="371"/>
      <c r="V228" s="371"/>
      <c r="W228" s="371"/>
      <c r="X228" s="443"/>
    </row>
    <row r="229" spans="1:24" ht="13.5" customHeight="1">
      <c r="A229" s="442">
        <v>145</v>
      </c>
      <c r="B229" s="180" t="s">
        <v>19</v>
      </c>
      <c r="C229" s="476" t="s">
        <v>388</v>
      </c>
      <c r="D229" s="371">
        <v>2474</v>
      </c>
      <c r="E229" s="371">
        <v>25.1</v>
      </c>
      <c r="F229" s="371">
        <v>1562.1</v>
      </c>
      <c r="G229" s="371">
        <v>189.2</v>
      </c>
      <c r="H229" s="371">
        <v>9.3000000000000007</v>
      </c>
      <c r="I229" s="371">
        <v>140</v>
      </c>
      <c r="J229" s="371">
        <v>5.4</v>
      </c>
      <c r="K229" s="371">
        <v>3.2</v>
      </c>
      <c r="L229" s="371">
        <v>235.5</v>
      </c>
      <c r="M229" s="180" t="s">
        <v>19</v>
      </c>
      <c r="N229" s="476" t="s">
        <v>388</v>
      </c>
      <c r="O229" s="371">
        <v>0</v>
      </c>
      <c r="P229" s="371">
        <v>8.3000000000000007</v>
      </c>
      <c r="Q229" s="371">
        <v>4.6999999999999993</v>
      </c>
      <c r="R229" s="371">
        <v>118.4</v>
      </c>
      <c r="S229" s="371">
        <v>43.8</v>
      </c>
      <c r="T229" s="371">
        <v>62.6</v>
      </c>
      <c r="U229" s="371">
        <v>65.900000000000006</v>
      </c>
      <c r="V229" s="371">
        <v>0.4</v>
      </c>
      <c r="W229" s="371">
        <v>0</v>
      </c>
      <c r="X229" s="443">
        <v>145</v>
      </c>
    </row>
    <row r="230" spans="1:24" ht="13.5" customHeight="1">
      <c r="A230" s="442">
        <v>146</v>
      </c>
      <c r="B230" s="180"/>
      <c r="C230" s="476" t="s">
        <v>311</v>
      </c>
      <c r="D230" s="371">
        <v>790.1</v>
      </c>
      <c r="E230" s="371">
        <v>0</v>
      </c>
      <c r="F230" s="371">
        <v>2</v>
      </c>
      <c r="G230" s="371">
        <v>189.2</v>
      </c>
      <c r="H230" s="371">
        <v>4.0999999999999996</v>
      </c>
      <c r="I230" s="371">
        <v>140</v>
      </c>
      <c r="J230" s="371">
        <v>5.4</v>
      </c>
      <c r="K230" s="371">
        <v>3.2</v>
      </c>
      <c r="L230" s="371">
        <v>235.5</v>
      </c>
      <c r="M230" s="180"/>
      <c r="N230" s="476" t="s">
        <v>311</v>
      </c>
      <c r="O230" s="371">
        <v>0</v>
      </c>
      <c r="P230" s="371">
        <v>7.9</v>
      </c>
      <c r="Q230" s="371">
        <v>0.6</v>
      </c>
      <c r="R230" s="371">
        <v>73.3</v>
      </c>
      <c r="S230" s="371">
        <v>0</v>
      </c>
      <c r="T230" s="371">
        <v>62.6</v>
      </c>
      <c r="U230" s="371">
        <v>65.900000000000006</v>
      </c>
      <c r="V230" s="371">
        <v>0.4</v>
      </c>
      <c r="W230" s="371">
        <v>0</v>
      </c>
      <c r="X230" s="443">
        <v>146</v>
      </c>
    </row>
    <row r="231" spans="1:24" ht="13.5" customHeight="1">
      <c r="A231" s="442">
        <v>147</v>
      </c>
      <c r="B231" s="180"/>
      <c r="C231" s="476" t="s">
        <v>564</v>
      </c>
      <c r="D231" s="371">
        <v>1683.9</v>
      </c>
      <c r="E231" s="371">
        <v>25.1</v>
      </c>
      <c r="F231" s="371">
        <v>1560.1</v>
      </c>
      <c r="G231" s="371">
        <v>0</v>
      </c>
      <c r="H231" s="371">
        <v>5.2</v>
      </c>
      <c r="I231" s="371">
        <v>0</v>
      </c>
      <c r="J231" s="371">
        <v>0</v>
      </c>
      <c r="K231" s="371">
        <v>0</v>
      </c>
      <c r="L231" s="371">
        <v>0</v>
      </c>
      <c r="M231" s="180"/>
      <c r="N231" s="476" t="s">
        <v>564</v>
      </c>
      <c r="O231" s="371">
        <v>0</v>
      </c>
      <c r="P231" s="371">
        <v>0.4</v>
      </c>
      <c r="Q231" s="371">
        <v>4.0999999999999996</v>
      </c>
      <c r="R231" s="371">
        <v>45.1</v>
      </c>
      <c r="S231" s="371">
        <v>43.8</v>
      </c>
      <c r="T231" s="932">
        <v>0</v>
      </c>
      <c r="U231" s="932">
        <v>0</v>
      </c>
      <c r="V231" s="932">
        <v>0</v>
      </c>
      <c r="W231" s="371">
        <v>0</v>
      </c>
      <c r="X231" s="443">
        <v>147</v>
      </c>
    </row>
    <row r="232" spans="1:24" ht="13.5" customHeight="1">
      <c r="A232" s="442"/>
      <c r="B232" s="180"/>
      <c r="C232" s="476"/>
      <c r="D232" s="371"/>
      <c r="E232" s="371"/>
      <c r="F232" s="371"/>
      <c r="G232" s="371"/>
      <c r="H232" s="371"/>
      <c r="I232" s="371"/>
      <c r="J232" s="371"/>
      <c r="K232" s="371"/>
      <c r="L232" s="371"/>
      <c r="M232" s="180"/>
      <c r="N232" s="476"/>
      <c r="O232" s="371"/>
      <c r="P232" s="371"/>
      <c r="Q232" s="371"/>
      <c r="R232" s="371"/>
      <c r="S232" s="371"/>
      <c r="T232" s="371"/>
      <c r="U232" s="371"/>
      <c r="V232" s="371"/>
      <c r="W232" s="371"/>
      <c r="X232" s="443"/>
    </row>
    <row r="233" spans="1:24" ht="13.5" customHeight="1">
      <c r="A233" s="442">
        <v>148</v>
      </c>
      <c r="B233" s="180" t="s">
        <v>20</v>
      </c>
      <c r="C233" s="476" t="s">
        <v>388</v>
      </c>
      <c r="D233" s="371">
        <v>181.6</v>
      </c>
      <c r="E233" s="371">
        <v>1.5</v>
      </c>
      <c r="F233" s="371">
        <v>0</v>
      </c>
      <c r="G233" s="371">
        <v>0</v>
      </c>
      <c r="H233" s="371">
        <v>0</v>
      </c>
      <c r="I233" s="371">
        <v>0</v>
      </c>
      <c r="J233" s="371">
        <v>0</v>
      </c>
      <c r="K233" s="371">
        <v>0</v>
      </c>
      <c r="L233" s="371">
        <v>6.3</v>
      </c>
      <c r="M233" s="180" t="s">
        <v>20</v>
      </c>
      <c r="N233" s="476" t="s">
        <v>388</v>
      </c>
      <c r="O233" s="371">
        <v>37.1</v>
      </c>
      <c r="P233" s="371">
        <v>2.2999999999999998</v>
      </c>
      <c r="Q233" s="371">
        <v>65.3</v>
      </c>
      <c r="R233" s="371">
        <v>9.1</v>
      </c>
      <c r="S233" s="371">
        <v>0</v>
      </c>
      <c r="T233" s="371">
        <v>60</v>
      </c>
      <c r="U233" s="371">
        <v>0</v>
      </c>
      <c r="V233" s="371">
        <v>0</v>
      </c>
      <c r="W233" s="371">
        <v>0</v>
      </c>
      <c r="X233" s="443">
        <v>148</v>
      </c>
    </row>
    <row r="234" spans="1:24" ht="13.5" customHeight="1">
      <c r="A234" s="442">
        <v>149</v>
      </c>
      <c r="B234" s="180"/>
      <c r="C234" s="476" t="s">
        <v>311</v>
      </c>
      <c r="D234" s="371">
        <v>181.6</v>
      </c>
      <c r="E234" s="371">
        <v>1.5</v>
      </c>
      <c r="F234" s="371">
        <v>0</v>
      </c>
      <c r="G234" s="371">
        <v>0</v>
      </c>
      <c r="H234" s="371">
        <v>0</v>
      </c>
      <c r="I234" s="371">
        <v>0</v>
      </c>
      <c r="J234" s="371">
        <v>0</v>
      </c>
      <c r="K234" s="371">
        <v>0</v>
      </c>
      <c r="L234" s="371">
        <v>6.3</v>
      </c>
      <c r="M234" s="180"/>
      <c r="N234" s="476" t="s">
        <v>311</v>
      </c>
      <c r="O234" s="371">
        <v>37.1</v>
      </c>
      <c r="P234" s="371">
        <v>2.2999999999999998</v>
      </c>
      <c r="Q234" s="371">
        <v>65.3</v>
      </c>
      <c r="R234" s="371">
        <v>9.1</v>
      </c>
      <c r="S234" s="371">
        <v>0</v>
      </c>
      <c r="T234" s="371">
        <v>60</v>
      </c>
      <c r="U234" s="371">
        <v>0</v>
      </c>
      <c r="V234" s="371">
        <v>0</v>
      </c>
      <c r="W234" s="371">
        <v>0</v>
      </c>
      <c r="X234" s="443">
        <v>149</v>
      </c>
    </row>
    <row r="235" spans="1:24" ht="13.5" customHeight="1">
      <c r="A235" s="442">
        <v>150</v>
      </c>
      <c r="B235" s="180"/>
      <c r="C235" s="476" t="s">
        <v>564</v>
      </c>
      <c r="D235" s="371">
        <v>0</v>
      </c>
      <c r="E235" s="371">
        <v>0</v>
      </c>
      <c r="F235" s="371">
        <v>0</v>
      </c>
      <c r="G235" s="371">
        <v>0</v>
      </c>
      <c r="H235" s="371">
        <v>0</v>
      </c>
      <c r="I235" s="371">
        <v>0</v>
      </c>
      <c r="J235" s="371">
        <v>0</v>
      </c>
      <c r="K235" s="371">
        <v>0</v>
      </c>
      <c r="L235" s="371">
        <v>0</v>
      </c>
      <c r="M235" s="180"/>
      <c r="N235" s="476" t="s">
        <v>564</v>
      </c>
      <c r="O235" s="371">
        <v>0</v>
      </c>
      <c r="P235" s="371">
        <v>0</v>
      </c>
      <c r="Q235" s="371">
        <v>0</v>
      </c>
      <c r="R235" s="371">
        <v>0</v>
      </c>
      <c r="S235" s="371">
        <v>0</v>
      </c>
      <c r="T235" s="371">
        <v>0</v>
      </c>
      <c r="U235" s="371">
        <v>0</v>
      </c>
      <c r="V235" s="371">
        <v>0</v>
      </c>
      <c r="W235" s="371">
        <v>0</v>
      </c>
      <c r="X235" s="443">
        <v>150</v>
      </c>
    </row>
    <row r="236" spans="1:24" ht="13.5" customHeight="1">
      <c r="A236" s="442"/>
      <c r="B236" s="180"/>
      <c r="C236" s="476"/>
      <c r="D236" s="371"/>
      <c r="E236" s="371"/>
      <c r="F236" s="371"/>
      <c r="G236" s="371"/>
      <c r="H236" s="371"/>
      <c r="I236" s="371"/>
      <c r="J236" s="371"/>
      <c r="K236" s="371"/>
      <c r="L236" s="371"/>
      <c r="M236" s="180"/>
      <c r="N236" s="476"/>
      <c r="O236" s="371"/>
      <c r="P236" s="371"/>
      <c r="Q236" s="371"/>
      <c r="R236" s="371"/>
      <c r="S236" s="371"/>
      <c r="T236" s="371"/>
      <c r="U236" s="371"/>
      <c r="V236" s="371"/>
      <c r="W236" s="371"/>
      <c r="X236" s="443"/>
    </row>
    <row r="237" spans="1:24" ht="13.5" customHeight="1">
      <c r="A237" s="442">
        <v>151</v>
      </c>
      <c r="B237" s="180" t="s">
        <v>21</v>
      </c>
      <c r="C237" s="476" t="s">
        <v>388</v>
      </c>
      <c r="D237" s="371">
        <v>0</v>
      </c>
      <c r="E237" s="371">
        <v>0</v>
      </c>
      <c r="F237" s="371">
        <v>0</v>
      </c>
      <c r="G237" s="371">
        <v>0</v>
      </c>
      <c r="H237" s="371">
        <v>0</v>
      </c>
      <c r="I237" s="371">
        <v>0</v>
      </c>
      <c r="J237" s="371">
        <v>0</v>
      </c>
      <c r="K237" s="371">
        <v>0</v>
      </c>
      <c r="L237" s="371">
        <v>0</v>
      </c>
      <c r="M237" s="180" t="s">
        <v>21</v>
      </c>
      <c r="N237" s="476" t="s">
        <v>388</v>
      </c>
      <c r="O237" s="371">
        <v>0</v>
      </c>
      <c r="P237" s="371">
        <v>0</v>
      </c>
      <c r="Q237" s="371">
        <v>0</v>
      </c>
      <c r="R237" s="371">
        <v>0</v>
      </c>
      <c r="S237" s="371">
        <v>0</v>
      </c>
      <c r="T237" s="371">
        <v>0</v>
      </c>
      <c r="U237" s="371">
        <v>0</v>
      </c>
      <c r="V237" s="371">
        <v>0</v>
      </c>
      <c r="W237" s="371">
        <v>0</v>
      </c>
      <c r="X237" s="443">
        <v>151</v>
      </c>
    </row>
    <row r="238" spans="1:24" ht="13.5" customHeight="1">
      <c r="A238" s="442">
        <v>152</v>
      </c>
      <c r="B238" s="62"/>
      <c r="C238" s="476" t="s">
        <v>311</v>
      </c>
      <c r="D238" s="371">
        <v>0</v>
      </c>
      <c r="E238" s="371">
        <v>0</v>
      </c>
      <c r="F238" s="371">
        <v>0</v>
      </c>
      <c r="G238" s="371">
        <v>0</v>
      </c>
      <c r="H238" s="371">
        <v>0</v>
      </c>
      <c r="I238" s="371">
        <v>0</v>
      </c>
      <c r="J238" s="371">
        <v>0</v>
      </c>
      <c r="K238" s="371">
        <v>0</v>
      </c>
      <c r="L238" s="371">
        <v>0</v>
      </c>
      <c r="M238" s="62"/>
      <c r="N238" s="476" t="s">
        <v>311</v>
      </c>
      <c r="O238" s="371">
        <v>0</v>
      </c>
      <c r="P238" s="371">
        <v>0</v>
      </c>
      <c r="Q238" s="371">
        <v>0</v>
      </c>
      <c r="R238" s="371">
        <v>0</v>
      </c>
      <c r="S238" s="371">
        <v>0</v>
      </c>
      <c r="T238" s="371">
        <v>0</v>
      </c>
      <c r="U238" s="371">
        <v>0</v>
      </c>
      <c r="V238" s="371">
        <v>0</v>
      </c>
      <c r="W238" s="929">
        <v>0</v>
      </c>
      <c r="X238" s="443">
        <v>152</v>
      </c>
    </row>
    <row r="239" spans="1:24" ht="13.5" customHeight="1">
      <c r="A239" s="442">
        <v>153</v>
      </c>
      <c r="B239" s="62"/>
      <c r="C239" s="476" t="s">
        <v>564</v>
      </c>
      <c r="D239" s="371">
        <v>0</v>
      </c>
      <c r="E239" s="371" t="s">
        <v>379</v>
      </c>
      <c r="F239" s="371" t="s">
        <v>379</v>
      </c>
      <c r="G239" s="371" t="s">
        <v>379</v>
      </c>
      <c r="H239" s="371" t="s">
        <v>379</v>
      </c>
      <c r="I239" s="371" t="s">
        <v>379</v>
      </c>
      <c r="J239" s="371" t="s">
        <v>379</v>
      </c>
      <c r="K239" s="371" t="s">
        <v>379</v>
      </c>
      <c r="L239" s="371" t="s">
        <v>379</v>
      </c>
      <c r="M239" s="62"/>
      <c r="N239" s="476" t="s">
        <v>564</v>
      </c>
      <c r="O239" s="371" t="s">
        <v>379</v>
      </c>
      <c r="P239" s="371" t="s">
        <v>379</v>
      </c>
      <c r="Q239" s="371" t="s">
        <v>379</v>
      </c>
      <c r="R239" s="371" t="s">
        <v>379</v>
      </c>
      <c r="S239" s="371" t="s">
        <v>379</v>
      </c>
      <c r="T239" s="932">
        <v>0</v>
      </c>
      <c r="U239" s="932">
        <v>0</v>
      </c>
      <c r="V239" s="932">
        <v>0</v>
      </c>
      <c r="W239" s="371" t="s">
        <v>379</v>
      </c>
      <c r="X239" s="443">
        <v>153</v>
      </c>
    </row>
    <row r="240" spans="1:24" ht="13.5" customHeight="1">
      <c r="A240" s="442"/>
      <c r="B240" s="62"/>
      <c r="C240" s="476"/>
      <c r="D240" s="371"/>
      <c r="E240" s="371"/>
      <c r="F240" s="371"/>
      <c r="G240" s="371"/>
      <c r="H240" s="371"/>
      <c r="I240" s="371"/>
      <c r="J240" s="371"/>
      <c r="K240" s="371"/>
      <c r="L240" s="371"/>
      <c r="M240" s="62"/>
      <c r="N240" s="476"/>
      <c r="O240" s="371"/>
      <c r="P240" s="371"/>
      <c r="Q240" s="371"/>
      <c r="R240" s="371"/>
      <c r="S240" s="371"/>
      <c r="T240" s="371"/>
      <c r="U240" s="371"/>
      <c r="V240" s="371"/>
      <c r="W240" s="371"/>
      <c r="X240" s="443"/>
    </row>
    <row r="241" spans="1:24" ht="13.5" customHeight="1">
      <c r="A241" s="442">
        <v>154</v>
      </c>
      <c r="B241" s="62" t="s">
        <v>17</v>
      </c>
      <c r="C241" s="476" t="s">
        <v>388</v>
      </c>
      <c r="D241" s="371">
        <v>-18639.400000000016</v>
      </c>
      <c r="E241" s="371">
        <v>-4012.1000000000076</v>
      </c>
      <c r="F241" s="371">
        <v>480.50000000000182</v>
      </c>
      <c r="G241" s="371">
        <v>-815.89999999999918</v>
      </c>
      <c r="H241" s="371">
        <v>-2982.9000000000005</v>
      </c>
      <c r="I241" s="371">
        <v>510.50000000000068</v>
      </c>
      <c r="J241" s="371">
        <v>-1613.2000000000012</v>
      </c>
      <c r="K241" s="371">
        <v>-5555.0000000000073</v>
      </c>
      <c r="L241" s="371">
        <v>-1306.4000000000005</v>
      </c>
      <c r="M241" s="62" t="s">
        <v>17</v>
      </c>
      <c r="N241" s="476" t="s">
        <v>388</v>
      </c>
      <c r="O241" s="371">
        <v>-590.19999999999959</v>
      </c>
      <c r="P241" s="371">
        <v>331.69999999999868</v>
      </c>
      <c r="Q241" s="371">
        <v>685.099999999999</v>
      </c>
      <c r="R241" s="371">
        <v>-839.40000000000191</v>
      </c>
      <c r="S241" s="371">
        <v>272.79999999999848</v>
      </c>
      <c r="T241" s="371">
        <v>-410.29999999999745</v>
      </c>
      <c r="U241" s="371">
        <v>-441.09999999999945</v>
      </c>
      <c r="V241" s="371">
        <v>-2807.2</v>
      </c>
      <c r="W241" s="371">
        <v>456.09999999999991</v>
      </c>
      <c r="X241" s="443">
        <v>154</v>
      </c>
    </row>
    <row r="242" spans="1:24" ht="13.5" customHeight="1">
      <c r="A242" s="442">
        <v>155</v>
      </c>
      <c r="B242" s="62"/>
      <c r="C242" s="476" t="s">
        <v>311</v>
      </c>
      <c r="D242" s="371">
        <v>-15370.100000000006</v>
      </c>
      <c r="E242" s="371">
        <v>-4071.9000000000005</v>
      </c>
      <c r="F242" s="371">
        <v>454.900000000006</v>
      </c>
      <c r="G242" s="371">
        <v>-739.10000000000014</v>
      </c>
      <c r="H242" s="371">
        <v>-2096.8999999999974</v>
      </c>
      <c r="I242" s="371">
        <v>562.99999999999966</v>
      </c>
      <c r="J242" s="371">
        <v>-2063.3000000000011</v>
      </c>
      <c r="K242" s="371">
        <v>-3846.5000000000036</v>
      </c>
      <c r="L242" s="371">
        <v>-1018.6999999999989</v>
      </c>
      <c r="M242" s="62"/>
      <c r="N242" s="476" t="s">
        <v>311</v>
      </c>
      <c r="O242" s="371">
        <v>-321.69999999999982</v>
      </c>
      <c r="P242" s="371">
        <v>410.19999999999976</v>
      </c>
      <c r="Q242" s="371">
        <v>849.50000000000045</v>
      </c>
      <c r="R242" s="371">
        <v>-653.30000000000064</v>
      </c>
      <c r="S242" s="371">
        <v>399.59999999999968</v>
      </c>
      <c r="T242" s="371">
        <v>-410.29999999999745</v>
      </c>
      <c r="U242" s="371">
        <v>-441.09999999999945</v>
      </c>
      <c r="V242" s="371">
        <v>-2807.2</v>
      </c>
      <c r="W242" s="371">
        <v>422.69999999999993</v>
      </c>
      <c r="X242" s="443">
        <v>155</v>
      </c>
    </row>
    <row r="243" spans="1:24" ht="13.5" customHeight="1">
      <c r="A243" s="442">
        <v>156</v>
      </c>
      <c r="B243" s="62"/>
      <c r="C243" s="476" t="s">
        <v>564</v>
      </c>
      <c r="D243" s="371">
        <v>-3269.300000000012</v>
      </c>
      <c r="E243" s="371">
        <v>59.7999999999941</v>
      </c>
      <c r="F243" s="371">
        <v>25.599999999995362</v>
      </c>
      <c r="G243" s="371">
        <v>-76.799999999999429</v>
      </c>
      <c r="H243" s="371">
        <v>-886.00000000000341</v>
      </c>
      <c r="I243" s="371">
        <v>-52.499999999998991</v>
      </c>
      <c r="J243" s="371">
        <v>450.10000000000036</v>
      </c>
      <c r="K243" s="371">
        <v>-1708.5000000000045</v>
      </c>
      <c r="L243" s="371">
        <v>-287.70000000000101</v>
      </c>
      <c r="M243" s="62"/>
      <c r="N243" s="476" t="s">
        <v>336</v>
      </c>
      <c r="O243" s="371">
        <v>-268.49999999999977</v>
      </c>
      <c r="P243" s="371">
        <v>-78.50000000000108</v>
      </c>
      <c r="Q243" s="371">
        <v>-164.40000000000146</v>
      </c>
      <c r="R243" s="371">
        <v>-186.10000000000099</v>
      </c>
      <c r="S243" s="371">
        <v>-126.80000000000132</v>
      </c>
      <c r="T243" s="371">
        <v>0</v>
      </c>
      <c r="U243" s="371">
        <v>0</v>
      </c>
      <c r="V243" s="371">
        <v>0</v>
      </c>
      <c r="W243" s="371">
        <v>33.400000000000006</v>
      </c>
      <c r="X243" s="443">
        <v>156</v>
      </c>
    </row>
    <row r="244" spans="1:24" s="262" customFormat="1" ht="15" customHeight="1">
      <c r="A244" s="68" t="s">
        <v>454</v>
      </c>
      <c r="B244" s="68"/>
      <c r="C244" s="118"/>
      <c r="D244" s="118"/>
      <c r="E244" s="276"/>
      <c r="F244" s="118" t="s">
        <v>455</v>
      </c>
      <c r="G244" s="118"/>
      <c r="H244" s="308"/>
      <c r="I244" s="118"/>
      <c r="J244" s="308"/>
      <c r="K244" s="308"/>
      <c r="L244" s="308"/>
      <c r="M244" s="308" t="s">
        <v>454</v>
      </c>
      <c r="N244" s="308"/>
      <c r="O244" s="308"/>
      <c r="P244" s="308"/>
      <c r="Q244" s="308"/>
    </row>
    <row r="245" spans="1:24" s="262" customFormat="1" ht="15" customHeight="1">
      <c r="A245" s="98" t="s">
        <v>633</v>
      </c>
      <c r="C245" s="118"/>
      <c r="D245" s="118"/>
      <c r="E245" s="276"/>
      <c r="F245" s="118"/>
      <c r="G245" s="118"/>
      <c r="H245" s="399"/>
      <c r="I245" s="118"/>
      <c r="J245" s="308"/>
      <c r="K245" s="308"/>
      <c r="L245" s="308"/>
      <c r="M245" s="98" t="s">
        <v>633</v>
      </c>
      <c r="N245" s="68"/>
      <c r="O245" s="308"/>
      <c r="P245" s="308"/>
      <c r="Q245" s="308"/>
    </row>
    <row r="246" spans="1:24" ht="13.5" customHeight="1">
      <c r="A246" s="432" t="s">
        <v>599</v>
      </c>
      <c r="C246" s="62"/>
      <c r="D246" s="264"/>
      <c r="E246" s="264"/>
      <c r="F246" s="264"/>
      <c r="G246" s="264"/>
      <c r="H246" s="264"/>
      <c r="I246" s="264"/>
      <c r="J246" s="264"/>
      <c r="K246" s="264"/>
      <c r="L246" s="264"/>
      <c r="M246" s="432" t="s">
        <v>599</v>
      </c>
      <c r="N246" s="432"/>
      <c r="O246" s="264"/>
      <c r="P246" s="264"/>
      <c r="Q246" s="264"/>
      <c r="R246" s="264"/>
      <c r="S246" s="264"/>
      <c r="T246" s="264"/>
      <c r="U246" s="264"/>
      <c r="V246" s="264"/>
      <c r="W246" s="264"/>
      <c r="X246" s="161"/>
    </row>
    <row r="247" spans="1:24" ht="18.95" customHeight="1">
      <c r="A247" s="450"/>
      <c r="F247" s="308" t="s">
        <v>603</v>
      </c>
      <c r="X247" s="161"/>
    </row>
    <row r="248" spans="1:24" ht="18.95" customHeight="1">
      <c r="A248" s="450"/>
      <c r="H248" s="1025"/>
      <c r="I248" s="1025"/>
      <c r="J248" s="399"/>
      <c r="O248" s="399"/>
      <c r="R248" s="399"/>
      <c r="U248" s="399"/>
      <c r="X248" s="161"/>
    </row>
    <row r="249" spans="1:24" ht="18.95" customHeight="1">
      <c r="A249" s="450"/>
      <c r="X249" s="161"/>
    </row>
    <row r="250" spans="1:24" ht="18.95" customHeight="1">
      <c r="X250" s="161"/>
    </row>
    <row r="251" spans="1:24" ht="18.95" customHeight="1">
      <c r="X251" s="161"/>
    </row>
    <row r="252" spans="1:24" ht="18.95" customHeight="1">
      <c r="X252" s="161"/>
    </row>
    <row r="253" spans="1:24" ht="18.95" customHeight="1">
      <c r="X253" s="161"/>
    </row>
    <row r="254" spans="1:24" ht="18.95" customHeight="1">
      <c r="X254" s="161"/>
    </row>
    <row r="255" spans="1:24" ht="18.95" customHeight="1">
      <c r="X255" s="161"/>
    </row>
    <row r="256" spans="1:24" ht="18.95" customHeight="1">
      <c r="X256" s="161"/>
    </row>
    <row r="257" spans="24:24" ht="18.95" customHeight="1">
      <c r="X257" s="161"/>
    </row>
    <row r="258" spans="24:24" ht="18.95" customHeight="1">
      <c r="X258" s="161"/>
    </row>
    <row r="259" spans="24:24" ht="18.95" customHeight="1">
      <c r="X259" s="451"/>
    </row>
    <row r="260" spans="24:24" ht="18.95" customHeight="1">
      <c r="X260" s="451"/>
    </row>
    <row r="261" spans="24:24" ht="18.95" customHeight="1">
      <c r="X261" s="451"/>
    </row>
    <row r="262" spans="24:24" ht="18.95" customHeight="1">
      <c r="X262" s="451"/>
    </row>
    <row r="263" spans="24:24" ht="18.95" customHeight="1">
      <c r="X263" s="451"/>
    </row>
    <row r="264" spans="24:24" ht="18.95" customHeight="1">
      <c r="X264" s="451"/>
    </row>
    <row r="265" spans="24:24" ht="18.95" customHeight="1">
      <c r="X265" s="451"/>
    </row>
    <row r="266" spans="24:24" ht="18.95" customHeight="1">
      <c r="X266" s="451"/>
    </row>
    <row r="267" spans="24:24" ht="18.95" customHeight="1">
      <c r="X267" s="451"/>
    </row>
    <row r="268" spans="24:24" ht="18.95" customHeight="1">
      <c r="X268" s="451"/>
    </row>
    <row r="269" spans="24:24" ht="18.95" customHeight="1">
      <c r="X269" s="451"/>
    </row>
    <row r="270" spans="24:24" ht="18.95" customHeight="1">
      <c r="X270" s="451"/>
    </row>
    <row r="271" spans="24:24" ht="18.95" customHeight="1">
      <c r="X271" s="451"/>
    </row>
    <row r="272" spans="24:24" ht="18.95" customHeight="1">
      <c r="X272" s="451"/>
    </row>
    <row r="273" spans="24:24" ht="18.95" customHeight="1">
      <c r="X273" s="451"/>
    </row>
    <row r="274" spans="24:24" ht="18.95" customHeight="1">
      <c r="X274" s="451"/>
    </row>
    <row r="275" spans="24:24" ht="18.95" customHeight="1">
      <c r="X275" s="451"/>
    </row>
    <row r="276" spans="24:24" ht="18.95" customHeight="1">
      <c r="X276" s="451"/>
    </row>
    <row r="277" spans="24:24" ht="18.95" customHeight="1">
      <c r="X277" s="451"/>
    </row>
    <row r="278" spans="24:24" ht="18.95" customHeight="1">
      <c r="X278" s="451"/>
    </row>
    <row r="279" spans="24:24" ht="18.95" customHeight="1"/>
    <row r="280" spans="24:24" ht="18.95" customHeight="1"/>
    <row r="281" spans="24:24" ht="18.95" customHeight="1"/>
    <row r="282" spans="24:24" ht="18.95" customHeight="1"/>
    <row r="283" spans="24:24" ht="18.95" customHeight="1"/>
    <row r="284" spans="24:24" ht="18.95" customHeight="1"/>
    <row r="285" spans="24:24" ht="18.95" customHeight="1"/>
    <row r="286" spans="24:24" ht="18.95" customHeight="1"/>
    <row r="287" spans="24:24" ht="18.95" customHeight="1"/>
    <row r="288" spans="24:24"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row r="473" ht="18.95" customHeight="1"/>
    <row r="474" ht="18.95" customHeight="1"/>
    <row r="475" ht="18.95" customHeight="1"/>
    <row r="476" ht="18.95" customHeight="1"/>
    <row r="477" ht="18.95" customHeight="1"/>
    <row r="478" ht="18.95" customHeight="1"/>
    <row r="479" ht="18.95" customHeight="1"/>
    <row r="480" ht="18.95" customHeight="1"/>
    <row r="481" ht="18.95" customHeight="1"/>
    <row r="482" ht="18.95" customHeight="1"/>
    <row r="483" ht="18.95" customHeight="1"/>
    <row r="484" ht="18.95" customHeight="1"/>
    <row r="485" ht="18.95" customHeight="1"/>
    <row r="486" ht="18.95" customHeight="1"/>
    <row r="487" ht="18.95" customHeight="1"/>
    <row r="488" ht="18.95" customHeight="1"/>
    <row r="489" ht="18.95" customHeight="1"/>
    <row r="490" ht="18.95" customHeight="1"/>
    <row r="491" ht="18.95" customHeight="1"/>
    <row r="492" ht="18.95" customHeight="1"/>
    <row r="493" ht="18.95" customHeight="1"/>
    <row r="494" ht="18.95" customHeight="1"/>
    <row r="495" ht="18.95" customHeight="1"/>
    <row r="496" ht="18.95" customHeight="1"/>
    <row r="497" ht="18.95" customHeight="1"/>
    <row r="498" ht="18.95" customHeight="1"/>
    <row r="499" ht="18.95" customHeight="1"/>
    <row r="500" ht="18.95" customHeight="1"/>
    <row r="501" ht="18.95" customHeight="1"/>
    <row r="502" ht="18.95" customHeight="1"/>
    <row r="503" ht="18.95" customHeight="1"/>
    <row r="504" ht="18.95" customHeight="1"/>
    <row r="505" ht="18.95" customHeight="1"/>
    <row r="506" ht="18.95" customHeight="1"/>
    <row r="507" ht="18.95" customHeight="1"/>
    <row r="508" ht="18.95" customHeight="1"/>
    <row r="509" ht="18.95" customHeight="1"/>
    <row r="510" ht="18.95" customHeight="1"/>
    <row r="511" ht="18.95" customHeight="1"/>
    <row r="512" ht="18.95" customHeight="1"/>
    <row r="513" ht="18.95" customHeight="1"/>
    <row r="514" ht="18.95" customHeight="1"/>
    <row r="515" ht="18.95" customHeight="1"/>
    <row r="516" ht="18.95" customHeight="1"/>
    <row r="517" ht="18.95" customHeight="1"/>
    <row r="518" ht="18.95" customHeight="1"/>
    <row r="519" ht="18.95" customHeight="1"/>
    <row r="520" ht="18.95" customHeight="1"/>
    <row r="521" ht="18.95" customHeight="1"/>
    <row r="522" ht="18.95" customHeight="1"/>
    <row r="523" ht="18.95" customHeight="1"/>
    <row r="524" ht="18.95" customHeight="1"/>
    <row r="525" ht="18.95" customHeight="1"/>
    <row r="526" ht="18.95" customHeight="1"/>
    <row r="527" ht="18.95" customHeight="1"/>
    <row r="528" ht="18.95" customHeight="1"/>
    <row r="529" ht="18.95" customHeight="1"/>
    <row r="530" ht="18.95" customHeight="1"/>
    <row r="531" ht="18.95" customHeight="1"/>
    <row r="532" ht="18.95" customHeight="1"/>
    <row r="533" ht="18.95" customHeight="1"/>
    <row r="534" ht="18.95" customHeight="1"/>
    <row r="535" ht="18.95" customHeight="1"/>
    <row r="536" ht="18.95" customHeight="1"/>
    <row r="537" ht="18.95" customHeight="1"/>
    <row r="538" ht="18.95" customHeight="1"/>
    <row r="539" ht="18.95" customHeight="1"/>
    <row r="540" ht="18.95" customHeight="1"/>
    <row r="541" ht="18.95" customHeight="1"/>
    <row r="542" ht="18.95" customHeight="1"/>
    <row r="543" ht="18.95" customHeight="1"/>
    <row r="544" ht="18.95" customHeight="1"/>
    <row r="545" ht="18.95" customHeight="1"/>
    <row r="546" ht="18.95" customHeight="1"/>
    <row r="547" ht="18.95" customHeight="1"/>
    <row r="548" ht="18.95" customHeight="1"/>
    <row r="549" ht="18.95" customHeight="1"/>
    <row r="550" ht="18.95" customHeight="1"/>
    <row r="551" ht="18.95" customHeight="1"/>
    <row r="552" ht="18.95" customHeight="1"/>
    <row r="553" ht="18.95" customHeight="1"/>
    <row r="554" ht="18.95" customHeight="1"/>
    <row r="555" ht="18.95" customHeight="1"/>
    <row r="556" ht="18.95" customHeight="1"/>
    <row r="557" ht="18.95" customHeight="1"/>
    <row r="558" ht="18.95" customHeight="1"/>
    <row r="559" ht="18.95" customHeight="1"/>
    <row r="560" ht="18.95" customHeight="1"/>
    <row r="561" ht="18.95" customHeight="1"/>
    <row r="562" ht="18.95" customHeight="1"/>
    <row r="563" ht="18.95" customHeight="1"/>
    <row r="564" ht="18.95" customHeight="1"/>
    <row r="565" ht="18.95" customHeight="1"/>
    <row r="566" ht="18.95" customHeight="1"/>
    <row r="567" ht="18.95" customHeight="1"/>
    <row r="568" ht="18.95" customHeight="1"/>
    <row r="569" ht="18.95" customHeight="1"/>
    <row r="570" ht="18.95" customHeight="1"/>
    <row r="571" ht="18.95" customHeight="1"/>
  </sheetData>
  <mergeCells count="37">
    <mergeCell ref="A2:B2"/>
    <mergeCell ref="A3:B3"/>
    <mergeCell ref="W6:W9"/>
    <mergeCell ref="A6:A9"/>
    <mergeCell ref="D6:D9"/>
    <mergeCell ref="A4:B4"/>
    <mergeCell ref="O6:S6"/>
    <mergeCell ref="E6:L6"/>
    <mergeCell ref="M2:N2"/>
    <mergeCell ref="E4:F4"/>
    <mergeCell ref="H3:I3"/>
    <mergeCell ref="M4:N4"/>
    <mergeCell ref="P4:Q4"/>
    <mergeCell ref="M3:N3"/>
    <mergeCell ref="X6:X9"/>
    <mergeCell ref="B6:B9"/>
    <mergeCell ref="C6:C9"/>
    <mergeCell ref="V7:V9"/>
    <mergeCell ref="T6:V6"/>
    <mergeCell ref="U7:U9"/>
    <mergeCell ref="T7:T9"/>
    <mergeCell ref="R7:R9"/>
    <mergeCell ref="Q7:Q9"/>
    <mergeCell ref="E7:E9"/>
    <mergeCell ref="S7:S9"/>
    <mergeCell ref="F7:F9"/>
    <mergeCell ref="G7:G9"/>
    <mergeCell ref="H248:I248"/>
    <mergeCell ref="H7:H9"/>
    <mergeCell ref="P7:P9"/>
    <mergeCell ref="J7:J9"/>
    <mergeCell ref="K7:K9"/>
    <mergeCell ref="L7:L9"/>
    <mergeCell ref="N6:N9"/>
    <mergeCell ref="O7:O9"/>
    <mergeCell ref="I7:I9"/>
    <mergeCell ref="M6:M9"/>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1.-3. Vj 2013</oddFooter>
  </headerFooter>
  <rowBreaks count="2" manualBreakCount="2">
    <brk id="99" max="23" man="1"/>
    <brk id="181" max="2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47"/>
  <sheetViews>
    <sheetView showGridLines="0" zoomScaleNormal="100" zoomScaleSheetLayoutView="100" workbookViewId="0">
      <pane ySplit="10" topLeftCell="A11" activePane="bottomLeft" state="frozen"/>
      <selection activeCell="A245" sqref="A245:D245"/>
      <selection pane="bottomLeft"/>
    </sheetView>
  </sheetViews>
  <sheetFormatPr baseColWidth="10" defaultColWidth="15.7109375" defaultRowHeight="12.75"/>
  <cols>
    <col min="1" max="1" width="5.7109375" style="399" customWidth="1"/>
    <col min="2" max="2" width="44.7109375" style="308" customWidth="1"/>
    <col min="3" max="12" width="12.7109375" style="308" customWidth="1"/>
    <col min="13" max="13" width="44.7109375" style="308" customWidth="1"/>
    <col min="14" max="23" width="12.7109375" style="308" customWidth="1"/>
    <col min="24" max="24" width="5.7109375" style="437" customWidth="1"/>
    <col min="25" max="42" width="18.7109375" style="308" customWidth="1"/>
    <col min="43" max="16384" width="15.7109375" style="308"/>
  </cols>
  <sheetData>
    <row r="1" spans="1:24" s="455" customFormat="1" ht="15.75" customHeight="1">
      <c r="A1" s="310" t="s">
        <v>495</v>
      </c>
      <c r="B1" s="310"/>
      <c r="C1" s="310"/>
      <c r="D1" s="310"/>
      <c r="E1" s="238"/>
      <c r="F1" s="238"/>
      <c r="G1" s="318"/>
      <c r="H1" s="312"/>
      <c r="I1" s="312"/>
      <c r="J1" s="422"/>
      <c r="K1" s="422"/>
      <c r="L1" s="452"/>
      <c r="M1" s="310" t="s">
        <v>495</v>
      </c>
      <c r="N1" s="310"/>
      <c r="O1" s="310"/>
      <c r="P1" s="310"/>
      <c r="Q1" s="238"/>
      <c r="R1" s="238"/>
      <c r="S1" s="238"/>
      <c r="T1" s="428"/>
      <c r="U1" s="428"/>
      <c r="V1" s="453"/>
      <c r="W1" s="453"/>
      <c r="X1" s="454"/>
    </row>
    <row r="2" spans="1:24" s="455" customFormat="1" ht="15.75" customHeight="1">
      <c r="A2" s="316" t="s">
        <v>391</v>
      </c>
      <c r="B2" s="313"/>
      <c r="C2" s="313"/>
      <c r="D2" s="456"/>
      <c r="E2" s="456"/>
      <c r="F2" s="456"/>
      <c r="G2" s="313"/>
      <c r="H2" s="235"/>
      <c r="I2" s="235"/>
      <c r="J2" s="311"/>
      <c r="K2" s="311"/>
      <c r="L2" s="452"/>
      <c r="M2" s="316" t="s">
        <v>391</v>
      </c>
      <c r="N2" s="313"/>
      <c r="O2" s="313"/>
      <c r="P2" s="313"/>
      <c r="Q2" s="452"/>
      <c r="R2" s="452"/>
      <c r="S2" s="452"/>
      <c r="T2" s="276"/>
      <c r="U2" s="276"/>
      <c r="V2" s="453"/>
      <c r="W2" s="453"/>
      <c r="X2" s="454"/>
    </row>
    <row r="3" spans="1:24" s="455" customFormat="1" ht="15.75" customHeight="1">
      <c r="A3" s="316" t="s">
        <v>392</v>
      </c>
      <c r="C3" s="316"/>
      <c r="D3" s="420"/>
      <c r="E3" s="316"/>
      <c r="F3" s="316"/>
      <c r="G3" s="313"/>
      <c r="H3" s="421"/>
      <c r="I3" s="421"/>
      <c r="J3" s="311"/>
      <c r="K3" s="311"/>
      <c r="L3" s="452"/>
      <c r="M3" s="316" t="s">
        <v>392</v>
      </c>
      <c r="N3" s="316"/>
      <c r="O3" s="313"/>
      <c r="P3" s="316"/>
      <c r="Q3" s="238"/>
      <c r="R3" s="238"/>
      <c r="S3" s="238"/>
      <c r="T3" s="322"/>
      <c r="U3" s="322"/>
      <c r="V3" s="453"/>
      <c r="W3" s="453"/>
      <c r="X3" s="454"/>
    </row>
    <row r="4" spans="1:24" s="463" customFormat="1" ht="15.75" customHeight="1">
      <c r="A4" s="1016" t="s">
        <v>193</v>
      </c>
      <c r="B4" s="1016"/>
      <c r="C4" s="457"/>
      <c r="D4" s="458"/>
      <c r="E4" s="103"/>
      <c r="F4" s="458"/>
      <c r="G4" s="458"/>
      <c r="H4" s="421"/>
      <c r="I4" s="421"/>
      <c r="J4" s="421"/>
      <c r="K4" s="421"/>
      <c r="L4" s="458"/>
      <c r="M4" s="1016" t="s">
        <v>193</v>
      </c>
      <c r="N4" s="1016"/>
      <c r="O4" s="433"/>
      <c r="P4" s="457"/>
      <c r="Q4" s="459"/>
      <c r="R4" s="459"/>
      <c r="S4" s="459"/>
      <c r="T4" s="460"/>
      <c r="U4" s="460"/>
      <c r="V4" s="461"/>
      <c r="W4" s="461"/>
      <c r="X4" s="462"/>
    </row>
    <row r="5" spans="1:24" s="277" customFormat="1" ht="15.75" customHeight="1">
      <c r="A5" s="1013" t="s">
        <v>305</v>
      </c>
      <c r="B5" s="1013"/>
      <c r="C5" s="464"/>
      <c r="D5" s="465"/>
      <c r="E5" s="465"/>
      <c r="F5" s="465"/>
      <c r="G5" s="465"/>
      <c r="H5" s="466"/>
      <c r="I5" s="466"/>
      <c r="J5" s="467"/>
      <c r="K5" s="468"/>
      <c r="L5" s="452"/>
      <c r="M5" s="1013" t="s">
        <v>305</v>
      </c>
      <c r="N5" s="1013"/>
      <c r="O5" s="1013"/>
      <c r="P5" s="464"/>
      <c r="Q5" s="469"/>
      <c r="R5" s="469"/>
      <c r="S5" s="469"/>
      <c r="T5" s="470"/>
      <c r="U5" s="470"/>
      <c r="V5" s="470"/>
      <c r="W5" s="470"/>
      <c r="X5" s="454"/>
    </row>
    <row r="6" spans="1:24" s="277" customFormat="1" ht="15.75" customHeight="1">
      <c r="A6" s="471"/>
      <c r="B6" s="471"/>
      <c r="C6" s="472"/>
      <c r="D6" s="473"/>
      <c r="E6" s="473"/>
      <c r="F6" s="473"/>
      <c r="G6" s="473"/>
      <c r="H6" s="473"/>
      <c r="I6" s="473"/>
      <c r="J6" s="474"/>
      <c r="K6" s="471"/>
      <c r="L6" s="471"/>
      <c r="M6" s="471"/>
      <c r="N6" s="472"/>
      <c r="O6" s="472"/>
      <c r="P6" s="473"/>
      <c r="Q6" s="473"/>
      <c r="R6" s="473"/>
      <c r="S6" s="473"/>
      <c r="T6" s="473"/>
      <c r="U6" s="473"/>
      <c r="V6" s="473"/>
      <c r="W6" s="473"/>
      <c r="X6" s="454"/>
    </row>
    <row r="7" spans="1:24" ht="15.75" customHeight="1">
      <c r="A7" s="986" t="s">
        <v>306</v>
      </c>
      <c r="B7" s="1006" t="s">
        <v>393</v>
      </c>
      <c r="C7" s="1006" t="s">
        <v>337</v>
      </c>
      <c r="D7" s="1006" t="s">
        <v>308</v>
      </c>
      <c r="E7" s="1020" t="s">
        <v>431</v>
      </c>
      <c r="F7" s="1037"/>
      <c r="G7" s="1037"/>
      <c r="H7" s="1037"/>
      <c r="I7" s="1037"/>
      <c r="J7" s="1037"/>
      <c r="K7" s="1037"/>
      <c r="L7" s="1038"/>
      <c r="M7" s="1006" t="s">
        <v>393</v>
      </c>
      <c r="N7" s="1006" t="s">
        <v>337</v>
      </c>
      <c r="O7" s="1036" t="s">
        <v>432</v>
      </c>
      <c r="P7" s="1031"/>
      <c r="Q7" s="1031"/>
      <c r="R7" s="1031"/>
      <c r="S7" s="1018"/>
      <c r="T7" s="1036" t="s">
        <v>433</v>
      </c>
      <c r="U7" s="1031"/>
      <c r="V7" s="1018"/>
      <c r="W7" s="992" t="s">
        <v>340</v>
      </c>
      <c r="X7" s="986" t="s">
        <v>306</v>
      </c>
    </row>
    <row r="8" spans="1:24" ht="15.75" customHeight="1">
      <c r="A8" s="987"/>
      <c r="B8" s="1007"/>
      <c r="C8" s="1007"/>
      <c r="D8" s="1007"/>
      <c r="E8" s="992" t="s">
        <v>280</v>
      </c>
      <c r="F8" s="992" t="s">
        <v>281</v>
      </c>
      <c r="G8" s="992" t="s">
        <v>282</v>
      </c>
      <c r="H8" s="992" t="s">
        <v>434</v>
      </c>
      <c r="I8" s="992" t="s">
        <v>283</v>
      </c>
      <c r="J8" s="992" t="s">
        <v>284</v>
      </c>
      <c r="K8" s="992" t="s">
        <v>285</v>
      </c>
      <c r="L8" s="992" t="s">
        <v>286</v>
      </c>
      <c r="M8" s="1007"/>
      <c r="N8" s="1007"/>
      <c r="O8" s="992" t="s">
        <v>435</v>
      </c>
      <c r="P8" s="992" t="s">
        <v>436</v>
      </c>
      <c r="Q8" s="1032" t="s">
        <v>625</v>
      </c>
      <c r="R8" s="992" t="s">
        <v>287</v>
      </c>
      <c r="S8" s="992" t="s">
        <v>437</v>
      </c>
      <c r="T8" s="1006" t="s">
        <v>438</v>
      </c>
      <c r="U8" s="1006" t="s">
        <v>439</v>
      </c>
      <c r="V8" s="1006" t="s">
        <v>440</v>
      </c>
      <c r="W8" s="993"/>
      <c r="X8" s="987"/>
    </row>
    <row r="9" spans="1:24" ht="15.75" customHeight="1">
      <c r="A9" s="987"/>
      <c r="B9" s="1007"/>
      <c r="C9" s="1007"/>
      <c r="D9" s="1007"/>
      <c r="E9" s="993"/>
      <c r="F9" s="993"/>
      <c r="G9" s="993"/>
      <c r="H9" s="993"/>
      <c r="I9" s="993"/>
      <c r="J9" s="993"/>
      <c r="K9" s="993"/>
      <c r="L9" s="993"/>
      <c r="M9" s="1007"/>
      <c r="N9" s="1007"/>
      <c r="O9" s="993"/>
      <c r="P9" s="993"/>
      <c r="Q9" s="1033"/>
      <c r="R9" s="993"/>
      <c r="S9" s="993"/>
      <c r="T9" s="1007"/>
      <c r="U9" s="1007"/>
      <c r="V9" s="1007"/>
      <c r="W9" s="993"/>
      <c r="X9" s="987"/>
    </row>
    <row r="10" spans="1:24" ht="15.75" customHeight="1">
      <c r="A10" s="988"/>
      <c r="B10" s="1008"/>
      <c r="C10" s="1008"/>
      <c r="D10" s="1008"/>
      <c r="E10" s="994"/>
      <c r="F10" s="994"/>
      <c r="G10" s="994"/>
      <c r="H10" s="994"/>
      <c r="I10" s="994"/>
      <c r="J10" s="994"/>
      <c r="K10" s="994"/>
      <c r="L10" s="994"/>
      <c r="M10" s="1008"/>
      <c r="N10" s="1008"/>
      <c r="O10" s="994"/>
      <c r="P10" s="994"/>
      <c r="Q10" s="1034"/>
      <c r="R10" s="994"/>
      <c r="S10" s="994"/>
      <c r="T10" s="1008"/>
      <c r="U10" s="1008"/>
      <c r="V10" s="1008"/>
      <c r="W10" s="994"/>
      <c r="X10" s="988"/>
    </row>
    <row r="11" spans="1:24" ht="13.5" customHeight="1">
      <c r="B11" s="57"/>
      <c r="C11" s="159"/>
      <c r="D11" s="159"/>
      <c r="E11" s="159"/>
      <c r="F11" s="159"/>
      <c r="G11" s="159"/>
      <c r="H11" s="159"/>
      <c r="I11" s="159"/>
      <c r="J11" s="159"/>
      <c r="K11" s="159"/>
      <c r="L11" s="159"/>
      <c r="M11" s="57"/>
      <c r="N11" s="159"/>
      <c r="O11" s="159"/>
      <c r="P11" s="159"/>
      <c r="Q11" s="159"/>
      <c r="R11" s="159"/>
      <c r="S11" s="159"/>
      <c r="T11" s="159"/>
      <c r="U11" s="159"/>
      <c r="V11" s="159"/>
      <c r="W11" s="159"/>
    </row>
    <row r="12" spans="1:24" ht="13.5" customHeight="1">
      <c r="B12" s="398" t="s">
        <v>312</v>
      </c>
      <c r="C12" s="60"/>
      <c r="D12" s="159"/>
      <c r="E12" s="159"/>
      <c r="F12" s="159"/>
      <c r="G12" s="159"/>
      <c r="H12" s="159"/>
      <c r="I12" s="159"/>
      <c r="J12" s="159"/>
      <c r="K12" s="159"/>
      <c r="L12" s="159"/>
      <c r="M12" s="398" t="s">
        <v>312</v>
      </c>
      <c r="N12" s="60"/>
      <c r="O12" s="159"/>
      <c r="P12" s="159"/>
      <c r="Q12" s="159"/>
      <c r="R12" s="159"/>
      <c r="S12" s="159"/>
      <c r="T12" s="159"/>
      <c r="U12" s="159"/>
      <c r="V12" s="159"/>
      <c r="W12" s="159"/>
    </row>
    <row r="13" spans="1:24" ht="13.5" customHeight="1">
      <c r="B13" s="62"/>
      <c r="C13" s="62"/>
      <c r="D13" s="159"/>
      <c r="E13" s="159"/>
      <c r="F13" s="159"/>
      <c r="G13" s="159"/>
      <c r="H13" s="159"/>
      <c r="I13" s="159"/>
      <c r="J13" s="159"/>
      <c r="K13" s="159"/>
      <c r="L13" s="159"/>
      <c r="M13" s="62"/>
      <c r="N13" s="62"/>
      <c r="O13" s="159"/>
      <c r="P13" s="159"/>
      <c r="Q13" s="159"/>
      <c r="R13" s="159"/>
      <c r="S13" s="159"/>
      <c r="T13" s="159"/>
      <c r="U13" s="159"/>
      <c r="V13" s="159"/>
      <c r="W13" s="159"/>
      <c r="X13" s="161"/>
    </row>
    <row r="14" spans="1:24" ht="13.5" customHeight="1">
      <c r="A14" s="442">
        <v>1</v>
      </c>
      <c r="B14" s="475" t="s">
        <v>387</v>
      </c>
      <c r="C14" s="476" t="s">
        <v>394</v>
      </c>
      <c r="D14" s="371">
        <f>SUM(D15:D16)</f>
        <v>133385.70000000001</v>
      </c>
      <c r="E14" s="371">
        <f t="shared" ref="E14:K14" si="0">SUM(E15:E16)</f>
        <v>18679.800000000003</v>
      </c>
      <c r="F14" s="371">
        <f t="shared" si="0"/>
        <v>20576.7</v>
      </c>
      <c r="G14" s="371">
        <f t="shared" si="0"/>
        <v>3659.3999999999996</v>
      </c>
      <c r="H14" s="371">
        <f t="shared" si="0"/>
        <v>10658.4</v>
      </c>
      <c r="I14" s="371">
        <f t="shared" si="0"/>
        <v>2225.6</v>
      </c>
      <c r="J14" s="371">
        <f t="shared" si="0"/>
        <v>12367.7</v>
      </c>
      <c r="K14" s="371">
        <f t="shared" si="0"/>
        <v>28182.799999999999</v>
      </c>
      <c r="L14" s="371">
        <f>SUM(L15:L16)</f>
        <v>6923.5</v>
      </c>
      <c r="M14" s="475" t="s">
        <v>387</v>
      </c>
      <c r="N14" s="476" t="s">
        <v>394</v>
      </c>
      <c r="O14" s="371">
        <f>SUM(O15:O16)</f>
        <v>1814</v>
      </c>
      <c r="P14" s="371">
        <f t="shared" ref="P14:V14" si="1">SUM(P15:P16)</f>
        <v>6005.1</v>
      </c>
      <c r="Q14" s="371">
        <f t="shared" si="1"/>
        <v>3256.6</v>
      </c>
      <c r="R14" s="371">
        <f t="shared" si="1"/>
        <v>4345.1000000000004</v>
      </c>
      <c r="S14" s="371">
        <f t="shared" si="1"/>
        <v>3144.7</v>
      </c>
      <c r="T14" s="371">
        <f t="shared" si="1"/>
        <v>6460.1</v>
      </c>
      <c r="U14" s="371">
        <f t="shared" si="1"/>
        <v>1448.4</v>
      </c>
      <c r="V14" s="371">
        <f t="shared" si="1"/>
        <v>3423.2</v>
      </c>
      <c r="W14" s="371">
        <f>SUM(W15:W16)</f>
        <v>214.7</v>
      </c>
      <c r="X14" s="443">
        <v>1</v>
      </c>
    </row>
    <row r="15" spans="1:24" ht="13.5" customHeight="1">
      <c r="A15" s="442">
        <v>2</v>
      </c>
      <c r="B15" s="477"/>
      <c r="C15" s="476" t="s">
        <v>311</v>
      </c>
      <c r="D15" s="371">
        <f>'[2]Tab. 3.1'!E16</f>
        <v>95131.3</v>
      </c>
      <c r="E15" s="371">
        <f>'[2]Tab. 4.1 BW-HE'!E16</f>
        <v>12921.7</v>
      </c>
      <c r="F15" s="371">
        <f>'[2]Tab. 4.1 BW-HE'!M16</f>
        <v>14579.4</v>
      </c>
      <c r="G15" s="371">
        <f>'[2]Tab. 4.1 BW-HE'!U16</f>
        <v>2249.1999999999998</v>
      </c>
      <c r="H15" s="371">
        <f>'[2]Tab. 4.1 BW-HE'!AC16</f>
        <v>7326.4</v>
      </c>
      <c r="I15" s="371">
        <f>'[2]Tab. 4.1 MV-RP'!E16</f>
        <v>1527.6</v>
      </c>
      <c r="J15" s="371">
        <f>'[2]Tab. 4.1 MV-RP'!M16</f>
        <v>8895</v>
      </c>
      <c r="K15" s="371">
        <f>'[2]Tab. 4.1 MV-RP'!U16</f>
        <v>18611.5</v>
      </c>
      <c r="L15" s="371">
        <f>'[2]Tab. 4.1 MV-RP'!AC16</f>
        <v>5076.3</v>
      </c>
      <c r="M15" s="477"/>
      <c r="N15" s="476" t="s">
        <v>311</v>
      </c>
      <c r="O15" s="371">
        <f>'[2]Tab 4.1 SL-SH'!E16</f>
        <v>1338.9</v>
      </c>
      <c r="P15" s="371">
        <f>'[2]Tab 4.1 SL-SH'!M16</f>
        <v>3785.6</v>
      </c>
      <c r="Q15" s="371">
        <f>'[2]Tab 4.1 SL-SH'!U16</f>
        <v>2077.1</v>
      </c>
      <c r="R15" s="371">
        <f>'[2]Tab 4.1 SL-SH'!AC16</f>
        <v>3141.9</v>
      </c>
      <c r="S15" s="371">
        <f>'[2]Tab. 4.1 TH-HH'!E16</f>
        <v>2078</v>
      </c>
      <c r="T15" s="371">
        <f>'[2]Tab. 4.1 TH-HH'!M16</f>
        <v>6460.1</v>
      </c>
      <c r="U15" s="371">
        <f>'[2]Tab. 4.1 TH-HH'!U16</f>
        <v>1448.4</v>
      </c>
      <c r="V15" s="371">
        <f>'[2]Tab. 4.1 TH-HH'!AC16</f>
        <v>3423.2</v>
      </c>
      <c r="W15" s="371">
        <f>'[2]Tab 3.3'!U16</f>
        <v>191</v>
      </c>
      <c r="X15" s="443">
        <v>2</v>
      </c>
    </row>
    <row r="16" spans="1:24" ht="13.5" customHeight="1">
      <c r="A16" s="442">
        <v>3</v>
      </c>
      <c r="B16" s="477"/>
      <c r="C16" s="476" t="s">
        <v>288</v>
      </c>
      <c r="D16" s="371">
        <f>[2]GF_Erhebungsbogen!D182</f>
        <v>38254.400000000001</v>
      </c>
      <c r="E16" s="371">
        <f>[2]GF_Erhebungsbogen!G182</f>
        <v>5758.1</v>
      </c>
      <c r="F16" s="371">
        <f>[2]GF_Erhebungsbogen!J182</f>
        <v>5997.3</v>
      </c>
      <c r="G16" s="371">
        <f>[2]GF_Erhebungsbogen!M182</f>
        <v>1410.2</v>
      </c>
      <c r="H16" s="371">
        <f>[2]GF_Erhebungsbogen!P182</f>
        <v>3332</v>
      </c>
      <c r="I16" s="371">
        <f>[2]GF_Erhebungsbogen!S182</f>
        <v>698</v>
      </c>
      <c r="J16" s="371">
        <f>[2]GF_Erhebungsbogen!V182</f>
        <v>3472.7</v>
      </c>
      <c r="K16" s="371">
        <f>[2]GF_Erhebungsbogen!Y182</f>
        <v>9571.2999999999993</v>
      </c>
      <c r="L16" s="371">
        <f>[2]GF_Erhebungsbogen!AB182</f>
        <v>1847.2</v>
      </c>
      <c r="M16" s="477"/>
      <c r="N16" s="476" t="s">
        <v>288</v>
      </c>
      <c r="O16" s="371">
        <f>[2]GF_Erhebungsbogen!AE182</f>
        <v>475.1</v>
      </c>
      <c r="P16" s="371">
        <f>[2]GF_Erhebungsbogen!AH182</f>
        <v>2219.5</v>
      </c>
      <c r="Q16" s="371">
        <f>[2]GF_Erhebungsbogen!AK182</f>
        <v>1179.5</v>
      </c>
      <c r="R16" s="371">
        <f>[2]GF_Erhebungsbogen!AN182</f>
        <v>1203.2</v>
      </c>
      <c r="S16" s="371">
        <f>[2]GF_Erhebungsbogen!AQ182</f>
        <v>1066.7</v>
      </c>
      <c r="T16" s="371">
        <v>0</v>
      </c>
      <c r="U16" s="371">
        <v>0</v>
      </c>
      <c r="V16" s="371">
        <v>0</v>
      </c>
      <c r="W16" s="371">
        <f>[2]GF_Erhebungsbogen!AZ182</f>
        <v>23.7</v>
      </c>
      <c r="X16" s="443">
        <v>3</v>
      </c>
    </row>
    <row r="17" spans="1:24" ht="13.5" customHeight="1">
      <c r="A17" s="442"/>
      <c r="B17" s="477"/>
      <c r="C17" s="476"/>
      <c r="D17" s="371"/>
      <c r="E17" s="371"/>
      <c r="F17" s="371"/>
      <c r="G17" s="371"/>
      <c r="H17" s="371"/>
      <c r="I17" s="371"/>
      <c r="J17" s="371"/>
      <c r="K17" s="371"/>
      <c r="L17" s="371"/>
      <c r="M17" s="477"/>
      <c r="N17" s="476"/>
      <c r="O17" s="371"/>
      <c r="P17" s="371"/>
      <c r="Q17" s="371"/>
      <c r="R17" s="371"/>
      <c r="S17" s="371"/>
      <c r="T17" s="371"/>
      <c r="U17" s="371"/>
      <c r="V17" s="371"/>
      <c r="W17" s="371"/>
      <c r="X17" s="443"/>
    </row>
    <row r="18" spans="1:24" s="276" customFormat="1" ht="13.5" customHeight="1">
      <c r="A18" s="442">
        <v>4</v>
      </c>
      <c r="B18" s="478" t="s">
        <v>186</v>
      </c>
      <c r="C18" s="476" t="s">
        <v>394</v>
      </c>
      <c r="D18" s="371">
        <f>SUM(D19:D20)</f>
        <v>791.8</v>
      </c>
      <c r="E18" s="371">
        <f t="shared" ref="E18:L18" si="2">SUM(E19:E20)</f>
        <v>79.5</v>
      </c>
      <c r="F18" s="371">
        <f t="shared" si="2"/>
        <v>150.4</v>
      </c>
      <c r="G18" s="371">
        <f t="shared" si="2"/>
        <v>26.8</v>
      </c>
      <c r="H18" s="371">
        <f t="shared" si="2"/>
        <v>58.9</v>
      </c>
      <c r="I18" s="371">
        <f t="shared" si="2"/>
        <v>19.8</v>
      </c>
      <c r="J18" s="371">
        <f t="shared" si="2"/>
        <v>85.699999999999989</v>
      </c>
      <c r="K18" s="371">
        <f t="shared" si="2"/>
        <v>145</v>
      </c>
      <c r="L18" s="371">
        <f t="shared" si="2"/>
        <v>51.7</v>
      </c>
      <c r="M18" s="478" t="s">
        <v>186</v>
      </c>
      <c r="N18" s="476" t="s">
        <v>394</v>
      </c>
      <c r="O18" s="371">
        <f t="shared" ref="O18:W18" si="3">SUM(O19:O20)</f>
        <v>6.3</v>
      </c>
      <c r="P18" s="371">
        <f t="shared" si="3"/>
        <v>34.700000000000003</v>
      </c>
      <c r="Q18" s="371">
        <f t="shared" si="3"/>
        <v>27.7</v>
      </c>
      <c r="R18" s="371">
        <f t="shared" si="3"/>
        <v>40.6</v>
      </c>
      <c r="S18" s="371">
        <f t="shared" si="3"/>
        <v>28.299999999999997</v>
      </c>
      <c r="T18" s="371">
        <f t="shared" si="3"/>
        <v>17.399999999999999</v>
      </c>
      <c r="U18" s="371">
        <f t="shared" si="3"/>
        <v>7.3</v>
      </c>
      <c r="V18" s="371">
        <f t="shared" si="3"/>
        <v>11.7</v>
      </c>
      <c r="W18" s="371">
        <f t="shared" si="3"/>
        <v>0</v>
      </c>
      <c r="X18" s="443">
        <v>4</v>
      </c>
    </row>
    <row r="19" spans="1:24" s="276" customFormat="1" ht="13.5" customHeight="1">
      <c r="A19" s="442">
        <v>5</v>
      </c>
      <c r="B19" s="478" t="s">
        <v>187</v>
      </c>
      <c r="C19" s="476" t="s">
        <v>311</v>
      </c>
      <c r="D19" s="371">
        <f>'[2]Tab. 3.1'!E17</f>
        <v>299.3</v>
      </c>
      <c r="E19" s="371">
        <f>'[2]Tab. 4.1 BW-HE'!E17</f>
        <v>31</v>
      </c>
      <c r="F19" s="371">
        <f>'[2]Tab. 4.1 BW-HE'!M17</f>
        <v>43.7</v>
      </c>
      <c r="G19" s="371">
        <f>'[2]Tab. 4.1 BW-HE'!U17</f>
        <v>10.9</v>
      </c>
      <c r="H19" s="371">
        <f>'[2]Tab. 4.1 BW-HE'!AC17</f>
        <v>21.1</v>
      </c>
      <c r="I19" s="371">
        <f>'[2]Tab. 4.1 MV-RP'!E17</f>
        <v>9.8000000000000007</v>
      </c>
      <c r="J19" s="371">
        <f>'[2]Tab. 4.1 MV-RP'!M17</f>
        <v>25.9</v>
      </c>
      <c r="K19" s="371">
        <f>'[2]Tab. 4.1 MV-RP'!U17</f>
        <v>44.5</v>
      </c>
      <c r="L19" s="371">
        <f>'[2]Tab. 4.1 MV-RP'!AC17</f>
        <v>12.1</v>
      </c>
      <c r="M19" s="478" t="s">
        <v>187</v>
      </c>
      <c r="N19" s="476" t="s">
        <v>311</v>
      </c>
      <c r="O19" s="371">
        <f>'[2]Tab 4.1 SL-SH'!E17</f>
        <v>6.3</v>
      </c>
      <c r="P19" s="371">
        <f>'[2]Tab 4.1 SL-SH'!M17</f>
        <v>20.2</v>
      </c>
      <c r="Q19" s="371">
        <f>'[2]Tab 4.1 SL-SH'!U17</f>
        <v>12.5</v>
      </c>
      <c r="R19" s="371">
        <f>'[2]Tab 4.1 SL-SH'!AC17</f>
        <v>12.8</v>
      </c>
      <c r="S19" s="371">
        <f>'[2]Tab. 4.1 TH-HH'!E17</f>
        <v>12.1</v>
      </c>
      <c r="T19" s="371">
        <f>'[2]Tab. 4.1 TH-HH'!M17</f>
        <v>17.399999999999999</v>
      </c>
      <c r="U19" s="371">
        <f>'[2]Tab. 4.1 TH-HH'!U17</f>
        <v>7.3</v>
      </c>
      <c r="V19" s="371">
        <f>'[2]Tab. 4.1 TH-HH'!AC17</f>
        <v>11.7</v>
      </c>
      <c r="W19" s="371">
        <f>'[2]Tab 3.3'!U17</f>
        <v>0</v>
      </c>
      <c r="X19" s="443">
        <v>5</v>
      </c>
    </row>
    <row r="20" spans="1:24" s="276" customFormat="1" ht="13.5" customHeight="1">
      <c r="A20" s="442">
        <v>6</v>
      </c>
      <c r="B20" s="479" t="s">
        <v>555</v>
      </c>
      <c r="C20" s="476" t="s">
        <v>288</v>
      </c>
      <c r="D20" s="371">
        <f>[2]GF_Erhebungsbogen!D165</f>
        <v>492.5</v>
      </c>
      <c r="E20" s="371">
        <f>[2]GF_Erhebungsbogen!G165</f>
        <v>48.5</v>
      </c>
      <c r="F20" s="371">
        <f>[2]GF_Erhebungsbogen!J165</f>
        <v>106.7</v>
      </c>
      <c r="G20" s="371">
        <f>[2]GF_Erhebungsbogen!M165</f>
        <v>15.9</v>
      </c>
      <c r="H20" s="371">
        <f>[2]GF_Erhebungsbogen!P165</f>
        <v>37.799999999999997</v>
      </c>
      <c r="I20" s="371">
        <f>[2]GF_Erhebungsbogen!S165</f>
        <v>10</v>
      </c>
      <c r="J20" s="371">
        <f>[2]GF_Erhebungsbogen!V165</f>
        <v>59.8</v>
      </c>
      <c r="K20" s="371">
        <f>[2]GF_Erhebungsbogen!Y165</f>
        <v>100.5</v>
      </c>
      <c r="L20" s="371">
        <f>[2]GF_Erhebungsbogen!AB165</f>
        <v>39.6</v>
      </c>
      <c r="M20" s="479" t="s">
        <v>555</v>
      </c>
      <c r="N20" s="476" t="s">
        <v>288</v>
      </c>
      <c r="O20" s="371">
        <f>[2]GF_Erhebungsbogen!AE165</f>
        <v>0</v>
      </c>
      <c r="P20" s="371">
        <f>[2]GF_Erhebungsbogen!AH165</f>
        <v>14.5</v>
      </c>
      <c r="Q20" s="371">
        <f>[2]GF_Erhebungsbogen!AK165</f>
        <v>15.2</v>
      </c>
      <c r="R20" s="371">
        <f>[2]GF_Erhebungsbogen!AN165</f>
        <v>27.8</v>
      </c>
      <c r="S20" s="371">
        <f>[2]GF_Erhebungsbogen!AQ165</f>
        <v>16.2</v>
      </c>
      <c r="T20" s="371">
        <v>0</v>
      </c>
      <c r="U20" s="371">
        <v>0</v>
      </c>
      <c r="V20" s="371">
        <v>0</v>
      </c>
      <c r="W20" s="371">
        <f>[2]GF_Erhebungsbogen!AZ165</f>
        <v>0</v>
      </c>
      <c r="X20" s="443">
        <v>6</v>
      </c>
    </row>
    <row r="21" spans="1:24" s="276" customFormat="1" ht="13.5" customHeight="1">
      <c r="A21" s="442"/>
      <c r="B21" s="479"/>
      <c r="C21" s="476"/>
      <c r="D21" s="371"/>
      <c r="E21" s="371"/>
      <c r="F21" s="371"/>
      <c r="G21" s="371"/>
      <c r="H21" s="371"/>
      <c r="I21" s="371"/>
      <c r="J21" s="371"/>
      <c r="K21" s="371"/>
      <c r="L21" s="371"/>
      <c r="M21" s="479"/>
      <c r="N21" s="476"/>
      <c r="O21" s="371"/>
      <c r="P21" s="371"/>
      <c r="Q21" s="371"/>
      <c r="R21" s="371"/>
      <c r="S21" s="371"/>
      <c r="T21" s="371"/>
      <c r="U21" s="371"/>
      <c r="V21" s="371"/>
      <c r="W21" s="371"/>
      <c r="X21" s="443"/>
    </row>
    <row r="22" spans="1:24" s="276" customFormat="1" ht="13.5" customHeight="1">
      <c r="A22" s="442">
        <v>7</v>
      </c>
      <c r="B22" s="478" t="s">
        <v>188</v>
      </c>
      <c r="C22" s="476" t="s">
        <v>394</v>
      </c>
      <c r="D22" s="371">
        <f>SUM(D23:D24)</f>
        <v>102313.09999999999</v>
      </c>
      <c r="E22" s="371">
        <f t="shared" ref="E22:L22" si="4">SUM(E23:E24)</f>
        <v>13846.400000000001</v>
      </c>
      <c r="F22" s="371">
        <f t="shared" si="4"/>
        <v>14964.2</v>
      </c>
      <c r="G22" s="371">
        <f t="shared" si="4"/>
        <v>3396.1000000000004</v>
      </c>
      <c r="H22" s="371">
        <f t="shared" si="4"/>
        <v>8089.2999999999993</v>
      </c>
      <c r="I22" s="371">
        <f t="shared" si="4"/>
        <v>2051.8000000000002</v>
      </c>
      <c r="J22" s="371">
        <f t="shared" si="4"/>
        <v>9279.7000000000007</v>
      </c>
      <c r="K22" s="371">
        <f t="shared" si="4"/>
        <v>20805.099999999999</v>
      </c>
      <c r="L22" s="371">
        <f t="shared" si="4"/>
        <v>5163.5</v>
      </c>
      <c r="M22" s="478" t="s">
        <v>188</v>
      </c>
      <c r="N22" s="476" t="s">
        <v>394</v>
      </c>
      <c r="O22" s="371">
        <f t="shared" ref="O22:V22" si="5">SUM(O23:O24)</f>
        <v>1302</v>
      </c>
      <c r="P22" s="371">
        <f t="shared" si="5"/>
        <v>5670.6</v>
      </c>
      <c r="Q22" s="371">
        <f t="shared" si="5"/>
        <v>2992.6</v>
      </c>
      <c r="R22" s="371">
        <f t="shared" si="5"/>
        <v>3121.9</v>
      </c>
      <c r="S22" s="371">
        <f t="shared" si="5"/>
        <v>2907.1</v>
      </c>
      <c r="T22" s="371">
        <f t="shared" si="5"/>
        <v>5007.8</v>
      </c>
      <c r="U22" s="371">
        <f t="shared" si="5"/>
        <v>1063.4000000000001</v>
      </c>
      <c r="V22" s="371">
        <f t="shared" si="5"/>
        <v>2439.1999999999998</v>
      </c>
      <c r="W22" s="371">
        <f>SUM(W23:W24)</f>
        <v>212.6</v>
      </c>
      <c r="X22" s="443">
        <v>7</v>
      </c>
    </row>
    <row r="23" spans="1:24" s="276" customFormat="1" ht="13.5" customHeight="1">
      <c r="A23" s="442">
        <v>8</v>
      </c>
      <c r="B23" s="479" t="s">
        <v>555</v>
      </c>
      <c r="C23" s="476" t="s">
        <v>311</v>
      </c>
      <c r="D23" s="371">
        <f>'[2]Tab. 3.1'!E18</f>
        <v>69760.2</v>
      </c>
      <c r="E23" s="371">
        <f>'[2]Tab. 4.1 BW-HE'!E18</f>
        <v>8964.7000000000007</v>
      </c>
      <c r="F23" s="371">
        <f>'[2]Tab. 4.1 BW-HE'!M18</f>
        <v>10143.6</v>
      </c>
      <c r="G23" s="371">
        <f>'[2]Tab. 4.1 BW-HE'!U18</f>
        <v>2072.3000000000002</v>
      </c>
      <c r="H23" s="371">
        <f>'[2]Tab. 4.1 BW-HE'!AC18</f>
        <v>5216.5</v>
      </c>
      <c r="I23" s="371">
        <f>'[2]Tab. 4.1 MV-RP'!E18</f>
        <v>1420.7</v>
      </c>
      <c r="J23" s="371">
        <f>'[2]Tab. 4.1 MV-RP'!M18</f>
        <v>6294.1</v>
      </c>
      <c r="K23" s="371">
        <f>'[2]Tab. 4.1 MV-RP'!U18</f>
        <v>12903.2</v>
      </c>
      <c r="L23" s="371">
        <f>'[2]Tab. 4.1 MV-RP'!AC18</f>
        <v>3627</v>
      </c>
      <c r="M23" s="479" t="s">
        <v>555</v>
      </c>
      <c r="N23" s="476" t="s">
        <v>311</v>
      </c>
      <c r="O23" s="371">
        <f>'[2]Tab 4.1 SL-SH'!E18</f>
        <v>888.3</v>
      </c>
      <c r="P23" s="371">
        <f>'[2]Tab 4.1 SL-SH'!M18</f>
        <v>3574.4</v>
      </c>
      <c r="Q23" s="371">
        <f>'[2]Tab 4.1 SL-SH'!U18</f>
        <v>1910.1</v>
      </c>
      <c r="R23" s="371">
        <f>'[2]Tab 4.1 SL-SH'!AC18</f>
        <v>2115.6999999999998</v>
      </c>
      <c r="S23" s="371">
        <f>'[2]Tab. 4.1 TH-HH'!E18</f>
        <v>1930.3</v>
      </c>
      <c r="T23" s="371">
        <f>'[2]Tab. 4.1 TH-HH'!M18</f>
        <v>5007.8</v>
      </c>
      <c r="U23" s="371">
        <f>'[2]Tab. 4.1 TH-HH'!U18</f>
        <v>1063.4000000000001</v>
      </c>
      <c r="V23" s="371">
        <f>'[2]Tab. 4.1 TH-HH'!AC18</f>
        <v>2439.1999999999998</v>
      </c>
      <c r="W23" s="371">
        <f>'[2]Tab 3.3'!U18</f>
        <v>189.2</v>
      </c>
      <c r="X23" s="443">
        <v>8</v>
      </c>
    </row>
    <row r="24" spans="1:24" s="276" customFormat="1" ht="13.5" customHeight="1">
      <c r="A24" s="442">
        <v>9</v>
      </c>
      <c r="B24" s="479" t="s">
        <v>555</v>
      </c>
      <c r="C24" s="476" t="s">
        <v>288</v>
      </c>
      <c r="D24" s="371">
        <f>[2]GF_Erhebungsbogen!D166+[2]GF_Erhebungsbogen!D167+[2]GF_Erhebungsbogen!D168+[2]GF_Erhebungsbogen!D169+[2]GF_Erhebungsbogen!D177+[2]GF_Erhebungsbogen!D178+[2]GF_Erhebungsbogen!D179</f>
        <v>32552.899999999998</v>
      </c>
      <c r="E24" s="371">
        <f>[2]GF_Erhebungsbogen!G166+[2]GF_Erhebungsbogen!G167+[2]GF_Erhebungsbogen!G168+[2]GF_Erhebungsbogen!G169+[2]GF_Erhebungsbogen!G177+[2]GF_Erhebungsbogen!G178+[2]GF_Erhebungsbogen!G179</f>
        <v>4881.7</v>
      </c>
      <c r="F24" s="371">
        <f>[2]GF_Erhebungsbogen!J166+[2]GF_Erhebungsbogen!J167+[2]GF_Erhebungsbogen!J168+[2]GF_Erhebungsbogen!J169+[2]GF_Erhebungsbogen!J177+[2]GF_Erhebungsbogen!J178+[2]GF_Erhebungsbogen!J179</f>
        <v>4820.6000000000004</v>
      </c>
      <c r="G24" s="371">
        <f>[2]GF_Erhebungsbogen!M166+[2]GF_Erhebungsbogen!M167+[2]GF_Erhebungsbogen!M168+[2]GF_Erhebungsbogen!M169+[2]GF_Erhebungsbogen!M177+[2]GF_Erhebungsbogen!M178+[2]GF_Erhebungsbogen!M179</f>
        <v>1323.8</v>
      </c>
      <c r="H24" s="371">
        <f>[2]GF_Erhebungsbogen!P166+[2]GF_Erhebungsbogen!P167+[2]GF_Erhebungsbogen!P168+[2]GF_Erhebungsbogen!P169+[2]GF_Erhebungsbogen!P177+[2]GF_Erhebungsbogen!P178+[2]GF_Erhebungsbogen!P179</f>
        <v>2872.7999999999993</v>
      </c>
      <c r="I24" s="371">
        <f>[2]GF_Erhebungsbogen!S166+[2]GF_Erhebungsbogen!S167+[2]GF_Erhebungsbogen!S168+[2]GF_Erhebungsbogen!S169+[2]GF_Erhebungsbogen!S177+[2]GF_Erhebungsbogen!S178+[2]GF_Erhebungsbogen!S179</f>
        <v>631.1</v>
      </c>
      <c r="J24" s="371">
        <f>[2]GF_Erhebungsbogen!V166+[2]GF_Erhebungsbogen!V167+[2]GF_Erhebungsbogen!V168+[2]GF_Erhebungsbogen!V169+[2]GF_Erhebungsbogen!V177+[2]GF_Erhebungsbogen!V178+[2]GF_Erhebungsbogen!V179</f>
        <v>2985.6</v>
      </c>
      <c r="K24" s="371">
        <f>[2]GF_Erhebungsbogen!Y166+[2]GF_Erhebungsbogen!Y167+[2]GF_Erhebungsbogen!Y168+[2]GF_Erhebungsbogen!Y169+[2]GF_Erhebungsbogen!Y177+[2]GF_Erhebungsbogen!Y178+[2]GF_Erhebungsbogen!Y179</f>
        <v>7901.9</v>
      </c>
      <c r="L24" s="371">
        <f>[2]GF_Erhebungsbogen!AB166+[2]GF_Erhebungsbogen!AB167+[2]GF_Erhebungsbogen!AB168+[2]GF_Erhebungsbogen!AB169+[2]GF_Erhebungsbogen!AB177+[2]GF_Erhebungsbogen!AB178+[2]GF_Erhebungsbogen!AB179</f>
        <v>1536.5000000000002</v>
      </c>
      <c r="M24" s="479" t="s">
        <v>555</v>
      </c>
      <c r="N24" s="476" t="s">
        <v>288</v>
      </c>
      <c r="O24" s="371">
        <f>[2]GF_Erhebungsbogen!AE166+[2]GF_Erhebungsbogen!AE167+[2]GF_Erhebungsbogen!AE168+[2]GF_Erhebungsbogen!AE169+[2]GF_Erhebungsbogen!AE177+[2]GF_Erhebungsbogen!AE178+[2]GF_Erhebungsbogen!AE179</f>
        <v>413.69999999999993</v>
      </c>
      <c r="P24" s="371">
        <f>[2]GF_Erhebungsbogen!AH166+[2]GF_Erhebungsbogen!AH167+[2]GF_Erhebungsbogen!AH168+[2]GF_Erhebungsbogen!AH169+[2]GF_Erhebungsbogen!AH177+[2]GF_Erhebungsbogen!AH178+[2]GF_Erhebungsbogen!AH179</f>
        <v>2096.1999999999998</v>
      </c>
      <c r="Q24" s="371">
        <f>[2]GF_Erhebungsbogen!AK166+[2]GF_Erhebungsbogen!AK167+[2]GF_Erhebungsbogen!AK168+[2]GF_Erhebungsbogen!AK169+[2]GF_Erhebungsbogen!AK177+[2]GF_Erhebungsbogen!AK178+[2]GF_Erhebungsbogen!AK179</f>
        <v>1082.5</v>
      </c>
      <c r="R24" s="371">
        <f>[2]GF_Erhebungsbogen!AN166+[2]GF_Erhebungsbogen!AN167+[2]GF_Erhebungsbogen!AN168+[2]GF_Erhebungsbogen!AN169+[2]GF_Erhebungsbogen!AN177+[2]GF_Erhebungsbogen!AN178+[2]GF_Erhebungsbogen!AN179</f>
        <v>1006.2000000000002</v>
      </c>
      <c r="S24" s="371">
        <f>[2]GF_Erhebungsbogen!AQ166+[2]GF_Erhebungsbogen!AQ167+[2]GF_Erhebungsbogen!AQ168+[2]GF_Erhebungsbogen!AQ169+[2]GF_Erhebungsbogen!AQ177+[2]GF_Erhebungsbogen!AQ178+[2]GF_Erhebungsbogen!AQ179</f>
        <v>976.8</v>
      </c>
      <c r="T24" s="371">
        <v>0</v>
      </c>
      <c r="U24" s="371">
        <v>0</v>
      </c>
      <c r="V24" s="371">
        <v>0</v>
      </c>
      <c r="W24" s="371">
        <f>[2]GF_Erhebungsbogen!AZ166+[2]GF_Erhebungsbogen!AZ167+[2]GF_Erhebungsbogen!AZ168+[2]GF_Erhebungsbogen!AZ169+[2]GF_Erhebungsbogen!AZ177+[2]GF_Erhebungsbogen!AZ178+[2]GF_Erhebungsbogen!AZ179</f>
        <v>23.4</v>
      </c>
      <c r="X24" s="443">
        <v>9</v>
      </c>
    </row>
    <row r="25" spans="1:24" s="276" customFormat="1" ht="13.5" customHeight="1">
      <c r="A25" s="442"/>
      <c r="B25" s="479"/>
      <c r="C25" s="476"/>
      <c r="D25" s="371"/>
      <c r="E25" s="371"/>
      <c r="F25" s="371"/>
      <c r="G25" s="371"/>
      <c r="H25" s="371"/>
      <c r="I25" s="371"/>
      <c r="J25" s="371"/>
      <c r="K25" s="371"/>
      <c r="L25" s="371"/>
      <c r="M25" s="479"/>
      <c r="N25" s="476"/>
      <c r="O25" s="371"/>
      <c r="P25" s="371"/>
      <c r="Q25" s="371"/>
      <c r="R25" s="371"/>
      <c r="S25" s="371"/>
      <c r="T25" s="371"/>
      <c r="U25" s="371"/>
      <c r="V25" s="371"/>
      <c r="W25" s="371"/>
      <c r="X25" s="443"/>
    </row>
    <row r="26" spans="1:24" s="276" customFormat="1" ht="13.5" customHeight="1">
      <c r="A26" s="442">
        <v>10</v>
      </c>
      <c r="B26" s="478" t="s">
        <v>189</v>
      </c>
      <c r="C26" s="476" t="s">
        <v>394</v>
      </c>
      <c r="D26" s="371">
        <f>SUM(D27:D28)</f>
        <v>23379.4</v>
      </c>
      <c r="E26" s="371">
        <f t="shared" ref="E26:L26" si="6">SUM(E27:E28)</f>
        <v>3747</v>
      </c>
      <c r="F26" s="371">
        <f t="shared" si="6"/>
        <v>4196.8</v>
      </c>
      <c r="G26" s="371">
        <f t="shared" si="6"/>
        <v>165.8</v>
      </c>
      <c r="H26" s="371">
        <f t="shared" si="6"/>
        <v>1986</v>
      </c>
      <c r="I26" s="371">
        <f t="shared" si="6"/>
        <v>105.8</v>
      </c>
      <c r="J26" s="371">
        <f t="shared" si="6"/>
        <v>2389.8000000000002</v>
      </c>
      <c r="K26" s="371">
        <f t="shared" si="6"/>
        <v>5406.6</v>
      </c>
      <c r="L26" s="371">
        <f t="shared" si="6"/>
        <v>1297.8000000000002</v>
      </c>
      <c r="M26" s="478" t="s">
        <v>189</v>
      </c>
      <c r="N26" s="476" t="s">
        <v>394</v>
      </c>
      <c r="O26" s="371">
        <f t="shared" ref="O26:V26" si="7">SUM(O27:O28)</f>
        <v>408.4</v>
      </c>
      <c r="P26" s="371">
        <f t="shared" si="7"/>
        <v>211.10000000000002</v>
      </c>
      <c r="Q26" s="371">
        <f t="shared" si="7"/>
        <v>170</v>
      </c>
      <c r="R26" s="371">
        <f t="shared" si="7"/>
        <v>959</v>
      </c>
      <c r="S26" s="371">
        <f t="shared" si="7"/>
        <v>137.60000000000002</v>
      </c>
      <c r="T26" s="371">
        <f>SUM(T27:T28)</f>
        <v>1128.5999999999999</v>
      </c>
      <c r="U26" s="371">
        <f t="shared" si="7"/>
        <v>318.89999999999998</v>
      </c>
      <c r="V26" s="371">
        <f t="shared" si="7"/>
        <v>750.2</v>
      </c>
      <c r="W26" s="371">
        <f>SUM(W27:W28)</f>
        <v>0</v>
      </c>
      <c r="X26" s="443">
        <v>10</v>
      </c>
    </row>
    <row r="27" spans="1:24" s="276" customFormat="1" ht="14.25" customHeight="1">
      <c r="A27" s="442">
        <v>11</v>
      </c>
      <c r="B27" s="479" t="s">
        <v>555</v>
      </c>
      <c r="C27" s="476" t="s">
        <v>311</v>
      </c>
      <c r="D27" s="371">
        <f>'[2]Tab. 3.1'!E19</f>
        <v>19144</v>
      </c>
      <c r="E27" s="371">
        <f>'[2]Tab. 4.1 BW-HE'!E19</f>
        <v>3077.5</v>
      </c>
      <c r="F27" s="371">
        <f>'[2]Tab. 4.1 BW-HE'!M19</f>
        <v>3294.9</v>
      </c>
      <c r="G27" s="371">
        <f>'[2]Tab. 4.1 BW-HE'!U19</f>
        <v>102.3</v>
      </c>
      <c r="H27" s="371">
        <f>'[2]Tab. 4.1 BW-HE'!AC19</f>
        <v>1627.5</v>
      </c>
      <c r="I27" s="371">
        <f>'[2]Tab. 4.1 MV-RP'!E19</f>
        <v>57.8</v>
      </c>
      <c r="J27" s="371">
        <f>'[2]Tab. 4.1 MV-RP'!M19</f>
        <v>2029.7</v>
      </c>
      <c r="K27" s="371">
        <f>'[2]Tab. 4.1 MV-RP'!U19</f>
        <v>4219.5</v>
      </c>
      <c r="L27" s="371">
        <f>'[2]Tab. 4.1 MV-RP'!AC19</f>
        <v>1079.9000000000001</v>
      </c>
      <c r="M27" s="479" t="s">
        <v>555</v>
      </c>
      <c r="N27" s="476" t="s">
        <v>311</v>
      </c>
      <c r="O27" s="371">
        <f>'[2]Tab 4.1 SL-SH'!E19</f>
        <v>357.5</v>
      </c>
      <c r="P27" s="371">
        <f>'[2]Tab 4.1 SL-SH'!M19</f>
        <v>110.7</v>
      </c>
      <c r="Q27" s="371">
        <f>'[2]Tab 4.1 SL-SH'!U19</f>
        <v>99.2</v>
      </c>
      <c r="R27" s="371">
        <f>'[2]Tab 4.1 SL-SH'!AC19</f>
        <v>816.6</v>
      </c>
      <c r="S27" s="371">
        <f>'[2]Tab. 4.1 TH-HH'!E19</f>
        <v>73.2</v>
      </c>
      <c r="T27" s="371">
        <f>'[2]Tab. 4.1 TH-HH'!M19</f>
        <v>1128.5999999999999</v>
      </c>
      <c r="U27" s="371">
        <f>'[2]Tab. 4.1 TH-HH'!U19</f>
        <v>318.89999999999998</v>
      </c>
      <c r="V27" s="371">
        <f>'[2]Tab. 4.1 TH-HH'!AC19</f>
        <v>750.2</v>
      </c>
      <c r="W27" s="371">
        <f>'[2]Tab 3.3'!U19</f>
        <v>0</v>
      </c>
      <c r="X27" s="443">
        <v>11</v>
      </c>
    </row>
    <row r="28" spans="1:24" s="276" customFormat="1" ht="13.5" customHeight="1">
      <c r="A28" s="442">
        <v>12</v>
      </c>
      <c r="B28" s="479" t="s">
        <v>555</v>
      </c>
      <c r="C28" s="476" t="s">
        <v>288</v>
      </c>
      <c r="D28" s="371">
        <f>[2]GF_Erhebungsbogen!D170+[2]GF_Erhebungsbogen!D171+[2]GF_Erhebungsbogen!D172+[2]GF_Erhebungsbogen!D173+[2]GF_Erhebungsbogen!D174+[2]GF_Erhebungsbogen!D175+[2]GF_Erhebungsbogen!D176</f>
        <v>4235.3999999999996</v>
      </c>
      <c r="E28" s="371">
        <f>[2]GF_Erhebungsbogen!G170+[2]GF_Erhebungsbogen!G171+[2]GF_Erhebungsbogen!G172+[2]GF_Erhebungsbogen!G173+[2]GF_Erhebungsbogen!G174+[2]GF_Erhebungsbogen!G175+[2]GF_Erhebungsbogen!G176</f>
        <v>669.5</v>
      </c>
      <c r="F28" s="371">
        <f>[2]GF_Erhebungsbogen!J170+[2]GF_Erhebungsbogen!J171+[2]GF_Erhebungsbogen!J172+[2]GF_Erhebungsbogen!J173+[2]GF_Erhebungsbogen!J174+[2]GF_Erhebungsbogen!J175+[2]GF_Erhebungsbogen!J176</f>
        <v>901.9</v>
      </c>
      <c r="G28" s="371">
        <f>[2]GF_Erhebungsbogen!M170+[2]GF_Erhebungsbogen!M171+[2]GF_Erhebungsbogen!M172+[2]GF_Erhebungsbogen!M173+[2]GF_Erhebungsbogen!M174+[2]GF_Erhebungsbogen!M175+[2]GF_Erhebungsbogen!M176</f>
        <v>63.500000000000007</v>
      </c>
      <c r="H28" s="371">
        <f>[2]GF_Erhebungsbogen!P170+[2]GF_Erhebungsbogen!P171+[2]GF_Erhebungsbogen!P172+[2]GF_Erhebungsbogen!P173+[2]GF_Erhebungsbogen!P174+[2]GF_Erhebungsbogen!P175+[2]GF_Erhebungsbogen!P176</f>
        <v>358.50000000000006</v>
      </c>
      <c r="I28" s="371">
        <f>[2]GF_Erhebungsbogen!S170+[2]GF_Erhebungsbogen!S171+[2]GF_Erhebungsbogen!S172+[2]GF_Erhebungsbogen!S173+[2]GF_Erhebungsbogen!S174+[2]GF_Erhebungsbogen!S175+[2]GF_Erhebungsbogen!S176</f>
        <v>48</v>
      </c>
      <c r="J28" s="371">
        <f>[2]GF_Erhebungsbogen!V170+[2]GF_Erhebungsbogen!V171+[2]GF_Erhebungsbogen!V172+[2]GF_Erhebungsbogen!V173+[2]GF_Erhebungsbogen!V174+[2]GF_Erhebungsbogen!V175+[2]GF_Erhebungsbogen!V176</f>
        <v>360.1</v>
      </c>
      <c r="K28" s="371">
        <f>[2]GF_Erhebungsbogen!Y170+[2]GF_Erhebungsbogen!Y171+[2]GF_Erhebungsbogen!Y172+[2]GF_Erhebungsbogen!Y173+[2]GF_Erhebungsbogen!Y174+[2]GF_Erhebungsbogen!Y175+[2]GF_Erhebungsbogen!Y176</f>
        <v>1187.0999999999999</v>
      </c>
      <c r="L28" s="371">
        <f>[2]GF_Erhebungsbogen!AB170+[2]GF_Erhebungsbogen!AB171+[2]GF_Erhebungsbogen!AB172+[2]GF_Erhebungsbogen!AB173+[2]GF_Erhebungsbogen!AB174+[2]GF_Erhebungsbogen!AB175+[2]GF_Erhebungsbogen!AB176</f>
        <v>217.9</v>
      </c>
      <c r="M28" s="479" t="s">
        <v>555</v>
      </c>
      <c r="N28" s="476" t="s">
        <v>288</v>
      </c>
      <c r="O28" s="371">
        <f>[2]GF_Erhebungsbogen!AE170+[2]GF_Erhebungsbogen!AE171+[2]GF_Erhebungsbogen!AE172+[2]GF_Erhebungsbogen!AE173+[2]GF_Erhebungsbogen!AE174+[2]GF_Erhebungsbogen!AE175+[2]GF_Erhebungsbogen!AE176</f>
        <v>50.9</v>
      </c>
      <c r="P28" s="371">
        <f>[2]GF_Erhebungsbogen!AH170+[2]GF_Erhebungsbogen!AH171+[2]GF_Erhebungsbogen!AH172+[2]GF_Erhebungsbogen!AH173+[2]GF_Erhebungsbogen!AH174+[2]GF_Erhebungsbogen!AH175+[2]GF_Erhebungsbogen!AH176</f>
        <v>100.4</v>
      </c>
      <c r="Q28" s="371">
        <f>[2]GF_Erhebungsbogen!AK170+[2]GF_Erhebungsbogen!AK171+[2]GF_Erhebungsbogen!AK172+[2]GF_Erhebungsbogen!AK173+[2]GF_Erhebungsbogen!AK174+[2]GF_Erhebungsbogen!AK175+[2]GF_Erhebungsbogen!AK176</f>
        <v>70.8</v>
      </c>
      <c r="R28" s="371">
        <f>[2]GF_Erhebungsbogen!AN170+[2]GF_Erhebungsbogen!AN171+[2]GF_Erhebungsbogen!AN172+[2]GF_Erhebungsbogen!AN173+[2]GF_Erhebungsbogen!AN174+[2]GF_Erhebungsbogen!AN175+[2]GF_Erhebungsbogen!AN176</f>
        <v>142.4</v>
      </c>
      <c r="S28" s="371">
        <f>[2]GF_Erhebungsbogen!AQ170+[2]GF_Erhebungsbogen!AQ171+[2]GF_Erhebungsbogen!AQ172+[2]GF_Erhebungsbogen!AQ173+[2]GF_Erhebungsbogen!AQ174+[2]GF_Erhebungsbogen!AQ175+[2]GF_Erhebungsbogen!AQ176</f>
        <v>64.400000000000006</v>
      </c>
      <c r="T28" s="371">
        <v>0</v>
      </c>
      <c r="U28" s="371">
        <v>0</v>
      </c>
      <c r="V28" s="371">
        <v>0</v>
      </c>
      <c r="W28" s="371">
        <f>[2]GF_Erhebungsbogen!AZ170+[2]GF_Erhebungsbogen!AZ171+[2]GF_Erhebungsbogen!AZ172+[2]GF_Erhebungsbogen!AZ173+[2]GF_Erhebungsbogen!AZ174+[2]GF_Erhebungsbogen!AZ175+[2]GF_Erhebungsbogen!AZ176</f>
        <v>0</v>
      </c>
      <c r="X28" s="443">
        <v>12</v>
      </c>
    </row>
    <row r="29" spans="1:24" s="276" customFormat="1" ht="13.5" customHeight="1">
      <c r="A29" s="442"/>
      <c r="B29" s="479"/>
      <c r="C29" s="476"/>
      <c r="D29" s="371"/>
      <c r="E29" s="371"/>
      <c r="F29" s="371"/>
      <c r="G29" s="371"/>
      <c r="H29" s="371"/>
      <c r="I29" s="371"/>
      <c r="J29" s="371"/>
      <c r="K29" s="371"/>
      <c r="L29" s="371"/>
      <c r="M29" s="479"/>
      <c r="N29" s="476"/>
      <c r="O29" s="371"/>
      <c r="P29" s="371"/>
      <c r="Q29" s="371"/>
      <c r="R29" s="371"/>
      <c r="S29" s="371"/>
      <c r="T29" s="371"/>
      <c r="U29" s="371"/>
      <c r="V29" s="371"/>
      <c r="W29" s="371"/>
      <c r="X29" s="443"/>
    </row>
    <row r="30" spans="1:24" s="276" customFormat="1" ht="13.5" customHeight="1">
      <c r="A30" s="442">
        <v>13</v>
      </c>
      <c r="B30" s="478" t="s">
        <v>190</v>
      </c>
      <c r="C30" s="476" t="s">
        <v>394</v>
      </c>
      <c r="D30" s="371">
        <f>SUM(D31:D32)</f>
        <v>6556.7</v>
      </c>
      <c r="E30" s="371">
        <f t="shared" ref="E30:L30" si="8">SUM(E31:E32)</f>
        <v>967.3</v>
      </c>
      <c r="F30" s="371">
        <f t="shared" si="8"/>
        <v>1174.7</v>
      </c>
      <c r="G30" s="371">
        <f t="shared" si="8"/>
        <v>67</v>
      </c>
      <c r="H30" s="371">
        <f t="shared" si="8"/>
        <v>494.2</v>
      </c>
      <c r="I30" s="371">
        <f t="shared" si="8"/>
        <v>38.6</v>
      </c>
      <c r="J30" s="371">
        <f t="shared" si="8"/>
        <v>592</v>
      </c>
      <c r="K30" s="371">
        <f t="shared" si="8"/>
        <v>1751.1999999999998</v>
      </c>
      <c r="L30" s="371">
        <f t="shared" si="8"/>
        <v>396.5</v>
      </c>
      <c r="M30" s="478" t="s">
        <v>190</v>
      </c>
      <c r="N30" s="476" t="s">
        <v>394</v>
      </c>
      <c r="O30" s="371">
        <f t="shared" ref="O30:V30" si="9">SUM(O31:O32)</f>
        <v>94.8</v>
      </c>
      <c r="P30" s="371">
        <f t="shared" si="9"/>
        <v>75.3</v>
      </c>
      <c r="Q30" s="371">
        <f t="shared" si="9"/>
        <v>59.4</v>
      </c>
      <c r="R30" s="371">
        <f t="shared" si="9"/>
        <v>215</v>
      </c>
      <c r="S30" s="371">
        <f t="shared" si="9"/>
        <v>66.7</v>
      </c>
      <c r="T30" s="371">
        <f t="shared" si="9"/>
        <v>298</v>
      </c>
      <c r="U30" s="371">
        <f t="shared" si="9"/>
        <v>57.6</v>
      </c>
      <c r="V30" s="371">
        <f t="shared" si="9"/>
        <v>206.3</v>
      </c>
      <c r="W30" s="371">
        <f>SUM(W31:W32)</f>
        <v>2</v>
      </c>
      <c r="X30" s="443">
        <v>13</v>
      </c>
    </row>
    <row r="31" spans="1:24" s="276" customFormat="1" ht="13.5" customHeight="1">
      <c r="A31" s="442">
        <v>14</v>
      </c>
      <c r="B31" s="479" t="s">
        <v>555</v>
      </c>
      <c r="C31" s="476" t="s">
        <v>311</v>
      </c>
      <c r="D31" s="371">
        <f>'[2]Tab. 3.1'!E20</f>
        <v>5686.3</v>
      </c>
      <c r="E31" s="371">
        <f>'[2]Tab. 4.1 BW-HE'!E20</f>
        <v>822.5</v>
      </c>
      <c r="F31" s="371">
        <f>'[2]Tab. 4.1 BW-HE'!M20</f>
        <v>1019.5</v>
      </c>
      <c r="G31" s="371">
        <f>'[2]Tab. 4.1 BW-HE'!U20</f>
        <v>62.9</v>
      </c>
      <c r="H31" s="371">
        <f>'[2]Tab. 4.1 BW-HE'!AC20</f>
        <v>445.9</v>
      </c>
      <c r="I31" s="371">
        <f>'[2]Tab. 4.1 MV-RP'!E20</f>
        <v>33.6</v>
      </c>
      <c r="J31" s="371">
        <f>'[2]Tab. 4.1 MV-RP'!M20</f>
        <v>529.29999999999995</v>
      </c>
      <c r="K31" s="371">
        <f>'[2]Tab. 4.1 MV-RP'!U20</f>
        <v>1403.1</v>
      </c>
      <c r="L31" s="371">
        <f>'[2]Tab. 4.1 MV-RP'!AC20</f>
        <v>348.7</v>
      </c>
      <c r="M31" s="479" t="s">
        <v>555</v>
      </c>
      <c r="N31" s="476" t="s">
        <v>311</v>
      </c>
      <c r="O31" s="371">
        <f>'[2]Tab 4.1 SL-SH'!E20</f>
        <v>85.2</v>
      </c>
      <c r="P31" s="371">
        <f>'[2]Tab 4.1 SL-SH'!M20</f>
        <v>68.2</v>
      </c>
      <c r="Q31" s="371">
        <f>'[2]Tab 4.1 SL-SH'!U20</f>
        <v>53.8</v>
      </c>
      <c r="R31" s="371">
        <f>'[2]Tab 4.1 SL-SH'!AC20</f>
        <v>191.5</v>
      </c>
      <c r="S31" s="371">
        <f>'[2]Tab. 4.1 TH-HH'!E20</f>
        <v>58.3</v>
      </c>
      <c r="T31" s="371">
        <f>'[2]Tab. 4.1 TH-HH'!M20</f>
        <v>298</v>
      </c>
      <c r="U31" s="371">
        <f>'[2]Tab. 4.1 TH-HH'!U20</f>
        <v>57.6</v>
      </c>
      <c r="V31" s="371">
        <f>'[2]Tab. 4.1 TH-HH'!AC20</f>
        <v>206.3</v>
      </c>
      <c r="W31" s="371">
        <f>'[2]Tab 3.3'!U20</f>
        <v>1.8</v>
      </c>
      <c r="X31" s="443">
        <v>14</v>
      </c>
    </row>
    <row r="32" spans="1:24" s="276" customFormat="1" ht="13.5" customHeight="1">
      <c r="A32" s="442">
        <v>15</v>
      </c>
      <c r="B32" s="479" t="s">
        <v>555</v>
      </c>
      <c r="C32" s="476" t="s">
        <v>288</v>
      </c>
      <c r="D32" s="371">
        <f>[2]GF_Erhebungsbogen!D180</f>
        <v>870.4</v>
      </c>
      <c r="E32" s="371">
        <f>[2]GF_Erhebungsbogen!G180</f>
        <v>144.80000000000001</v>
      </c>
      <c r="F32" s="371">
        <f>[2]GF_Erhebungsbogen!J180</f>
        <v>155.19999999999999</v>
      </c>
      <c r="G32" s="371">
        <f>[2]GF_Erhebungsbogen!M180</f>
        <v>4.0999999999999996</v>
      </c>
      <c r="H32" s="371">
        <f>[2]GF_Erhebungsbogen!P180</f>
        <v>48.3</v>
      </c>
      <c r="I32" s="371">
        <f>[2]GF_Erhebungsbogen!S180</f>
        <v>5</v>
      </c>
      <c r="J32" s="371">
        <f>[2]GF_Erhebungsbogen!V180</f>
        <v>62.7</v>
      </c>
      <c r="K32" s="371">
        <f>[2]GF_Erhebungsbogen!Y180</f>
        <v>348.1</v>
      </c>
      <c r="L32" s="371">
        <f>[2]GF_Erhebungsbogen!AB180</f>
        <v>47.8</v>
      </c>
      <c r="M32" s="479" t="s">
        <v>555</v>
      </c>
      <c r="N32" s="476" t="s">
        <v>288</v>
      </c>
      <c r="O32" s="371">
        <f>[2]GF_Erhebungsbogen!AE180</f>
        <v>9.6</v>
      </c>
      <c r="P32" s="371">
        <f>[2]GF_Erhebungsbogen!AH180</f>
        <v>7.1</v>
      </c>
      <c r="Q32" s="371">
        <f>[2]GF_Erhebungsbogen!AK180</f>
        <v>5.6</v>
      </c>
      <c r="R32" s="371">
        <f>[2]GF_Erhebungsbogen!AN180</f>
        <v>23.5</v>
      </c>
      <c r="S32" s="371">
        <f>[2]GF_Erhebungsbogen!AQ180</f>
        <v>8.4</v>
      </c>
      <c r="T32" s="371">
        <v>0</v>
      </c>
      <c r="U32" s="371">
        <v>0</v>
      </c>
      <c r="V32" s="371">
        <v>0</v>
      </c>
      <c r="W32" s="371">
        <f>[2]GF_Erhebungsbogen!AZ180</f>
        <v>0.2</v>
      </c>
      <c r="X32" s="443">
        <v>15</v>
      </c>
    </row>
    <row r="33" spans="1:26" s="276" customFormat="1" ht="13.5" customHeight="1">
      <c r="A33" s="442"/>
      <c r="B33" s="479"/>
      <c r="C33" s="476"/>
      <c r="D33" s="371"/>
      <c r="E33" s="371"/>
      <c r="F33" s="371"/>
      <c r="G33" s="371"/>
      <c r="H33" s="371"/>
      <c r="I33" s="371"/>
      <c r="J33" s="371"/>
      <c r="K33" s="371"/>
      <c r="L33" s="371"/>
      <c r="M33" s="479"/>
      <c r="N33" s="476"/>
      <c r="O33" s="371"/>
      <c r="P33" s="371"/>
      <c r="Q33" s="371"/>
      <c r="R33" s="371"/>
      <c r="S33" s="371"/>
      <c r="T33" s="371"/>
      <c r="U33" s="371"/>
      <c r="V33" s="371"/>
      <c r="W33" s="371"/>
      <c r="X33" s="443"/>
    </row>
    <row r="34" spans="1:26" s="276" customFormat="1" ht="13.5" customHeight="1">
      <c r="A34" s="442">
        <v>16</v>
      </c>
      <c r="B34" s="479" t="s">
        <v>191</v>
      </c>
      <c r="C34" s="476" t="s">
        <v>394</v>
      </c>
      <c r="D34" s="371">
        <f>SUM(D35:D36)</f>
        <v>344.7</v>
      </c>
      <c r="E34" s="371">
        <f t="shared" ref="E34:L34" si="10">SUM(E35:E36)</f>
        <v>39.4</v>
      </c>
      <c r="F34" s="371">
        <f t="shared" si="10"/>
        <v>90.600000000000009</v>
      </c>
      <c r="G34" s="371">
        <f t="shared" si="10"/>
        <v>3.7</v>
      </c>
      <c r="H34" s="371">
        <f t="shared" si="10"/>
        <v>30.1</v>
      </c>
      <c r="I34" s="371">
        <f t="shared" si="10"/>
        <v>9.6999999999999993</v>
      </c>
      <c r="J34" s="371">
        <f t="shared" si="10"/>
        <v>20.399999999999999</v>
      </c>
      <c r="K34" s="371">
        <f t="shared" si="10"/>
        <v>74.900000000000006</v>
      </c>
      <c r="L34" s="371">
        <f t="shared" si="10"/>
        <v>14.1</v>
      </c>
      <c r="M34" s="479" t="s">
        <v>191</v>
      </c>
      <c r="N34" s="476" t="s">
        <v>394</v>
      </c>
      <c r="O34" s="371">
        <f t="shared" ref="O34:V34" si="11">SUM(O35:O36)</f>
        <v>2.5</v>
      </c>
      <c r="P34" s="371">
        <f t="shared" si="11"/>
        <v>13.5</v>
      </c>
      <c r="Q34" s="371">
        <f t="shared" si="11"/>
        <v>6.9</v>
      </c>
      <c r="R34" s="371">
        <f t="shared" si="11"/>
        <v>8.6</v>
      </c>
      <c r="S34" s="371">
        <f t="shared" si="11"/>
        <v>4.8999999999999995</v>
      </c>
      <c r="T34" s="371">
        <f t="shared" si="11"/>
        <v>8.3000000000000007</v>
      </c>
      <c r="U34" s="371">
        <f t="shared" si="11"/>
        <v>1.2</v>
      </c>
      <c r="V34" s="371">
        <f t="shared" si="11"/>
        <v>15.8</v>
      </c>
      <c r="W34" s="371">
        <f>SUM(W35:W36)</f>
        <v>0</v>
      </c>
      <c r="X34" s="443">
        <v>16</v>
      </c>
    </row>
    <row r="35" spans="1:26" s="276" customFormat="1" ht="13.5" customHeight="1">
      <c r="A35" s="442">
        <v>17</v>
      </c>
      <c r="B35" s="477" t="s">
        <v>555</v>
      </c>
      <c r="C35" s="476" t="s">
        <v>311</v>
      </c>
      <c r="D35" s="371">
        <f>'[2]Tab. 3.1'!E21</f>
        <v>241.5</v>
      </c>
      <c r="E35" s="371">
        <f>'[2]Tab. 4.1 BW-HE'!E21</f>
        <v>26</v>
      </c>
      <c r="F35" s="371">
        <f>'[2]Tab. 4.1 BW-HE'!M21</f>
        <v>77.7</v>
      </c>
      <c r="G35" s="371">
        <f>'[2]Tab. 4.1 BW-HE'!U21</f>
        <v>0.8</v>
      </c>
      <c r="H35" s="371">
        <f>'[2]Tab. 4.1 BW-HE'!AC21</f>
        <v>15.4</v>
      </c>
      <c r="I35" s="371">
        <f>'[2]Tab. 4.1 MV-RP'!E21</f>
        <v>5.7</v>
      </c>
      <c r="J35" s="371">
        <f>'[2]Tab. 4.1 MV-RP'!M21</f>
        <v>16</v>
      </c>
      <c r="K35" s="371">
        <f>'[2]Tab. 4.1 MV-RP'!U21</f>
        <v>41.3</v>
      </c>
      <c r="L35" s="371">
        <f>'[2]Tab. 4.1 MV-RP'!AC21</f>
        <v>8.6999999999999993</v>
      </c>
      <c r="M35" s="477" t="s">
        <v>555</v>
      </c>
      <c r="N35" s="476" t="s">
        <v>311</v>
      </c>
      <c r="O35" s="371">
        <f>'[2]Tab 4.1 SL-SH'!E21</f>
        <v>1.6</v>
      </c>
      <c r="P35" s="371">
        <f>'[2]Tab 4.1 SL-SH'!M21</f>
        <v>12.1</v>
      </c>
      <c r="Q35" s="371">
        <f>'[2]Tab 4.1 SL-SH'!U21</f>
        <v>1.5</v>
      </c>
      <c r="R35" s="371">
        <f>'[2]Tab 4.1 SL-SH'!AC21</f>
        <v>5.3</v>
      </c>
      <c r="S35" s="371">
        <f>'[2]Tab. 4.1 TH-HH'!E21</f>
        <v>4.0999999999999996</v>
      </c>
      <c r="T35" s="371">
        <f>'[2]Tab. 4.1 TH-HH'!M21</f>
        <v>8.3000000000000007</v>
      </c>
      <c r="U35" s="371">
        <f>'[2]Tab. 4.1 TH-HH'!U21</f>
        <v>1.2</v>
      </c>
      <c r="V35" s="371">
        <f>'[2]Tab. 4.1 TH-HH'!AC21</f>
        <v>15.8</v>
      </c>
      <c r="W35" s="371">
        <f>'[2]Tab 3.3'!U21</f>
        <v>0</v>
      </c>
      <c r="X35" s="443">
        <v>17</v>
      </c>
    </row>
    <row r="36" spans="1:26" s="276" customFormat="1" ht="13.5" customHeight="1">
      <c r="A36" s="442">
        <v>18</v>
      </c>
      <c r="B36" s="477" t="s">
        <v>555</v>
      </c>
      <c r="C36" s="476" t="s">
        <v>288</v>
      </c>
      <c r="D36" s="371">
        <f>[2]GF_Erhebungsbogen!D181</f>
        <v>103.2</v>
      </c>
      <c r="E36" s="371">
        <f>[2]GF_Erhebungsbogen!G181</f>
        <v>13.4</v>
      </c>
      <c r="F36" s="371">
        <f>[2]GF_Erhebungsbogen!J181</f>
        <v>12.9</v>
      </c>
      <c r="G36" s="371">
        <f>[2]GF_Erhebungsbogen!M181</f>
        <v>2.9</v>
      </c>
      <c r="H36" s="371">
        <f>[2]GF_Erhebungsbogen!P181</f>
        <v>14.7</v>
      </c>
      <c r="I36" s="371">
        <f>[2]GF_Erhebungsbogen!S181</f>
        <v>4</v>
      </c>
      <c r="J36" s="371">
        <f>[2]GF_Erhebungsbogen!V181</f>
        <v>4.4000000000000004</v>
      </c>
      <c r="K36" s="371">
        <f>[2]GF_Erhebungsbogen!Y181</f>
        <v>33.6</v>
      </c>
      <c r="L36" s="371">
        <f>[2]GF_Erhebungsbogen!AB181</f>
        <v>5.4</v>
      </c>
      <c r="M36" s="477" t="s">
        <v>555</v>
      </c>
      <c r="N36" s="476" t="s">
        <v>288</v>
      </c>
      <c r="O36" s="371">
        <f>[2]GF_Erhebungsbogen!AE181</f>
        <v>0.9</v>
      </c>
      <c r="P36" s="371">
        <f>[2]GF_Erhebungsbogen!AH181</f>
        <v>1.4</v>
      </c>
      <c r="Q36" s="371">
        <f>[2]GF_Erhebungsbogen!AK181</f>
        <v>5.4</v>
      </c>
      <c r="R36" s="371">
        <f>[2]GF_Erhebungsbogen!AN181</f>
        <v>3.3</v>
      </c>
      <c r="S36" s="371">
        <f>[2]GF_Erhebungsbogen!AQ181</f>
        <v>0.8</v>
      </c>
      <c r="T36" s="371">
        <v>0</v>
      </c>
      <c r="U36" s="371">
        <v>0</v>
      </c>
      <c r="V36" s="371">
        <v>0</v>
      </c>
      <c r="W36" s="371">
        <f>[2]GF_Erhebungsbogen!AZ181</f>
        <v>0</v>
      </c>
      <c r="X36" s="443">
        <v>18</v>
      </c>
    </row>
    <row r="37" spans="1:26" s="276" customFormat="1" ht="13.5" customHeight="1">
      <c r="A37" s="442"/>
      <c r="B37" s="477"/>
      <c r="C37" s="476"/>
      <c r="D37" s="371"/>
      <c r="E37" s="371"/>
      <c r="F37" s="371"/>
      <c r="G37" s="371"/>
      <c r="H37" s="371"/>
      <c r="I37" s="371"/>
      <c r="J37" s="371"/>
      <c r="K37" s="371"/>
      <c r="L37" s="371"/>
      <c r="M37" s="477"/>
      <c r="N37" s="476"/>
      <c r="O37" s="371"/>
      <c r="P37" s="371"/>
      <c r="Q37" s="371"/>
      <c r="R37" s="371"/>
      <c r="S37" s="371"/>
      <c r="T37" s="371"/>
      <c r="U37" s="371"/>
      <c r="V37" s="371"/>
      <c r="W37" s="371"/>
      <c r="X37" s="443"/>
    </row>
    <row r="38" spans="1:26" ht="13.5" customHeight="1">
      <c r="A38" s="442"/>
      <c r="B38" s="477"/>
      <c r="C38" s="476"/>
      <c r="D38" s="371"/>
      <c r="E38" s="371"/>
      <c r="F38" s="371"/>
      <c r="G38" s="371"/>
      <c r="H38" s="371"/>
      <c r="I38" s="371"/>
      <c r="J38" s="371"/>
      <c r="K38" s="371"/>
      <c r="L38" s="371"/>
      <c r="M38" s="477"/>
      <c r="N38" s="476"/>
      <c r="O38" s="371"/>
      <c r="P38" s="371"/>
      <c r="Q38" s="371"/>
      <c r="R38" s="371"/>
      <c r="S38" s="371"/>
      <c r="T38" s="371"/>
      <c r="U38" s="371"/>
      <c r="V38" s="371"/>
      <c r="W38" s="371"/>
      <c r="X38" s="443"/>
    </row>
    <row r="39" spans="1:26" ht="13.5" customHeight="1">
      <c r="A39" s="442">
        <v>19</v>
      </c>
      <c r="B39" s="475" t="s">
        <v>251</v>
      </c>
      <c r="C39" s="476" t="s">
        <v>394</v>
      </c>
      <c r="D39" s="371">
        <f>SUM(D40:D41)</f>
        <v>62104.399999999994</v>
      </c>
      <c r="E39" s="371">
        <f t="shared" ref="E39:K39" si="12">SUM(E40:E41)</f>
        <v>6387.8</v>
      </c>
      <c r="F39" s="371">
        <f t="shared" si="12"/>
        <v>7479</v>
      </c>
      <c r="G39" s="371">
        <f t="shared" si="12"/>
        <v>1806.8000000000002</v>
      </c>
      <c r="H39" s="371">
        <f t="shared" si="12"/>
        <v>5525.7999999999993</v>
      </c>
      <c r="I39" s="371">
        <f t="shared" si="12"/>
        <v>1237.8</v>
      </c>
      <c r="J39" s="371">
        <f t="shared" si="12"/>
        <v>4985.2</v>
      </c>
      <c r="K39" s="371">
        <f t="shared" si="12"/>
        <v>14563.899999999998</v>
      </c>
      <c r="L39" s="371">
        <f>SUM(L40:L41)</f>
        <v>2861.2000000000003</v>
      </c>
      <c r="M39" s="475" t="s">
        <v>251</v>
      </c>
      <c r="N39" s="476" t="s">
        <v>394</v>
      </c>
      <c r="O39" s="371">
        <f>SUM(O40:O41)</f>
        <v>830</v>
      </c>
      <c r="P39" s="371">
        <f t="shared" ref="P39:V39" si="13">SUM(P40:P41)</f>
        <v>2797.6000000000004</v>
      </c>
      <c r="Q39" s="371">
        <f t="shared" si="13"/>
        <v>1814.9</v>
      </c>
      <c r="R39" s="371">
        <f t="shared" si="13"/>
        <v>1626.1000000000001</v>
      </c>
      <c r="S39" s="371">
        <f t="shared" si="13"/>
        <v>1232.7</v>
      </c>
      <c r="T39" s="371">
        <f t="shared" si="13"/>
        <v>4711.3</v>
      </c>
      <c r="U39" s="371">
        <f t="shared" si="13"/>
        <v>710.3</v>
      </c>
      <c r="V39" s="371">
        <f t="shared" si="13"/>
        <v>3197.6</v>
      </c>
      <c r="W39" s="371">
        <f>SUM(W40:W41)</f>
        <v>335.90000000000003</v>
      </c>
      <c r="X39" s="443">
        <v>19</v>
      </c>
    </row>
    <row r="40" spans="1:26" ht="13.5" customHeight="1">
      <c r="A40" s="442">
        <v>20</v>
      </c>
      <c r="B40" s="477"/>
      <c r="C40" s="476" t="s">
        <v>311</v>
      </c>
      <c r="D40" s="371">
        <f>'[2]Tab. 3.1'!E22</f>
        <v>28394.2</v>
      </c>
      <c r="E40" s="371">
        <f>'[2]Tab. 4.1 BW-HE'!E22</f>
        <v>1873</v>
      </c>
      <c r="F40" s="371">
        <f>'[2]Tab. 4.1 BW-HE'!M22</f>
        <v>2634.1</v>
      </c>
      <c r="G40" s="371">
        <f>'[2]Tab. 4.1 BW-HE'!U22</f>
        <v>653.5</v>
      </c>
      <c r="H40" s="371">
        <f>'[2]Tab. 4.1 BW-HE'!AC22</f>
        <v>2046.4</v>
      </c>
      <c r="I40" s="371">
        <f>'[2]Tab. 4.1 MV-RP'!E22</f>
        <v>531.20000000000005</v>
      </c>
      <c r="J40" s="371">
        <f>'[2]Tab. 4.1 MV-RP'!M22</f>
        <v>1998.3</v>
      </c>
      <c r="K40" s="371">
        <f>'[2]Tab. 4.1 MV-RP'!U22</f>
        <v>4968.2</v>
      </c>
      <c r="L40" s="371">
        <f>'[2]Tab. 4.1 MV-RP'!AC22</f>
        <v>1229.9000000000001</v>
      </c>
      <c r="M40" s="477"/>
      <c r="N40" s="476" t="s">
        <v>311</v>
      </c>
      <c r="O40" s="371">
        <f>'[2]Tab 4.1 SL-SH'!E22</f>
        <v>508.4</v>
      </c>
      <c r="P40" s="371">
        <f>'[2]Tab 4.1 SL-SH'!M22</f>
        <v>1101</v>
      </c>
      <c r="Q40" s="371">
        <f>'[2]Tab 4.1 SL-SH'!U22</f>
        <v>817.4</v>
      </c>
      <c r="R40" s="371">
        <f>'[2]Tab 4.1 SL-SH'!AC22</f>
        <v>541.5</v>
      </c>
      <c r="S40" s="371">
        <f>'[2]Tab. 4.1 TH-HH'!E22</f>
        <v>549.5</v>
      </c>
      <c r="T40" s="371">
        <f>'[2]Tab. 4.1 TH-HH'!M22</f>
        <v>4711.3</v>
      </c>
      <c r="U40" s="371">
        <f>'[2]Tab. 4.1 TH-HH'!U22</f>
        <v>710.3</v>
      </c>
      <c r="V40" s="371">
        <f>'[2]Tab. 4.1 TH-HH'!AC22</f>
        <v>3197.6</v>
      </c>
      <c r="W40" s="371">
        <f>'[2]Tab 3.3'!U22</f>
        <v>322.60000000000002</v>
      </c>
      <c r="X40" s="443">
        <v>20</v>
      </c>
    </row>
    <row r="41" spans="1:26" ht="13.5" customHeight="1">
      <c r="A41" s="442">
        <v>21</v>
      </c>
      <c r="B41" s="477"/>
      <c r="C41" s="476" t="s">
        <v>288</v>
      </c>
      <c r="D41" s="371">
        <f>[2]GF_Erhebungsbogen!D190+[2]GF_Erhebungsbogen!D191+[2]GF_Erhebungsbogen!D192+[2]GF_Erhebungsbogen!D193+[2]GF_Erhebungsbogen!D194+[2]GF_Erhebungsbogen!D195+[2]GF_Erhebungsbogen!D196+[2]GF_Erhebungsbogen!D203+[2]GF_Erhebungsbogen!D204+[2]GF_Erhebungsbogen!D205+[2]GF_Erhebungsbogen!D206+[2]GF_Erhebungsbogen!D274</f>
        <v>33710.199999999997</v>
      </c>
      <c r="E41" s="371">
        <f>[2]GF_Erhebungsbogen!G190+[2]GF_Erhebungsbogen!G191+[2]GF_Erhebungsbogen!G192+[2]GF_Erhebungsbogen!G193+[2]GF_Erhebungsbogen!G194+[2]GF_Erhebungsbogen!G195+[2]GF_Erhebungsbogen!G196+[2]GF_Erhebungsbogen!G203+[2]GF_Erhebungsbogen!G204+[2]GF_Erhebungsbogen!G205+[2]GF_Erhebungsbogen!G206+[2]GF_Erhebungsbogen!G274</f>
        <v>4514.8</v>
      </c>
      <c r="F41" s="371">
        <f>[2]GF_Erhebungsbogen!J190+[2]GF_Erhebungsbogen!J191+[2]GF_Erhebungsbogen!J192+[2]GF_Erhebungsbogen!J193+[2]GF_Erhebungsbogen!J194+[2]GF_Erhebungsbogen!J195+[2]GF_Erhebungsbogen!J196+[2]GF_Erhebungsbogen!J203+[2]GF_Erhebungsbogen!J204+[2]GF_Erhebungsbogen!J205+[2]GF_Erhebungsbogen!J206+[2]GF_Erhebungsbogen!J274</f>
        <v>4844.8999999999996</v>
      </c>
      <c r="G41" s="371">
        <f>[2]GF_Erhebungsbogen!M190+[2]GF_Erhebungsbogen!M191+[2]GF_Erhebungsbogen!M192+[2]GF_Erhebungsbogen!M193+[2]GF_Erhebungsbogen!M194+[2]GF_Erhebungsbogen!M195+[2]GF_Erhebungsbogen!M196+[2]GF_Erhebungsbogen!M203+[2]GF_Erhebungsbogen!M204+[2]GF_Erhebungsbogen!M205+[2]GF_Erhebungsbogen!M206+[2]GF_Erhebungsbogen!M274</f>
        <v>1153.3000000000002</v>
      </c>
      <c r="H41" s="371">
        <f>[2]GF_Erhebungsbogen!P190+[2]GF_Erhebungsbogen!P191+[2]GF_Erhebungsbogen!P192+[2]GF_Erhebungsbogen!P193+[2]GF_Erhebungsbogen!P194+[2]GF_Erhebungsbogen!P195+[2]GF_Erhebungsbogen!P196+[2]GF_Erhebungsbogen!P203+[2]GF_Erhebungsbogen!P204+[2]GF_Erhebungsbogen!P205+[2]GF_Erhebungsbogen!P206+[2]GF_Erhebungsbogen!P274</f>
        <v>3479.3999999999996</v>
      </c>
      <c r="I41" s="371">
        <f>[2]GF_Erhebungsbogen!S190+[2]GF_Erhebungsbogen!S191+[2]GF_Erhebungsbogen!S192+[2]GF_Erhebungsbogen!S193+[2]GF_Erhebungsbogen!S194+[2]GF_Erhebungsbogen!S195+[2]GF_Erhebungsbogen!S196+[2]GF_Erhebungsbogen!S203+[2]GF_Erhebungsbogen!S204+[2]GF_Erhebungsbogen!S205+[2]GF_Erhebungsbogen!S206+[2]GF_Erhebungsbogen!S274</f>
        <v>706.59999999999991</v>
      </c>
      <c r="J41" s="371">
        <f>[2]GF_Erhebungsbogen!V190+[2]GF_Erhebungsbogen!V191+[2]GF_Erhebungsbogen!V192+[2]GF_Erhebungsbogen!V193+[2]GF_Erhebungsbogen!V194+[2]GF_Erhebungsbogen!V195+[2]GF_Erhebungsbogen!V196+[2]GF_Erhebungsbogen!V203+[2]GF_Erhebungsbogen!V204+[2]GF_Erhebungsbogen!V205+[2]GF_Erhebungsbogen!V206+[2]GF_Erhebungsbogen!V274</f>
        <v>2986.9</v>
      </c>
      <c r="K41" s="371">
        <f>[2]GF_Erhebungsbogen!Y190+[2]GF_Erhebungsbogen!Y191+[2]GF_Erhebungsbogen!Y192+[2]GF_Erhebungsbogen!Y193+[2]GF_Erhebungsbogen!Y194+[2]GF_Erhebungsbogen!Y195+[2]GF_Erhebungsbogen!Y196+[2]GF_Erhebungsbogen!Y203+[2]GF_Erhebungsbogen!Y204+[2]GF_Erhebungsbogen!Y205+[2]GF_Erhebungsbogen!Y206+[2]GF_Erhebungsbogen!Y274</f>
        <v>9595.6999999999989</v>
      </c>
      <c r="L41" s="371">
        <f>[2]GF_Erhebungsbogen!AB190+[2]GF_Erhebungsbogen!AB191+[2]GF_Erhebungsbogen!AB192+[2]GF_Erhebungsbogen!AB193+[2]GF_Erhebungsbogen!AB194+[2]GF_Erhebungsbogen!AB195+[2]GF_Erhebungsbogen!AB196+[2]GF_Erhebungsbogen!AB203+[2]GF_Erhebungsbogen!AB204+[2]GF_Erhebungsbogen!AB205+[2]GF_Erhebungsbogen!AB206+[2]GF_Erhebungsbogen!AB274</f>
        <v>1631.3000000000002</v>
      </c>
      <c r="M41" s="477"/>
      <c r="N41" s="476" t="s">
        <v>288</v>
      </c>
      <c r="O41" s="371">
        <f>[2]GF_Erhebungsbogen!AE190+[2]GF_Erhebungsbogen!AE191+[2]GF_Erhebungsbogen!AE192+[2]GF_Erhebungsbogen!AE193+[2]GF_Erhebungsbogen!AE194+[2]GF_Erhebungsbogen!AE195+[2]GF_Erhebungsbogen!AE196+[2]GF_Erhebungsbogen!AE203+[2]GF_Erhebungsbogen!AE204+[2]GF_Erhebungsbogen!AE205+[2]GF_Erhebungsbogen!AE206+[2]GF_Erhebungsbogen!AE274</f>
        <v>321.60000000000008</v>
      </c>
      <c r="P41" s="371">
        <f>[2]GF_Erhebungsbogen!AH190+[2]GF_Erhebungsbogen!AH191+[2]GF_Erhebungsbogen!AH192+[2]GF_Erhebungsbogen!AH193+[2]GF_Erhebungsbogen!AH194+[2]GF_Erhebungsbogen!AH195+[2]GF_Erhebungsbogen!AH196+[2]GF_Erhebungsbogen!AH203+[2]GF_Erhebungsbogen!AH204+[2]GF_Erhebungsbogen!AH205+[2]GF_Erhebungsbogen!AH206+[2]GF_Erhebungsbogen!AH274</f>
        <v>1696.6000000000001</v>
      </c>
      <c r="Q41" s="371">
        <f>[2]GF_Erhebungsbogen!AK190+[2]GF_Erhebungsbogen!AK191+[2]GF_Erhebungsbogen!AK192+[2]GF_Erhebungsbogen!AK193+[2]GF_Erhebungsbogen!AK194+[2]GF_Erhebungsbogen!AK195+[2]GF_Erhebungsbogen!AK196+[2]GF_Erhebungsbogen!AK203+[2]GF_Erhebungsbogen!AK204+[2]GF_Erhebungsbogen!AK205+[2]GF_Erhebungsbogen!AK206+[2]GF_Erhebungsbogen!AK274</f>
        <v>997.5</v>
      </c>
      <c r="R41" s="371">
        <f>[2]GF_Erhebungsbogen!AN190+[2]GF_Erhebungsbogen!AN191+[2]GF_Erhebungsbogen!AN192+[2]GF_Erhebungsbogen!AN193+[2]GF_Erhebungsbogen!AN194+[2]GF_Erhebungsbogen!AN195+[2]GF_Erhebungsbogen!AN196+[2]GF_Erhebungsbogen!AN203+[2]GF_Erhebungsbogen!AN204+[2]GF_Erhebungsbogen!AN205+[2]GF_Erhebungsbogen!AN206+[2]GF_Erhebungsbogen!AN274</f>
        <v>1084.6000000000001</v>
      </c>
      <c r="S41" s="371">
        <f>[2]GF_Erhebungsbogen!AQ190+[2]GF_Erhebungsbogen!AQ191+[2]GF_Erhebungsbogen!AQ192+[2]GF_Erhebungsbogen!AQ193+[2]GF_Erhebungsbogen!AQ194+[2]GF_Erhebungsbogen!AQ195+[2]GF_Erhebungsbogen!AQ196+[2]GF_Erhebungsbogen!AQ203+[2]GF_Erhebungsbogen!AQ204+[2]GF_Erhebungsbogen!AQ205+[2]GF_Erhebungsbogen!AQ206+[2]GF_Erhebungsbogen!AQ274</f>
        <v>683.2</v>
      </c>
      <c r="T41" s="371">
        <v>0</v>
      </c>
      <c r="U41" s="371">
        <v>0</v>
      </c>
      <c r="V41" s="371">
        <v>0</v>
      </c>
      <c r="W41" s="371">
        <f>[2]GF_Erhebungsbogen!AZ190+[2]GF_Erhebungsbogen!AZ191+[2]GF_Erhebungsbogen!AZ192+[2]GF_Erhebungsbogen!AZ193+[2]GF_Erhebungsbogen!AZ194+[2]GF_Erhebungsbogen!AZ195+[2]GF_Erhebungsbogen!AZ196+[2]GF_Erhebungsbogen!AZ203+[2]GF_Erhebungsbogen!AZ204+[2]GF_Erhebungsbogen!AZ205+[2]GF_Erhebungsbogen!AZ206+[2]GF_Erhebungsbogen!AZ274</f>
        <v>13.3</v>
      </c>
      <c r="X41" s="443">
        <v>21</v>
      </c>
    </row>
    <row r="42" spans="1:26" s="276" customFormat="1" ht="13.5" customHeight="1">
      <c r="A42" s="442"/>
      <c r="B42" s="477"/>
      <c r="C42" s="476"/>
      <c r="D42" s="371"/>
      <c r="E42" s="371"/>
      <c r="F42" s="371"/>
      <c r="G42" s="371"/>
      <c r="H42" s="371"/>
      <c r="I42" s="371"/>
      <c r="J42" s="371"/>
      <c r="K42" s="371"/>
      <c r="L42" s="371"/>
      <c r="M42" s="477"/>
      <c r="N42" s="476"/>
      <c r="O42" s="371"/>
      <c r="P42" s="371"/>
      <c r="Q42" s="371"/>
      <c r="R42" s="371"/>
      <c r="S42" s="371"/>
      <c r="T42" s="371"/>
      <c r="U42" s="371"/>
      <c r="V42" s="371"/>
      <c r="W42" s="371"/>
      <c r="X42" s="443"/>
      <c r="Y42" s="118"/>
      <c r="Z42" s="480"/>
    </row>
    <row r="43" spans="1:26" s="276" customFormat="1" ht="13.5" customHeight="1">
      <c r="A43" s="442">
        <v>22</v>
      </c>
      <c r="B43" s="479" t="s">
        <v>395</v>
      </c>
      <c r="C43" s="476" t="s">
        <v>394</v>
      </c>
      <c r="D43" s="371">
        <f>SUM(D44:D45)</f>
        <v>5104.3999999999996</v>
      </c>
      <c r="E43" s="371">
        <f t="shared" ref="E43:L43" si="14">SUM(E44:E45)</f>
        <v>991.6</v>
      </c>
      <c r="F43" s="371">
        <f t="shared" si="14"/>
        <v>989.59999999999991</v>
      </c>
      <c r="G43" s="371">
        <f t="shared" si="14"/>
        <v>182.4</v>
      </c>
      <c r="H43" s="371">
        <f t="shared" si="14"/>
        <v>502.7</v>
      </c>
      <c r="I43" s="371">
        <f t="shared" si="14"/>
        <v>76.7</v>
      </c>
      <c r="J43" s="371">
        <f t="shared" si="14"/>
        <v>548.80000000000007</v>
      </c>
      <c r="K43" s="371">
        <f t="shared" si="14"/>
        <v>323</v>
      </c>
      <c r="L43" s="371">
        <f t="shared" si="14"/>
        <v>282</v>
      </c>
      <c r="M43" s="479" t="s">
        <v>395</v>
      </c>
      <c r="N43" s="476" t="s">
        <v>394</v>
      </c>
      <c r="O43" s="371">
        <f t="shared" ref="O43:V43" si="15">SUM(O44:O45)</f>
        <v>35.799999999999997</v>
      </c>
      <c r="P43" s="371">
        <f t="shared" si="15"/>
        <v>281.39999999999998</v>
      </c>
      <c r="Q43" s="371">
        <f t="shared" si="15"/>
        <v>127.6</v>
      </c>
      <c r="R43" s="371">
        <f t="shared" si="15"/>
        <v>219.39999999999998</v>
      </c>
      <c r="S43" s="371">
        <f t="shared" si="15"/>
        <v>135.80000000000001</v>
      </c>
      <c r="T43" s="371">
        <f t="shared" si="15"/>
        <v>344.4</v>
      </c>
      <c r="U43" s="371">
        <f t="shared" si="15"/>
        <v>11.4</v>
      </c>
      <c r="V43" s="371">
        <f t="shared" si="15"/>
        <v>52.2</v>
      </c>
      <c r="W43" s="371">
        <f>SUM(W44:W45)</f>
        <v>0</v>
      </c>
      <c r="X43" s="443">
        <v>22</v>
      </c>
      <c r="Y43" s="118"/>
      <c r="Z43" s="480"/>
    </row>
    <row r="44" spans="1:26" s="276" customFormat="1" ht="13.5" customHeight="1">
      <c r="A44" s="442">
        <v>23</v>
      </c>
      <c r="B44" s="477" t="s">
        <v>555</v>
      </c>
      <c r="C44" s="476" t="s">
        <v>311</v>
      </c>
      <c r="D44" s="371">
        <f>'[2]Tab. 3.1'!E23</f>
        <v>1095.3</v>
      </c>
      <c r="E44" s="371">
        <f>'[2]Tab. 4.1 BW-HE'!E23</f>
        <v>148.5</v>
      </c>
      <c r="F44" s="371">
        <f>'[2]Tab. 4.1 BW-HE'!M23</f>
        <v>138.80000000000001</v>
      </c>
      <c r="G44" s="371">
        <f>'[2]Tab. 4.1 BW-HE'!U23</f>
        <v>16.100000000000001</v>
      </c>
      <c r="H44" s="371">
        <f>'[2]Tab. 4.1 BW-HE'!AC23</f>
        <v>72</v>
      </c>
      <c r="I44" s="371">
        <f>'[2]Tab. 4.1 MV-RP'!E23</f>
        <v>10.3</v>
      </c>
      <c r="J44" s="371">
        <f>'[2]Tab. 4.1 MV-RP'!M23</f>
        <v>62.2</v>
      </c>
      <c r="K44" s="371">
        <f>'[2]Tab. 4.1 MV-RP'!U23</f>
        <v>66.7</v>
      </c>
      <c r="L44" s="371">
        <f>'[2]Tab. 4.1 MV-RP'!AC23</f>
        <v>10.4</v>
      </c>
      <c r="M44" s="477" t="s">
        <v>555</v>
      </c>
      <c r="N44" s="476" t="s">
        <v>311</v>
      </c>
      <c r="O44" s="371">
        <f>'[2]Tab 4.1 SL-SH'!E23</f>
        <v>5</v>
      </c>
      <c r="P44" s="371">
        <f>'[2]Tab 4.1 SL-SH'!M23</f>
        <v>55.4</v>
      </c>
      <c r="Q44" s="371">
        <f>'[2]Tab 4.1 SL-SH'!U23</f>
        <v>40.6</v>
      </c>
      <c r="R44" s="371">
        <f>'[2]Tab 4.1 SL-SH'!AC23</f>
        <v>20.7</v>
      </c>
      <c r="S44" s="371">
        <f>'[2]Tab. 4.1 TH-HH'!E23</f>
        <v>41.1</v>
      </c>
      <c r="T44" s="371">
        <f>'[2]Tab. 4.1 TH-HH'!M23</f>
        <v>344.4</v>
      </c>
      <c r="U44" s="371">
        <f>'[2]Tab. 4.1 TH-HH'!U23</f>
        <v>11.4</v>
      </c>
      <c r="V44" s="371">
        <f>'[2]Tab. 4.1 TH-HH'!AC23</f>
        <v>52.2</v>
      </c>
      <c r="W44" s="371">
        <f>'[2]Tab 3.3'!U23</f>
        <v>0</v>
      </c>
      <c r="X44" s="443">
        <v>23</v>
      </c>
      <c r="Y44" s="118"/>
      <c r="Z44" s="480"/>
    </row>
    <row r="45" spans="1:26" s="276" customFormat="1" ht="13.5" customHeight="1">
      <c r="A45" s="442">
        <v>24</v>
      </c>
      <c r="B45" s="477" t="s">
        <v>555</v>
      </c>
      <c r="C45" s="476" t="s">
        <v>288</v>
      </c>
      <c r="D45" s="371">
        <f>[2]GF_Erhebungsbogen!D183+[2]GF_Erhebungsbogen!D184</f>
        <v>4009.1</v>
      </c>
      <c r="E45" s="371">
        <f>[2]GF_Erhebungsbogen!G183+[2]GF_Erhebungsbogen!G184</f>
        <v>843.1</v>
      </c>
      <c r="F45" s="371">
        <f>[2]GF_Erhebungsbogen!J183+[2]GF_Erhebungsbogen!J184</f>
        <v>850.8</v>
      </c>
      <c r="G45" s="371">
        <f>[2]GF_Erhebungsbogen!M183+[2]GF_Erhebungsbogen!M184</f>
        <v>166.3</v>
      </c>
      <c r="H45" s="371">
        <f>[2]GF_Erhebungsbogen!P183+[2]GF_Erhebungsbogen!P184</f>
        <v>430.7</v>
      </c>
      <c r="I45" s="371">
        <f>[2]GF_Erhebungsbogen!S183+[2]GF_Erhebungsbogen!S184</f>
        <v>66.400000000000006</v>
      </c>
      <c r="J45" s="371">
        <f>[2]GF_Erhebungsbogen!V183+[2]GF_Erhebungsbogen!V184</f>
        <v>486.6</v>
      </c>
      <c r="K45" s="371">
        <f>[2]GF_Erhebungsbogen!Y183+[2]GF_Erhebungsbogen!Y184</f>
        <v>256.3</v>
      </c>
      <c r="L45" s="371">
        <f>[2]GF_Erhebungsbogen!AB183+[2]GF_Erhebungsbogen!AB184</f>
        <v>271.60000000000002</v>
      </c>
      <c r="M45" s="477" t="s">
        <v>555</v>
      </c>
      <c r="N45" s="476" t="s">
        <v>288</v>
      </c>
      <c r="O45" s="371">
        <f>[2]GF_Erhebungsbogen!AE183+[2]GF_Erhebungsbogen!AE184</f>
        <v>30.8</v>
      </c>
      <c r="P45" s="371">
        <f>[2]GF_Erhebungsbogen!AH183+[2]GF_Erhebungsbogen!AH184</f>
        <v>226</v>
      </c>
      <c r="Q45" s="371">
        <f>[2]GF_Erhebungsbogen!AK183+[2]GF_Erhebungsbogen!AK184</f>
        <v>87</v>
      </c>
      <c r="R45" s="371">
        <f>[2]GF_Erhebungsbogen!AN183+[2]GF_Erhebungsbogen!AN184</f>
        <v>198.7</v>
      </c>
      <c r="S45" s="371">
        <f>[2]GF_Erhebungsbogen!AQ183+[2]GF_Erhebungsbogen!AQ184</f>
        <v>94.7</v>
      </c>
      <c r="T45" s="371">
        <v>0</v>
      </c>
      <c r="U45" s="371">
        <v>0</v>
      </c>
      <c r="V45" s="371">
        <v>0</v>
      </c>
      <c r="W45" s="371">
        <f>[2]GF_Erhebungsbogen!AZ183+[2]GF_Erhebungsbogen!AZ184</f>
        <v>0</v>
      </c>
      <c r="X45" s="443">
        <v>24</v>
      </c>
      <c r="Y45" s="118"/>
      <c r="Z45" s="480"/>
    </row>
    <row r="46" spans="1:26" s="276" customFormat="1" ht="13.5" customHeight="1">
      <c r="A46" s="442"/>
      <c r="B46" s="477"/>
      <c r="C46" s="476"/>
      <c r="D46" s="371"/>
      <c r="E46" s="371"/>
      <c r="F46" s="371"/>
      <c r="G46" s="371"/>
      <c r="H46" s="371"/>
      <c r="I46" s="371"/>
      <c r="J46" s="371"/>
      <c r="K46" s="371"/>
      <c r="L46" s="371"/>
      <c r="M46" s="477"/>
      <c r="N46" s="476"/>
      <c r="O46" s="371"/>
      <c r="P46" s="371"/>
      <c r="Q46" s="371"/>
      <c r="R46" s="371"/>
      <c r="S46" s="371"/>
      <c r="T46" s="371"/>
      <c r="U46" s="371"/>
      <c r="V46" s="371"/>
      <c r="W46" s="371"/>
      <c r="X46" s="443"/>
      <c r="Y46" s="118"/>
      <c r="Z46" s="480"/>
    </row>
    <row r="47" spans="1:26" s="276" customFormat="1" ht="13.5" customHeight="1">
      <c r="A47" s="442">
        <v>25</v>
      </c>
      <c r="B47" s="479" t="s">
        <v>403</v>
      </c>
      <c r="C47" s="476" t="s">
        <v>394</v>
      </c>
      <c r="D47" s="371">
        <f>SUM(D48:D49)</f>
        <v>46324.099999999991</v>
      </c>
      <c r="E47" s="371">
        <f t="shared" ref="E47:L47" si="16">SUM(E48:E49)</f>
        <v>4950.7</v>
      </c>
      <c r="F47" s="371">
        <f t="shared" si="16"/>
        <v>5742.1999999999989</v>
      </c>
      <c r="G47" s="371">
        <f t="shared" si="16"/>
        <v>1314.4</v>
      </c>
      <c r="H47" s="371">
        <f t="shared" si="16"/>
        <v>4528.1999999999989</v>
      </c>
      <c r="I47" s="371">
        <f t="shared" si="16"/>
        <v>972.7</v>
      </c>
      <c r="J47" s="371">
        <f t="shared" si="16"/>
        <v>3600.7</v>
      </c>
      <c r="K47" s="371">
        <f t="shared" si="16"/>
        <v>12458.999999999998</v>
      </c>
      <c r="L47" s="371">
        <f t="shared" si="16"/>
        <v>2315.5</v>
      </c>
      <c r="M47" s="479" t="s">
        <v>403</v>
      </c>
      <c r="N47" s="476" t="s">
        <v>394</v>
      </c>
      <c r="O47" s="371">
        <f t="shared" ref="O47:V47" si="17">SUM(O48:O49)</f>
        <v>756.90000000000009</v>
      </c>
      <c r="P47" s="371">
        <f t="shared" si="17"/>
        <v>2137.9</v>
      </c>
      <c r="Q47" s="371">
        <f t="shared" si="17"/>
        <v>970.2</v>
      </c>
      <c r="R47" s="371">
        <f t="shared" si="17"/>
        <v>1191.4000000000001</v>
      </c>
      <c r="S47" s="371">
        <f t="shared" si="17"/>
        <v>888.59999999999991</v>
      </c>
      <c r="T47" s="371">
        <f t="shared" si="17"/>
        <v>2100.6</v>
      </c>
      <c r="U47" s="371">
        <f t="shared" si="17"/>
        <v>398.3</v>
      </c>
      <c r="V47" s="371">
        <f t="shared" si="17"/>
        <v>1660.9</v>
      </c>
      <c r="W47" s="371">
        <f>SUM(W48:W49)</f>
        <v>335.90000000000003</v>
      </c>
      <c r="X47" s="443">
        <v>25</v>
      </c>
      <c r="Y47" s="118"/>
      <c r="Z47" s="480"/>
    </row>
    <row r="48" spans="1:26" s="276" customFormat="1" ht="13.5" customHeight="1">
      <c r="A48" s="442">
        <v>26</v>
      </c>
      <c r="B48" s="477" t="s">
        <v>555</v>
      </c>
      <c r="C48" s="476" t="s">
        <v>311</v>
      </c>
      <c r="D48" s="371">
        <f>'[2]Tab. 3.1'!E24</f>
        <v>20272.599999999999</v>
      </c>
      <c r="E48" s="371">
        <f>'[2]Tab. 4.1 BW-HE'!E24</f>
        <v>1618.9</v>
      </c>
      <c r="F48" s="371">
        <f>'[2]Tab. 4.1 BW-HE'!M24</f>
        <v>1980.1</v>
      </c>
      <c r="G48" s="371">
        <f>'[2]Tab. 4.1 BW-HE'!U24</f>
        <v>577.5</v>
      </c>
      <c r="H48" s="371">
        <f>'[2]Tab. 4.1 BW-HE'!AC24</f>
        <v>1706.1</v>
      </c>
      <c r="I48" s="371">
        <f>'[2]Tab. 4.1 MV-RP'!E24</f>
        <v>482.5</v>
      </c>
      <c r="J48" s="371">
        <f>'[2]Tab. 4.1 MV-RP'!M24</f>
        <v>1663.1</v>
      </c>
      <c r="K48" s="371">
        <f>'[2]Tab. 4.1 MV-RP'!U24</f>
        <v>4247.8999999999996</v>
      </c>
      <c r="L48" s="371">
        <f>'[2]Tab. 4.1 MV-RP'!AC24</f>
        <v>1101.8</v>
      </c>
      <c r="M48" s="477" t="s">
        <v>555</v>
      </c>
      <c r="N48" s="476" t="s">
        <v>311</v>
      </c>
      <c r="O48" s="371">
        <f>'[2]Tab 4.1 SL-SH'!E24</f>
        <v>487.7</v>
      </c>
      <c r="P48" s="371">
        <f>'[2]Tab 4.1 SL-SH'!M24</f>
        <v>837.6</v>
      </c>
      <c r="Q48" s="371">
        <f>'[2]Tab 4.1 SL-SH'!U24</f>
        <v>301.7</v>
      </c>
      <c r="R48" s="371">
        <f>'[2]Tab 4.1 SL-SH'!AC24</f>
        <v>455.6</v>
      </c>
      <c r="S48" s="371">
        <f>'[2]Tab. 4.1 TH-HH'!E24</f>
        <v>330.2</v>
      </c>
      <c r="T48" s="371">
        <f>'[2]Tab. 4.1 TH-HH'!M24</f>
        <v>2100.6</v>
      </c>
      <c r="U48" s="371">
        <f>'[2]Tab. 4.1 TH-HH'!U24</f>
        <v>398.3</v>
      </c>
      <c r="V48" s="371">
        <f>'[2]Tab. 4.1 TH-HH'!AC24</f>
        <v>1660.9</v>
      </c>
      <c r="W48" s="371">
        <f>'[2]Tab 3.3'!U24</f>
        <v>322.60000000000002</v>
      </c>
      <c r="X48" s="443">
        <v>26</v>
      </c>
      <c r="Y48" s="118"/>
      <c r="Z48" s="480"/>
    </row>
    <row r="49" spans="1:26" s="276" customFormat="1" ht="13.5" customHeight="1">
      <c r="A49" s="442">
        <v>27</v>
      </c>
      <c r="B49" s="477" t="s">
        <v>555</v>
      </c>
      <c r="C49" s="476" t="s">
        <v>288</v>
      </c>
      <c r="D49" s="371">
        <f>[2]GF_Erhebungsbogen!D185+[2]GF_Erhebungsbogen!D186+[2]GF_Erhebungsbogen!D187+[2]GF_Erhebungsbogen!D188+[2]GF_Erhebungsbogen!D189+[2]GF_Erhebungsbogen!D191+[2]GF_Erhebungsbogen!D192+[2]GF_Erhebungsbogen!D193+[2]GF_Erhebungsbogen!D194+[2]GF_Erhebungsbogen!D195+[2]GF_Erhebungsbogen!D196+[2]GF_Erhebungsbogen!D275+[2]GF_Erhebungsbogen!D276+[2]GF_Erhebungsbogen!D277</f>
        <v>26051.499999999993</v>
      </c>
      <c r="E49" s="371">
        <f>[2]GF_Erhebungsbogen!G185+[2]GF_Erhebungsbogen!G186+[2]GF_Erhebungsbogen!G187+[2]GF_Erhebungsbogen!G188+[2]GF_Erhebungsbogen!G189+[2]GF_Erhebungsbogen!G191+[2]GF_Erhebungsbogen!G192+[2]GF_Erhebungsbogen!G193+[2]GF_Erhebungsbogen!G194+[2]GF_Erhebungsbogen!G195+[2]GF_Erhebungsbogen!G196+[2]GF_Erhebungsbogen!G275+[2]GF_Erhebungsbogen!G276+[2]GF_Erhebungsbogen!G277</f>
        <v>3331.7999999999997</v>
      </c>
      <c r="F49" s="371">
        <f>[2]GF_Erhebungsbogen!J185+[2]GF_Erhebungsbogen!J186+[2]GF_Erhebungsbogen!J187+[2]GF_Erhebungsbogen!J188+[2]GF_Erhebungsbogen!J189+[2]GF_Erhebungsbogen!J191+[2]GF_Erhebungsbogen!J192+[2]GF_Erhebungsbogen!J193+[2]GF_Erhebungsbogen!J194+[2]GF_Erhebungsbogen!J195+[2]GF_Erhebungsbogen!J196+[2]GF_Erhebungsbogen!J275+[2]GF_Erhebungsbogen!J276+[2]GF_Erhebungsbogen!J277</f>
        <v>3762.0999999999995</v>
      </c>
      <c r="G49" s="371">
        <f>[2]GF_Erhebungsbogen!M185+[2]GF_Erhebungsbogen!M186+[2]GF_Erhebungsbogen!M187+[2]GF_Erhebungsbogen!M188+[2]GF_Erhebungsbogen!M189+[2]GF_Erhebungsbogen!M191+[2]GF_Erhebungsbogen!M192+[2]GF_Erhebungsbogen!M193+[2]GF_Erhebungsbogen!M194+[2]GF_Erhebungsbogen!M195+[2]GF_Erhebungsbogen!M196+[2]GF_Erhebungsbogen!M275+[2]GF_Erhebungsbogen!M276+[2]GF_Erhebungsbogen!M277</f>
        <v>736.9</v>
      </c>
      <c r="H49" s="371">
        <f>[2]GF_Erhebungsbogen!P185+[2]GF_Erhebungsbogen!P186+[2]GF_Erhebungsbogen!P187+[2]GF_Erhebungsbogen!P188+[2]GF_Erhebungsbogen!P189+[2]GF_Erhebungsbogen!P191+[2]GF_Erhebungsbogen!P192+[2]GF_Erhebungsbogen!P193+[2]GF_Erhebungsbogen!P194+[2]GF_Erhebungsbogen!P195+[2]GF_Erhebungsbogen!P196+[2]GF_Erhebungsbogen!P275+[2]GF_Erhebungsbogen!P276+[2]GF_Erhebungsbogen!P277</f>
        <v>2822.0999999999995</v>
      </c>
      <c r="I49" s="371">
        <f>[2]GF_Erhebungsbogen!S185+[2]GF_Erhebungsbogen!S186+[2]GF_Erhebungsbogen!S187+[2]GF_Erhebungsbogen!S188+[2]GF_Erhebungsbogen!S189+[2]GF_Erhebungsbogen!S191+[2]GF_Erhebungsbogen!S192+[2]GF_Erhebungsbogen!S193+[2]GF_Erhebungsbogen!S194+[2]GF_Erhebungsbogen!S195+[2]GF_Erhebungsbogen!S196+[2]GF_Erhebungsbogen!S275+[2]GF_Erhebungsbogen!S276+[2]GF_Erhebungsbogen!S277</f>
        <v>490.20000000000005</v>
      </c>
      <c r="J49" s="371">
        <f>[2]GF_Erhebungsbogen!V185+[2]GF_Erhebungsbogen!V186+[2]GF_Erhebungsbogen!V187+[2]GF_Erhebungsbogen!V188+[2]GF_Erhebungsbogen!V189+[2]GF_Erhebungsbogen!V191+[2]GF_Erhebungsbogen!V192+[2]GF_Erhebungsbogen!V193+[2]GF_Erhebungsbogen!V194+[2]GF_Erhebungsbogen!V195+[2]GF_Erhebungsbogen!V196+[2]GF_Erhebungsbogen!V275+[2]GF_Erhebungsbogen!V276+[2]GF_Erhebungsbogen!V277</f>
        <v>1937.6000000000001</v>
      </c>
      <c r="K49" s="371">
        <f>[2]GF_Erhebungsbogen!Y185+[2]GF_Erhebungsbogen!Y186+[2]GF_Erhebungsbogen!Y187+[2]GF_Erhebungsbogen!Y188+[2]GF_Erhebungsbogen!Y189+[2]GF_Erhebungsbogen!Y191+[2]GF_Erhebungsbogen!Y192+[2]GF_Erhebungsbogen!Y193+[2]GF_Erhebungsbogen!Y194+[2]GF_Erhebungsbogen!Y195+[2]GF_Erhebungsbogen!Y196+[2]GF_Erhebungsbogen!Y275+[2]GF_Erhebungsbogen!Y276+[2]GF_Erhebungsbogen!Y277</f>
        <v>8211.0999999999985</v>
      </c>
      <c r="L49" s="371">
        <f>[2]GF_Erhebungsbogen!AB185+[2]GF_Erhebungsbogen!AB186+[2]GF_Erhebungsbogen!AB187+[2]GF_Erhebungsbogen!AB188+[2]GF_Erhebungsbogen!AB189+[2]GF_Erhebungsbogen!AB191+[2]GF_Erhebungsbogen!AB192+[2]GF_Erhebungsbogen!AB193+[2]GF_Erhebungsbogen!AB194+[2]GF_Erhebungsbogen!AB195+[2]GF_Erhebungsbogen!AB196+[2]GF_Erhebungsbogen!AB275+[2]GF_Erhebungsbogen!AB276+[2]GF_Erhebungsbogen!AB277</f>
        <v>1213.7</v>
      </c>
      <c r="M49" s="477" t="s">
        <v>555</v>
      </c>
      <c r="N49" s="476" t="s">
        <v>288</v>
      </c>
      <c r="O49" s="371">
        <f>[2]GF_Erhebungsbogen!AE185+[2]GF_Erhebungsbogen!AE186+[2]GF_Erhebungsbogen!AE187+[2]GF_Erhebungsbogen!AE188+[2]GF_Erhebungsbogen!AE189+[2]GF_Erhebungsbogen!AE191+[2]GF_Erhebungsbogen!AE192+[2]GF_Erhebungsbogen!AE193+[2]GF_Erhebungsbogen!AE194+[2]GF_Erhebungsbogen!AE195+[2]GF_Erhebungsbogen!AE196+[2]GF_Erhebungsbogen!AE275+[2]GF_Erhebungsbogen!AE276+[2]GF_Erhebungsbogen!AE277</f>
        <v>269.20000000000005</v>
      </c>
      <c r="P49" s="371">
        <f>[2]GF_Erhebungsbogen!AH185+[2]GF_Erhebungsbogen!AH186+[2]GF_Erhebungsbogen!AH187+[2]GF_Erhebungsbogen!AH188+[2]GF_Erhebungsbogen!AH189+[2]GF_Erhebungsbogen!AH191+[2]GF_Erhebungsbogen!AH192+[2]GF_Erhebungsbogen!AH193+[2]GF_Erhebungsbogen!AH194+[2]GF_Erhebungsbogen!AH195+[2]GF_Erhebungsbogen!AH196+[2]GF_Erhebungsbogen!AH275+[2]GF_Erhebungsbogen!AH276+[2]GF_Erhebungsbogen!AH277</f>
        <v>1300.3000000000002</v>
      </c>
      <c r="Q49" s="371">
        <f>[2]GF_Erhebungsbogen!AK185+[2]GF_Erhebungsbogen!AK186+[2]GF_Erhebungsbogen!AK187+[2]GF_Erhebungsbogen!AK188+[2]GF_Erhebungsbogen!AK189+[2]GF_Erhebungsbogen!AK191+[2]GF_Erhebungsbogen!AK192+[2]GF_Erhebungsbogen!AK193+[2]GF_Erhebungsbogen!AK194+[2]GF_Erhebungsbogen!AK195+[2]GF_Erhebungsbogen!AK196+[2]GF_Erhebungsbogen!AK275+[2]GF_Erhebungsbogen!AK276+[2]GF_Erhebungsbogen!AK277</f>
        <v>668.5</v>
      </c>
      <c r="R49" s="371">
        <f>[2]GF_Erhebungsbogen!AN185+[2]GF_Erhebungsbogen!AN186+[2]GF_Erhebungsbogen!AN187+[2]GF_Erhebungsbogen!AN188+[2]GF_Erhebungsbogen!AN189+[2]GF_Erhebungsbogen!AN191+[2]GF_Erhebungsbogen!AN192+[2]GF_Erhebungsbogen!AN193+[2]GF_Erhebungsbogen!AN194+[2]GF_Erhebungsbogen!AN195+[2]GF_Erhebungsbogen!AN196+[2]GF_Erhebungsbogen!AN275+[2]GF_Erhebungsbogen!AN276+[2]GF_Erhebungsbogen!AN277</f>
        <v>735.80000000000007</v>
      </c>
      <c r="S49" s="371">
        <f>[2]GF_Erhebungsbogen!AQ185+[2]GF_Erhebungsbogen!AQ186+[2]GF_Erhebungsbogen!AQ187+[2]GF_Erhebungsbogen!AQ188+[2]GF_Erhebungsbogen!AQ189+[2]GF_Erhebungsbogen!AQ191+[2]GF_Erhebungsbogen!AQ192+[2]GF_Erhebungsbogen!AQ193+[2]GF_Erhebungsbogen!AQ194+[2]GF_Erhebungsbogen!AQ195+[2]GF_Erhebungsbogen!AQ196+[2]GF_Erhebungsbogen!AQ275+[2]GF_Erhebungsbogen!AQ276+[2]GF_Erhebungsbogen!AQ277</f>
        <v>558.4</v>
      </c>
      <c r="T49" s="371">
        <v>0</v>
      </c>
      <c r="U49" s="371">
        <v>0</v>
      </c>
      <c r="V49" s="371">
        <v>0</v>
      </c>
      <c r="W49" s="371">
        <f>[2]GF_Erhebungsbogen!AZ185+[2]GF_Erhebungsbogen!AZ186+[2]GF_Erhebungsbogen!AZ187+[2]GF_Erhebungsbogen!AZ188+[2]GF_Erhebungsbogen!AZ189+[2]GF_Erhebungsbogen!AZ191+[2]GF_Erhebungsbogen!AZ192+[2]GF_Erhebungsbogen!AZ193+[2]GF_Erhebungsbogen!AZ194+[2]GF_Erhebungsbogen!AZ195+[2]GF_Erhebungsbogen!AZ196+[2]GF_Erhebungsbogen!AZ275+[2]GF_Erhebungsbogen!AZ276+[2]GF_Erhebungsbogen!AZ277</f>
        <v>13.3</v>
      </c>
      <c r="X49" s="443">
        <v>27</v>
      </c>
      <c r="Y49" s="118"/>
      <c r="Z49" s="480"/>
    </row>
    <row r="50" spans="1:26" s="276" customFormat="1" ht="13.5" customHeight="1">
      <c r="A50" s="442"/>
      <c r="B50" s="477"/>
      <c r="C50" s="476"/>
      <c r="D50" s="371"/>
      <c r="E50" s="371"/>
      <c r="F50" s="371"/>
      <c r="G50" s="371"/>
      <c r="H50" s="371"/>
      <c r="I50" s="371"/>
      <c r="J50" s="371"/>
      <c r="K50" s="371"/>
      <c r="L50" s="371"/>
      <c r="M50" s="477"/>
      <c r="N50" s="476"/>
      <c r="O50" s="371"/>
      <c r="P50" s="371"/>
      <c r="Q50" s="371"/>
      <c r="R50" s="371"/>
      <c r="S50" s="371"/>
      <c r="T50" s="371"/>
      <c r="U50" s="371"/>
      <c r="V50" s="371"/>
      <c r="W50" s="371"/>
      <c r="X50" s="443"/>
      <c r="Y50" s="118"/>
      <c r="Z50" s="480"/>
    </row>
    <row r="51" spans="1:26" s="276" customFormat="1" ht="13.5" customHeight="1">
      <c r="A51" s="442">
        <v>28</v>
      </c>
      <c r="B51" s="479" t="s">
        <v>404</v>
      </c>
      <c r="C51" s="476" t="s">
        <v>394</v>
      </c>
      <c r="D51" s="371">
        <f>SUM(D52:D53)</f>
        <v>8617.2000000000007</v>
      </c>
      <c r="E51" s="371">
        <f t="shared" ref="E51:L51" si="18">SUM(E52:E53)</f>
        <v>420.79999999999995</v>
      </c>
      <c r="F51" s="371">
        <f t="shared" si="18"/>
        <v>262.60000000000002</v>
      </c>
      <c r="G51" s="371">
        <f t="shared" si="18"/>
        <v>298.5</v>
      </c>
      <c r="H51" s="371">
        <f t="shared" si="18"/>
        <v>265.3</v>
      </c>
      <c r="I51" s="371">
        <f t="shared" si="18"/>
        <v>177.8</v>
      </c>
      <c r="J51" s="371">
        <f t="shared" si="18"/>
        <v>662.99999999999989</v>
      </c>
      <c r="K51" s="371">
        <f t="shared" si="18"/>
        <v>1263.4999999999998</v>
      </c>
      <c r="L51" s="371">
        <f t="shared" si="18"/>
        <v>244.3</v>
      </c>
      <c r="M51" s="479" t="s">
        <v>404</v>
      </c>
      <c r="N51" s="476" t="s">
        <v>394</v>
      </c>
      <c r="O51" s="371">
        <f t="shared" ref="O51:V51" si="19">SUM(O52:O53)</f>
        <v>29.5</v>
      </c>
      <c r="P51" s="371">
        <f t="shared" si="19"/>
        <v>239.2</v>
      </c>
      <c r="Q51" s="371">
        <f t="shared" si="19"/>
        <v>701.5</v>
      </c>
      <c r="R51" s="371">
        <f t="shared" si="19"/>
        <v>179.39999999999998</v>
      </c>
      <c r="S51" s="371">
        <f t="shared" si="19"/>
        <v>71.400000000000006</v>
      </c>
      <c r="T51" s="371">
        <f t="shared" si="19"/>
        <v>2188.8000000000002</v>
      </c>
      <c r="U51" s="371">
        <f t="shared" si="19"/>
        <v>241.1</v>
      </c>
      <c r="V51" s="371">
        <f t="shared" si="19"/>
        <v>1370.5</v>
      </c>
      <c r="W51" s="371">
        <f>SUM(W52:W53)</f>
        <v>0</v>
      </c>
      <c r="X51" s="443">
        <v>28</v>
      </c>
      <c r="Y51" s="118"/>
      <c r="Z51" s="480"/>
    </row>
    <row r="52" spans="1:26" s="276" customFormat="1" ht="13.5" customHeight="1">
      <c r="A52" s="442">
        <v>29</v>
      </c>
      <c r="B52" s="479" t="s">
        <v>555</v>
      </c>
      <c r="C52" s="476" t="s">
        <v>311</v>
      </c>
      <c r="D52" s="371">
        <f>'[2]Tab. 3.1'!E25</f>
        <v>4967.6000000000004</v>
      </c>
      <c r="E52" s="371">
        <f>'[2]Tab. 4.1 BW-HE'!E25</f>
        <v>80.900000000000006</v>
      </c>
      <c r="F52" s="371">
        <f>'[2]Tab. 4.1 BW-HE'!M25</f>
        <v>30.7</v>
      </c>
      <c r="G52" s="371">
        <f>'[2]Tab. 4.1 BW-HE'!U25</f>
        <v>48.3</v>
      </c>
      <c r="H52" s="371">
        <f>'[2]Tab. 4.1 BW-HE'!AC25</f>
        <v>38.6</v>
      </c>
      <c r="I52" s="371">
        <f>'[2]Tab. 4.1 MV-RP'!E25</f>
        <v>27.8</v>
      </c>
      <c r="J52" s="371">
        <f>'[2]Tab. 4.1 MV-RP'!M25</f>
        <v>100.4</v>
      </c>
      <c r="K52" s="371">
        <f>'[2]Tab. 4.1 MV-RP'!U25</f>
        <v>135.30000000000001</v>
      </c>
      <c r="L52" s="371">
        <f>'[2]Tab. 4.1 MV-RP'!AC25</f>
        <v>98.2</v>
      </c>
      <c r="M52" s="479" t="s">
        <v>555</v>
      </c>
      <c r="N52" s="476" t="s">
        <v>311</v>
      </c>
      <c r="O52" s="371">
        <f>'[2]Tab 4.1 SL-SH'!E25</f>
        <v>7.9</v>
      </c>
      <c r="P52" s="371">
        <f>'[2]Tab 4.1 SL-SH'!M25</f>
        <v>69.2</v>
      </c>
      <c r="Q52" s="371">
        <f>'[2]Tab 4.1 SL-SH'!U25</f>
        <v>459.4</v>
      </c>
      <c r="R52" s="371">
        <f>'[2]Tab 4.1 SL-SH'!AC25</f>
        <v>29.2</v>
      </c>
      <c r="S52" s="371">
        <f>'[2]Tab. 4.1 TH-HH'!E25</f>
        <v>41.3</v>
      </c>
      <c r="T52" s="371">
        <f>'[2]Tab. 4.1 TH-HH'!M25</f>
        <v>2188.8000000000002</v>
      </c>
      <c r="U52" s="371">
        <f>'[2]Tab. 4.1 TH-HH'!U25</f>
        <v>241.1</v>
      </c>
      <c r="V52" s="371">
        <f>'[2]Tab. 4.1 TH-HH'!AC25</f>
        <v>1370.5</v>
      </c>
      <c r="W52" s="371">
        <f>'[2]Tab 3.3'!U25</f>
        <v>0</v>
      </c>
      <c r="X52" s="443">
        <v>29</v>
      </c>
      <c r="Y52" s="118"/>
      <c r="Z52" s="480"/>
    </row>
    <row r="53" spans="1:26" s="276" customFormat="1" ht="13.5" customHeight="1">
      <c r="A53" s="442">
        <v>30</v>
      </c>
      <c r="B53" s="479" t="s">
        <v>555</v>
      </c>
      <c r="C53" s="476" t="s">
        <v>288</v>
      </c>
      <c r="D53" s="371">
        <f>[2]GF_Erhebungsbogen!D203+[2]GF_Erhebungsbogen!D204+[2]GF_Erhebungsbogen!D205+[2]GF_Erhebungsbogen!D206</f>
        <v>3649.6</v>
      </c>
      <c r="E53" s="371">
        <f>[2]GF_Erhebungsbogen!G203+[2]GF_Erhebungsbogen!G204+[2]GF_Erhebungsbogen!G205+[2]GF_Erhebungsbogen!G206</f>
        <v>339.9</v>
      </c>
      <c r="F53" s="371">
        <f>[2]GF_Erhebungsbogen!J203+[2]GF_Erhebungsbogen!J204+[2]GF_Erhebungsbogen!J205+[2]GF_Erhebungsbogen!J206</f>
        <v>231.9</v>
      </c>
      <c r="G53" s="371">
        <f>[2]GF_Erhebungsbogen!M203+[2]GF_Erhebungsbogen!M204+[2]GF_Erhebungsbogen!M205+[2]GF_Erhebungsbogen!M206</f>
        <v>250.2</v>
      </c>
      <c r="H53" s="371">
        <f>[2]GF_Erhebungsbogen!P203+[2]GF_Erhebungsbogen!P204+[2]GF_Erhebungsbogen!P205+[2]GF_Erhebungsbogen!P206</f>
        <v>226.7</v>
      </c>
      <c r="I53" s="371">
        <f>[2]GF_Erhebungsbogen!S203+[2]GF_Erhebungsbogen!S204+[2]GF_Erhebungsbogen!S205+[2]GF_Erhebungsbogen!S206</f>
        <v>150</v>
      </c>
      <c r="J53" s="371">
        <f>[2]GF_Erhebungsbogen!V203+[2]GF_Erhebungsbogen!V204+[2]GF_Erhebungsbogen!V205+[2]GF_Erhebungsbogen!V206</f>
        <v>562.59999999999991</v>
      </c>
      <c r="K53" s="371">
        <f>[2]GF_Erhebungsbogen!Y203+[2]GF_Erhebungsbogen!Y204+[2]GF_Erhebungsbogen!Y205+[2]GF_Erhebungsbogen!Y206</f>
        <v>1128.1999999999998</v>
      </c>
      <c r="L53" s="371">
        <f>[2]GF_Erhebungsbogen!AB203+[2]GF_Erhebungsbogen!AB204+[2]GF_Erhebungsbogen!AB205+[2]GF_Erhebungsbogen!AB206</f>
        <v>146.1</v>
      </c>
      <c r="M53" s="479" t="s">
        <v>555</v>
      </c>
      <c r="N53" s="476" t="s">
        <v>288</v>
      </c>
      <c r="O53" s="371">
        <f>[2]GF_Erhebungsbogen!AE203+[2]GF_Erhebungsbogen!AE204+[2]GF_Erhebungsbogen!AE205+[2]GF_Erhebungsbogen!AE206</f>
        <v>21.6</v>
      </c>
      <c r="P53" s="371">
        <f>[2]GF_Erhebungsbogen!AH203+[2]GF_Erhebungsbogen!AH204+[2]GF_Erhebungsbogen!AH205+[2]GF_Erhebungsbogen!AH206</f>
        <v>170</v>
      </c>
      <c r="Q53" s="371">
        <f>[2]GF_Erhebungsbogen!AK203+[2]GF_Erhebungsbogen!AK204+[2]GF_Erhebungsbogen!AK205+[2]GF_Erhebungsbogen!AK206</f>
        <v>242.1</v>
      </c>
      <c r="R53" s="371">
        <f>[2]GF_Erhebungsbogen!AN203+[2]GF_Erhebungsbogen!AN204+[2]GF_Erhebungsbogen!AN205+[2]GF_Erhebungsbogen!AN206</f>
        <v>150.19999999999999</v>
      </c>
      <c r="S53" s="371">
        <f>[2]GF_Erhebungsbogen!AQ203+[2]GF_Erhebungsbogen!AQ204+[2]GF_Erhebungsbogen!AQ205+[2]GF_Erhebungsbogen!AQ206</f>
        <v>30.1</v>
      </c>
      <c r="T53" s="371">
        <v>0</v>
      </c>
      <c r="U53" s="371">
        <v>0</v>
      </c>
      <c r="V53" s="371">
        <v>0</v>
      </c>
      <c r="W53" s="371">
        <f>[2]GF_Erhebungsbogen!AZ203+[2]GF_Erhebungsbogen!AZ204+[2]GF_Erhebungsbogen!AZ205+[2]GF_Erhebungsbogen!AZ206</f>
        <v>0</v>
      </c>
      <c r="X53" s="443">
        <v>30</v>
      </c>
      <c r="Y53" s="118"/>
      <c r="Z53" s="480"/>
    </row>
    <row r="54" spans="1:26" s="276" customFormat="1" ht="13.5" customHeight="1">
      <c r="A54" s="442"/>
      <c r="B54" s="479"/>
      <c r="C54" s="476"/>
      <c r="D54" s="371"/>
      <c r="E54" s="371"/>
      <c r="F54" s="371"/>
      <c r="G54" s="371"/>
      <c r="H54" s="371"/>
      <c r="I54" s="371"/>
      <c r="J54" s="371"/>
      <c r="K54" s="371"/>
      <c r="L54" s="371"/>
      <c r="M54" s="479"/>
      <c r="N54" s="476"/>
      <c r="O54" s="371"/>
      <c r="P54" s="371"/>
      <c r="Q54" s="371"/>
      <c r="R54" s="371"/>
      <c r="S54" s="371"/>
      <c r="T54" s="371"/>
      <c r="U54" s="371"/>
      <c r="V54" s="371"/>
      <c r="W54" s="371"/>
      <c r="X54" s="443"/>
      <c r="Y54" s="118"/>
      <c r="Z54" s="480"/>
    </row>
    <row r="55" spans="1:26" s="276" customFormat="1" ht="13.5" customHeight="1">
      <c r="A55" s="442">
        <v>31</v>
      </c>
      <c r="B55" s="479" t="s">
        <v>405</v>
      </c>
      <c r="C55" s="476" t="s">
        <v>394</v>
      </c>
      <c r="D55" s="371">
        <f t="shared" ref="D55:L55" si="20">SUM(D56:D57)</f>
        <v>2058.6999999999998</v>
      </c>
      <c r="E55" s="371">
        <f t="shared" si="20"/>
        <v>24.8</v>
      </c>
      <c r="F55" s="371">
        <f t="shared" si="20"/>
        <v>484.5</v>
      </c>
      <c r="G55" s="371">
        <f t="shared" si="20"/>
        <v>11.7</v>
      </c>
      <c r="H55" s="371">
        <f t="shared" si="20"/>
        <v>229.8</v>
      </c>
      <c r="I55" s="371">
        <f t="shared" si="20"/>
        <v>10.7</v>
      </c>
      <c r="J55" s="371">
        <f t="shared" si="20"/>
        <v>172.6</v>
      </c>
      <c r="K55" s="371">
        <f t="shared" si="20"/>
        <v>518.29999999999995</v>
      </c>
      <c r="L55" s="371">
        <f t="shared" si="20"/>
        <v>19.600000000000001</v>
      </c>
      <c r="M55" s="479" t="s">
        <v>405</v>
      </c>
      <c r="N55" s="476" t="s">
        <v>394</v>
      </c>
      <c r="O55" s="371">
        <f t="shared" ref="O55:W55" si="21">SUM(O56:O57)</f>
        <v>7.9</v>
      </c>
      <c r="P55" s="371">
        <f t="shared" si="21"/>
        <v>138.9</v>
      </c>
      <c r="Q55" s="371">
        <f t="shared" si="21"/>
        <v>15.8</v>
      </c>
      <c r="R55" s="371">
        <f t="shared" si="21"/>
        <v>36.1</v>
      </c>
      <c r="S55" s="371">
        <f t="shared" si="21"/>
        <v>136.9</v>
      </c>
      <c r="T55" s="371">
        <f t="shared" si="21"/>
        <v>77.5</v>
      </c>
      <c r="U55" s="371">
        <f t="shared" si="21"/>
        <v>59.6</v>
      </c>
      <c r="V55" s="371">
        <f t="shared" si="21"/>
        <v>114</v>
      </c>
      <c r="W55" s="371">
        <f t="shared" si="21"/>
        <v>0</v>
      </c>
      <c r="X55" s="443">
        <v>31</v>
      </c>
      <c r="Y55" s="118"/>
      <c r="Z55" s="480"/>
    </row>
    <row r="56" spans="1:26" s="276" customFormat="1" ht="13.5" customHeight="1">
      <c r="A56" s="442">
        <v>32</v>
      </c>
      <c r="B56" s="477" t="s">
        <v>555</v>
      </c>
      <c r="C56" s="476" t="s">
        <v>311</v>
      </c>
      <c r="D56" s="371">
        <f>'[2]Tab. 3.1'!E26</f>
        <v>2058.6999999999998</v>
      </c>
      <c r="E56" s="371">
        <f>'[2]Tab. 4.1 BW-HE'!E26</f>
        <v>24.8</v>
      </c>
      <c r="F56" s="371">
        <f>'[2]Tab. 4.1 BW-HE'!M26</f>
        <v>484.5</v>
      </c>
      <c r="G56" s="371">
        <f>'[2]Tab. 4.1 BW-HE'!U26</f>
        <v>11.7</v>
      </c>
      <c r="H56" s="371">
        <f>'[2]Tab. 4.1 BW-HE'!AC26</f>
        <v>229.8</v>
      </c>
      <c r="I56" s="371">
        <f>'[2]Tab. 4.1 MV-RP'!E26</f>
        <v>10.7</v>
      </c>
      <c r="J56" s="371">
        <f>'[2]Tab. 4.1 MV-RP'!M26</f>
        <v>172.6</v>
      </c>
      <c r="K56" s="371">
        <f>'[2]Tab. 4.1 MV-RP'!U26</f>
        <v>518.29999999999995</v>
      </c>
      <c r="L56" s="371">
        <f>'[2]Tab. 4.1 MV-RP'!AC26</f>
        <v>19.600000000000001</v>
      </c>
      <c r="M56" s="477" t="s">
        <v>555</v>
      </c>
      <c r="N56" s="476" t="s">
        <v>311</v>
      </c>
      <c r="O56" s="371">
        <f>'[2]Tab 4.1 SL-SH'!E26</f>
        <v>7.9</v>
      </c>
      <c r="P56" s="371">
        <f>'[2]Tab 4.1 SL-SH'!M26</f>
        <v>138.9</v>
      </c>
      <c r="Q56" s="371">
        <f>'[2]Tab 4.1 SL-SH'!U26</f>
        <v>15.8</v>
      </c>
      <c r="R56" s="371">
        <f>'[2]Tab 4.1 SL-SH'!AC26</f>
        <v>36.1</v>
      </c>
      <c r="S56" s="371">
        <f>'[2]Tab. 4.1 TH-HH'!E26</f>
        <v>136.9</v>
      </c>
      <c r="T56" s="371">
        <f>'[2]Tab. 4.1 TH-HH'!M26</f>
        <v>77.5</v>
      </c>
      <c r="U56" s="371">
        <f>'[2]Tab. 4.1 TH-HH'!U26</f>
        <v>59.6</v>
      </c>
      <c r="V56" s="371">
        <f>'[2]Tab. 4.1 TH-HH'!AC26</f>
        <v>114</v>
      </c>
      <c r="W56" s="371">
        <f>'[2]Tab 3.3'!U26</f>
        <v>0</v>
      </c>
      <c r="X56" s="443">
        <v>32</v>
      </c>
      <c r="Y56" s="118"/>
      <c r="Z56" s="480"/>
    </row>
    <row r="57" spans="1:26" s="276" customFormat="1" ht="13.5" customHeight="1">
      <c r="A57" s="442">
        <v>33</v>
      </c>
      <c r="B57" s="477" t="s">
        <v>555</v>
      </c>
      <c r="C57" s="476" t="s">
        <v>288</v>
      </c>
      <c r="D57" s="371">
        <v>0</v>
      </c>
      <c r="E57" s="371">
        <v>0</v>
      </c>
      <c r="F57" s="371">
        <v>0</v>
      </c>
      <c r="G57" s="371">
        <v>0</v>
      </c>
      <c r="H57" s="371">
        <v>0</v>
      </c>
      <c r="I57" s="371">
        <v>0</v>
      </c>
      <c r="J57" s="371">
        <v>0</v>
      </c>
      <c r="K57" s="371">
        <v>0</v>
      </c>
      <c r="L57" s="371">
        <v>0</v>
      </c>
      <c r="M57" s="477" t="s">
        <v>555</v>
      </c>
      <c r="N57" s="476" t="s">
        <v>288</v>
      </c>
      <c r="O57" s="371">
        <v>0</v>
      </c>
      <c r="P57" s="371">
        <v>0</v>
      </c>
      <c r="Q57" s="371">
        <v>0</v>
      </c>
      <c r="R57" s="371">
        <v>0</v>
      </c>
      <c r="S57" s="371">
        <v>0</v>
      </c>
      <c r="T57" s="371">
        <v>0</v>
      </c>
      <c r="U57" s="371">
        <v>0</v>
      </c>
      <c r="V57" s="371">
        <v>0</v>
      </c>
      <c r="W57" s="371">
        <v>0</v>
      </c>
      <c r="X57" s="443">
        <v>33</v>
      </c>
      <c r="Y57" s="118"/>
      <c r="Z57" s="480"/>
    </row>
    <row r="58" spans="1:26" s="276" customFormat="1" ht="13.5" customHeight="1">
      <c r="A58" s="442"/>
      <c r="B58" s="477"/>
      <c r="C58" s="476"/>
      <c r="D58" s="371"/>
      <c r="E58" s="371"/>
      <c r="F58" s="371"/>
      <c r="G58" s="371"/>
      <c r="H58" s="371"/>
      <c r="I58" s="371"/>
      <c r="J58" s="371"/>
      <c r="K58" s="371"/>
      <c r="L58" s="371"/>
      <c r="M58" s="477"/>
      <c r="N58" s="476"/>
      <c r="O58" s="371"/>
      <c r="P58" s="371"/>
      <c r="Q58" s="371"/>
      <c r="R58" s="371"/>
      <c r="S58" s="371"/>
      <c r="T58" s="371"/>
      <c r="U58" s="371"/>
      <c r="V58" s="371"/>
      <c r="W58" s="371"/>
      <c r="X58" s="443"/>
      <c r="Y58" s="118"/>
      <c r="Z58" s="480"/>
    </row>
    <row r="59" spans="1:26" ht="13.5" customHeight="1">
      <c r="A59" s="442"/>
      <c r="B59" s="477"/>
      <c r="C59" s="476"/>
      <c r="D59" s="371"/>
      <c r="E59" s="371"/>
      <c r="F59" s="371"/>
      <c r="G59" s="371"/>
      <c r="H59" s="371"/>
      <c r="I59" s="371"/>
      <c r="J59" s="371"/>
      <c r="K59" s="371"/>
      <c r="L59" s="371"/>
      <c r="M59" s="477"/>
      <c r="N59" s="476"/>
      <c r="O59" s="371"/>
      <c r="P59" s="371"/>
      <c r="Q59" s="371"/>
      <c r="R59" s="371"/>
      <c r="S59" s="371"/>
      <c r="T59" s="371"/>
      <c r="U59" s="371"/>
      <c r="V59" s="371"/>
      <c r="W59" s="371"/>
      <c r="X59" s="443"/>
    </row>
    <row r="60" spans="1:26" ht="13.5" customHeight="1">
      <c r="A60" s="442"/>
      <c r="B60" s="475" t="s">
        <v>252</v>
      </c>
      <c r="C60" s="476"/>
      <c r="D60" s="371"/>
      <c r="E60" s="371"/>
      <c r="F60" s="371"/>
      <c r="G60" s="371"/>
      <c r="H60" s="371"/>
      <c r="I60" s="371"/>
      <c r="J60" s="371"/>
      <c r="K60" s="371"/>
      <c r="L60" s="371"/>
      <c r="M60" s="475" t="s">
        <v>252</v>
      </c>
      <c r="N60" s="476"/>
      <c r="O60" s="371"/>
      <c r="P60" s="371"/>
      <c r="Q60" s="371"/>
      <c r="R60" s="371"/>
      <c r="S60" s="371"/>
      <c r="T60" s="371"/>
      <c r="U60" s="371"/>
      <c r="V60" s="371"/>
      <c r="W60" s="371"/>
      <c r="X60" s="443"/>
    </row>
    <row r="61" spans="1:26" ht="13.5" customHeight="1">
      <c r="A61" s="442"/>
      <c r="B61" s="477"/>
      <c r="C61" s="476"/>
      <c r="D61" s="371"/>
      <c r="E61" s="371"/>
      <c r="F61" s="371"/>
      <c r="G61" s="371"/>
      <c r="H61" s="371"/>
      <c r="I61" s="371"/>
      <c r="J61" s="371"/>
      <c r="K61" s="371"/>
      <c r="L61" s="371"/>
      <c r="M61" s="477"/>
      <c r="N61" s="476"/>
      <c r="O61" s="371"/>
      <c r="P61" s="371"/>
      <c r="Q61" s="371"/>
      <c r="R61" s="371"/>
      <c r="S61" s="371"/>
      <c r="T61" s="371"/>
      <c r="U61" s="371"/>
      <c r="V61" s="371"/>
      <c r="W61" s="371"/>
      <c r="X61" s="443"/>
    </row>
    <row r="62" spans="1:26" ht="13.5" customHeight="1">
      <c r="A62" s="442">
        <v>34</v>
      </c>
      <c r="B62" s="479" t="s">
        <v>180</v>
      </c>
      <c r="C62" s="476" t="s">
        <v>394</v>
      </c>
      <c r="D62" s="371">
        <f>SUM(D63:D64)</f>
        <v>492.8</v>
      </c>
      <c r="E62" s="371">
        <f t="shared" ref="E62:K62" si="22">SUM(E63:E64)</f>
        <v>17.7</v>
      </c>
      <c r="F62" s="371">
        <f t="shared" si="22"/>
        <v>10</v>
      </c>
      <c r="G62" s="371">
        <f t="shared" si="22"/>
        <v>4.4000000000000004</v>
      </c>
      <c r="H62" s="371">
        <f t="shared" si="22"/>
        <v>36</v>
      </c>
      <c r="I62" s="371">
        <f t="shared" si="22"/>
        <v>8.4</v>
      </c>
      <c r="J62" s="371">
        <f t="shared" si="22"/>
        <v>1.2999999999999998</v>
      </c>
      <c r="K62" s="371">
        <f t="shared" si="22"/>
        <v>146.80000000000001</v>
      </c>
      <c r="L62" s="371">
        <f>SUM(L63:L64)</f>
        <v>158.20000000000002</v>
      </c>
      <c r="M62" s="479" t="s">
        <v>180</v>
      </c>
      <c r="N62" s="476" t="s">
        <v>394</v>
      </c>
      <c r="O62" s="371">
        <f>SUM(O63:O64)</f>
        <v>1.1000000000000001</v>
      </c>
      <c r="P62" s="371">
        <f t="shared" ref="P62:V62" si="23">SUM(P63:P64)</f>
        <v>14.2</v>
      </c>
      <c r="Q62" s="371">
        <f t="shared" si="23"/>
        <v>0.3</v>
      </c>
      <c r="R62" s="371">
        <f t="shared" si="23"/>
        <v>7.0999999999999988</v>
      </c>
      <c r="S62" s="371">
        <f t="shared" si="23"/>
        <v>0.60000000000000009</v>
      </c>
      <c r="T62" s="371">
        <f t="shared" si="23"/>
        <v>3.6</v>
      </c>
      <c r="U62" s="371">
        <f t="shared" si="23"/>
        <v>36.799999999999997</v>
      </c>
      <c r="V62" s="371">
        <f t="shared" si="23"/>
        <v>41.8</v>
      </c>
      <c r="W62" s="371">
        <f>SUM(W63:W64)</f>
        <v>4.3</v>
      </c>
      <c r="X62" s="443">
        <v>34</v>
      </c>
    </row>
    <row r="63" spans="1:26" ht="13.5" customHeight="1">
      <c r="A63" s="442">
        <v>35</v>
      </c>
      <c r="B63" s="479"/>
      <c r="C63" s="476" t="s">
        <v>311</v>
      </c>
      <c r="D63" s="371">
        <f>'[2]Tab. 3.1'!E29</f>
        <v>395.5</v>
      </c>
      <c r="E63" s="371">
        <f>'[2]Tab. 4.1 BW-HE'!E29</f>
        <v>5.6</v>
      </c>
      <c r="F63" s="371">
        <f>'[2]Tab. 4.1 BW-HE'!M29</f>
        <v>6.7</v>
      </c>
      <c r="G63" s="371">
        <f>'[2]Tab. 4.1 BW-HE'!U29</f>
        <v>2.4</v>
      </c>
      <c r="H63" s="371">
        <f>'[2]Tab. 4.1 BW-HE'!AC29</f>
        <v>27.5</v>
      </c>
      <c r="I63" s="371">
        <f>'[2]Tab. 4.1 MV-RP'!E29</f>
        <v>0.4</v>
      </c>
      <c r="J63" s="371">
        <f>'[2]Tab. 4.1 MV-RP'!M29</f>
        <v>0</v>
      </c>
      <c r="K63" s="371">
        <f>'[2]Tab. 4.1 MV-RP'!U29</f>
        <v>111.6</v>
      </c>
      <c r="L63" s="371">
        <f>'[2]Tab. 4.1 MV-RP'!AC29</f>
        <v>145.80000000000001</v>
      </c>
      <c r="M63" s="479"/>
      <c r="N63" s="476" t="s">
        <v>311</v>
      </c>
      <c r="O63" s="371">
        <f>'[2]Tab 4.1 SL-SH'!E29</f>
        <v>0.9</v>
      </c>
      <c r="P63" s="371">
        <f>'[2]Tab 4.1 SL-SH'!M29</f>
        <v>7.6</v>
      </c>
      <c r="Q63" s="371">
        <f>'[2]Tab 4.1 SL-SH'!U29</f>
        <v>0</v>
      </c>
      <c r="R63" s="371">
        <f>'[2]Tab 4.1 SL-SH'!AC29</f>
        <v>0.1</v>
      </c>
      <c r="S63" s="371">
        <f>'[2]Tab. 4.1 TH-HH'!E29</f>
        <v>0.4</v>
      </c>
      <c r="T63" s="371">
        <f>'[2]Tab. 4.1 TH-HH'!M29</f>
        <v>3.6</v>
      </c>
      <c r="U63" s="371">
        <f>'[2]Tab. 4.1 TH-HH'!U29</f>
        <v>36.799999999999997</v>
      </c>
      <c r="V63" s="371">
        <f>'[2]Tab. 4.1 TH-HH'!AC29</f>
        <v>41.8</v>
      </c>
      <c r="W63" s="371">
        <f>'[2]Tab 3.3'!U29</f>
        <v>4.3</v>
      </c>
      <c r="X63" s="443">
        <v>35</v>
      </c>
    </row>
    <row r="64" spans="1:26" ht="13.5" customHeight="1">
      <c r="A64" s="442">
        <v>36</v>
      </c>
      <c r="B64" s="479"/>
      <c r="C64" s="476" t="s">
        <v>288</v>
      </c>
      <c r="D64" s="371">
        <f>[2]GF_Erhebungsbogen!D254+[2]GF_Erhebungsbogen!D255+[2]GF_Erhebungsbogen!D256+[2]GF_Erhebungsbogen!D257</f>
        <v>97.3</v>
      </c>
      <c r="E64" s="371">
        <f>[2]GF_Erhebungsbogen!G254+[2]GF_Erhebungsbogen!G255+[2]GF_Erhebungsbogen!G256+[2]GF_Erhebungsbogen!G257</f>
        <v>12.1</v>
      </c>
      <c r="F64" s="371">
        <f>[2]GF_Erhebungsbogen!J254+[2]GF_Erhebungsbogen!J255+[2]GF_Erhebungsbogen!J256+[2]GF_Erhebungsbogen!J257</f>
        <v>3.3</v>
      </c>
      <c r="G64" s="371">
        <f>[2]GF_Erhebungsbogen!M254+[2]GF_Erhebungsbogen!M255+[2]GF_Erhebungsbogen!M256+[2]GF_Erhebungsbogen!M257</f>
        <v>2</v>
      </c>
      <c r="H64" s="371">
        <f>[2]GF_Erhebungsbogen!P254+[2]GF_Erhebungsbogen!P255+[2]GF_Erhebungsbogen!P256+[2]GF_Erhebungsbogen!P257</f>
        <v>8.5</v>
      </c>
      <c r="I64" s="371">
        <f>[2]GF_Erhebungsbogen!S254+[2]GF_Erhebungsbogen!S255+[2]GF_Erhebungsbogen!S256+[2]GF_Erhebungsbogen!S257</f>
        <v>8</v>
      </c>
      <c r="J64" s="371">
        <f>[2]GF_Erhebungsbogen!V254+[2]GF_Erhebungsbogen!V255+[2]GF_Erhebungsbogen!V256+[2]GF_Erhebungsbogen!V257</f>
        <v>1.2999999999999998</v>
      </c>
      <c r="K64" s="371">
        <f>[2]GF_Erhebungsbogen!Y254+[2]GF_Erhebungsbogen!Y255+[2]GF_Erhebungsbogen!Y256+[2]GF_Erhebungsbogen!Y257</f>
        <v>35.200000000000003</v>
      </c>
      <c r="L64" s="371">
        <f>[2]GF_Erhebungsbogen!AB254+[2]GF_Erhebungsbogen!AB255+[2]GF_Erhebungsbogen!AB256+[2]GF_Erhebungsbogen!AB257</f>
        <v>12.399999999999999</v>
      </c>
      <c r="M64" s="479"/>
      <c r="N64" s="476" t="s">
        <v>288</v>
      </c>
      <c r="O64" s="371">
        <f>[2]GF_Erhebungsbogen!AE254+[2]GF_Erhebungsbogen!AE255+[2]GF_Erhebungsbogen!AE256+[2]GF_Erhebungsbogen!AE257</f>
        <v>0.2</v>
      </c>
      <c r="P64" s="371">
        <f>[2]GF_Erhebungsbogen!AH254+[2]GF_Erhebungsbogen!AH255+[2]GF_Erhebungsbogen!AH256+[2]GF_Erhebungsbogen!AH257</f>
        <v>6.6000000000000005</v>
      </c>
      <c r="Q64" s="371">
        <f>[2]GF_Erhebungsbogen!AK254+[2]GF_Erhebungsbogen!AK255+[2]GF_Erhebungsbogen!AK256+[2]GF_Erhebungsbogen!AK257</f>
        <v>0.3</v>
      </c>
      <c r="R64" s="371">
        <f>[2]GF_Erhebungsbogen!AN254+[2]GF_Erhebungsbogen!AN255+[2]GF_Erhebungsbogen!AN256+[2]GF_Erhebungsbogen!AN257</f>
        <v>6.9999999999999991</v>
      </c>
      <c r="S64" s="371">
        <f>[2]GF_Erhebungsbogen!AQ254+[2]GF_Erhebungsbogen!AQ255+[2]GF_Erhebungsbogen!AQ256+[2]GF_Erhebungsbogen!AQ257</f>
        <v>0.2</v>
      </c>
      <c r="T64" s="371">
        <v>0</v>
      </c>
      <c r="U64" s="371">
        <v>0</v>
      </c>
      <c r="V64" s="371">
        <v>0</v>
      </c>
      <c r="W64" s="371">
        <f>[2]GF_Erhebungsbogen!AZ254+[2]GF_Erhebungsbogen!AZ255+[2]GF_Erhebungsbogen!AZ256+[2]GF_Erhebungsbogen!AZ257</f>
        <v>0</v>
      </c>
      <c r="X64" s="443">
        <v>36</v>
      </c>
    </row>
    <row r="65" spans="1:26" ht="13.5" customHeight="1">
      <c r="A65" s="442"/>
      <c r="B65" s="479"/>
      <c r="C65" s="476"/>
      <c r="D65" s="371"/>
      <c r="E65" s="371"/>
      <c r="F65" s="371"/>
      <c r="G65" s="371"/>
      <c r="H65" s="371"/>
      <c r="I65" s="371"/>
      <c r="J65" s="371"/>
      <c r="K65" s="371"/>
      <c r="L65" s="371"/>
      <c r="M65" s="479"/>
      <c r="N65" s="476"/>
      <c r="O65" s="371"/>
      <c r="P65" s="371"/>
      <c r="Q65" s="371"/>
      <c r="R65" s="371"/>
      <c r="S65" s="371"/>
      <c r="T65" s="371"/>
      <c r="U65" s="371"/>
      <c r="V65" s="371"/>
      <c r="W65" s="371"/>
      <c r="X65" s="443"/>
    </row>
    <row r="66" spans="1:26" ht="13.5" customHeight="1">
      <c r="A66" s="442">
        <v>37</v>
      </c>
      <c r="B66" s="479" t="s">
        <v>580</v>
      </c>
      <c r="C66" s="476" t="s">
        <v>394</v>
      </c>
      <c r="D66" s="371">
        <f>SUM(D67:D68)</f>
        <v>18726.2</v>
      </c>
      <c r="E66" s="371">
        <f t="shared" ref="E66:K66" si="24">SUM(E67:E68)</f>
        <v>1794.3000000000002</v>
      </c>
      <c r="F66" s="371">
        <f t="shared" si="24"/>
        <v>1197</v>
      </c>
      <c r="G66" s="371">
        <f t="shared" si="24"/>
        <v>377.2</v>
      </c>
      <c r="H66" s="371">
        <f t="shared" si="24"/>
        <v>1520.2</v>
      </c>
      <c r="I66" s="371">
        <f t="shared" si="24"/>
        <v>280.39999999999998</v>
      </c>
      <c r="J66" s="371">
        <f t="shared" si="24"/>
        <v>1910.6000000000001</v>
      </c>
      <c r="K66" s="371">
        <f t="shared" si="24"/>
        <v>4974.2000000000007</v>
      </c>
      <c r="L66" s="371">
        <f>SUM(L67:L68)</f>
        <v>1037.1000000000001</v>
      </c>
      <c r="M66" s="479" t="s">
        <v>580</v>
      </c>
      <c r="N66" s="476" t="s">
        <v>394</v>
      </c>
      <c r="O66" s="371">
        <f>SUM(O67:O68)</f>
        <v>453.79999999999995</v>
      </c>
      <c r="P66" s="371">
        <f t="shared" ref="P66:V66" si="25">SUM(P67:P68)</f>
        <v>338.29999999999995</v>
      </c>
      <c r="Q66" s="371">
        <f t="shared" si="25"/>
        <v>585.29999999999995</v>
      </c>
      <c r="R66" s="371">
        <f t="shared" si="25"/>
        <v>695.69999999999993</v>
      </c>
      <c r="S66" s="371">
        <f t="shared" si="25"/>
        <v>533</v>
      </c>
      <c r="T66" s="371">
        <f t="shared" si="25"/>
        <v>1727.4</v>
      </c>
      <c r="U66" s="371">
        <f t="shared" si="25"/>
        <v>525.79999999999995</v>
      </c>
      <c r="V66" s="371">
        <f t="shared" si="25"/>
        <v>681.6</v>
      </c>
      <c r="W66" s="371">
        <f>SUM(W67:W68)</f>
        <v>94.3</v>
      </c>
      <c r="X66" s="443">
        <v>37</v>
      </c>
    </row>
    <row r="67" spans="1:26" ht="13.5" customHeight="1">
      <c r="A67" s="442">
        <v>38</v>
      </c>
      <c r="B67" s="477"/>
      <c r="C67" s="476" t="s">
        <v>311</v>
      </c>
      <c r="D67" s="371">
        <f>'[2]Tab. 3.1'!E33</f>
        <v>15886.8</v>
      </c>
      <c r="E67" s="371">
        <f>'[2]Tab. 4.1 BW-HE'!E33</f>
        <v>1606.9</v>
      </c>
      <c r="F67" s="371">
        <f>'[2]Tab. 4.1 BW-HE'!M33</f>
        <v>814.6</v>
      </c>
      <c r="G67" s="371">
        <f>'[2]Tab. 4.1 BW-HE'!U33</f>
        <v>339.9</v>
      </c>
      <c r="H67" s="371">
        <f>'[2]Tab. 4.1 BW-HE'!AC33</f>
        <v>1135.9000000000001</v>
      </c>
      <c r="I67" s="371">
        <f>'[2]Tab. 4.1 MV-RP'!E33</f>
        <v>241</v>
      </c>
      <c r="J67" s="371">
        <f>'[2]Tab. 4.1 MV-RP'!M33</f>
        <v>1651.9</v>
      </c>
      <c r="K67" s="371">
        <f>'[2]Tab. 4.1 MV-RP'!U33</f>
        <v>3987.3</v>
      </c>
      <c r="L67" s="371">
        <f>'[2]Tab. 4.1 MV-RP'!AC33</f>
        <v>834.2</v>
      </c>
      <c r="M67" s="477"/>
      <c r="N67" s="476" t="s">
        <v>311</v>
      </c>
      <c r="O67" s="371">
        <f>'[2]Tab 4.1 SL-SH'!E33</f>
        <v>394.4</v>
      </c>
      <c r="P67" s="371">
        <f>'[2]Tab 4.1 SL-SH'!M33</f>
        <v>251.6</v>
      </c>
      <c r="Q67" s="371">
        <f>'[2]Tab 4.1 SL-SH'!U33</f>
        <v>516.29999999999995</v>
      </c>
      <c r="R67" s="371">
        <f>'[2]Tab 4.1 SL-SH'!AC33</f>
        <v>610.9</v>
      </c>
      <c r="S67" s="371">
        <f>'[2]Tab. 4.1 TH-HH'!E33</f>
        <v>473.1</v>
      </c>
      <c r="T67" s="371">
        <f>'[2]Tab. 4.1 TH-HH'!M33</f>
        <v>1727.4</v>
      </c>
      <c r="U67" s="371">
        <f>'[2]Tab. 4.1 TH-HH'!U33</f>
        <v>525.79999999999995</v>
      </c>
      <c r="V67" s="371">
        <f>'[2]Tab. 4.1 TH-HH'!AC33</f>
        <v>681.6</v>
      </c>
      <c r="W67" s="371">
        <f>'[2]Tab 3.3'!U33</f>
        <v>94</v>
      </c>
      <c r="X67" s="443">
        <v>38</v>
      </c>
    </row>
    <row r="68" spans="1:26" ht="13.5" customHeight="1">
      <c r="A68" s="442">
        <v>39</v>
      </c>
      <c r="B68" s="477"/>
      <c r="C68" s="476" t="s">
        <v>288</v>
      </c>
      <c r="D68" s="371">
        <f>SUM([2]GF_Erhebungsbogen!D258+[2]GF_Erhebungsbogen!D259+[2]GF_Erhebungsbogen!D260+[2]GF_Erhebungsbogen!D261+[2]GF_Erhebungsbogen!D262)</f>
        <v>2839.4</v>
      </c>
      <c r="E68" s="371">
        <f>SUM([2]GF_Erhebungsbogen!G258+[2]GF_Erhebungsbogen!G259+[2]GF_Erhebungsbogen!G260+[2]GF_Erhebungsbogen!G261+[2]GF_Erhebungsbogen!G262)</f>
        <v>187.4</v>
      </c>
      <c r="F68" s="371">
        <f>SUM([2]GF_Erhebungsbogen!J258+[2]GF_Erhebungsbogen!J259+[2]GF_Erhebungsbogen!J260+[2]GF_Erhebungsbogen!J261+[2]GF_Erhebungsbogen!J262)</f>
        <v>382.4</v>
      </c>
      <c r="G68" s="371">
        <f>SUM([2]GF_Erhebungsbogen!M258+[2]GF_Erhebungsbogen!M259+[2]GF_Erhebungsbogen!M260+[2]GF_Erhebungsbogen!M261+[2]GF_Erhebungsbogen!M262)</f>
        <v>37.300000000000004</v>
      </c>
      <c r="H68" s="371">
        <f>SUM([2]GF_Erhebungsbogen!P258+[2]GF_Erhebungsbogen!P259+[2]GF_Erhebungsbogen!P260+[2]GF_Erhebungsbogen!P261+[2]GF_Erhebungsbogen!P262)</f>
        <v>384.29999999999995</v>
      </c>
      <c r="I68" s="371">
        <f>SUM([2]GF_Erhebungsbogen!S258+[2]GF_Erhebungsbogen!S259+[2]GF_Erhebungsbogen!S260+[2]GF_Erhebungsbogen!S261+[2]GF_Erhebungsbogen!S262)</f>
        <v>39.4</v>
      </c>
      <c r="J68" s="371">
        <f>SUM([2]GF_Erhebungsbogen!V258+[2]GF_Erhebungsbogen!V259+[2]GF_Erhebungsbogen!V260+[2]GF_Erhebungsbogen!V261+[2]GF_Erhebungsbogen!V262)</f>
        <v>258.70000000000005</v>
      </c>
      <c r="K68" s="371">
        <f>SUM([2]GF_Erhebungsbogen!Y258+[2]GF_Erhebungsbogen!Y259+[2]GF_Erhebungsbogen!Y260+[2]GF_Erhebungsbogen!Y261+[2]GF_Erhebungsbogen!Y262)</f>
        <v>986.90000000000009</v>
      </c>
      <c r="L68" s="371">
        <f>SUM([2]GF_Erhebungsbogen!AB258+[2]GF_Erhebungsbogen!AB259+[2]GF_Erhebungsbogen!AB260+[2]GF_Erhebungsbogen!AB261+[2]GF_Erhebungsbogen!AB262)</f>
        <v>202.9</v>
      </c>
      <c r="M68" s="477"/>
      <c r="N68" s="476" t="s">
        <v>288</v>
      </c>
      <c r="O68" s="371">
        <f>SUM([2]GF_Erhebungsbogen!AE258+[2]GF_Erhebungsbogen!AE259+[2]GF_Erhebungsbogen!AE260+[2]GF_Erhebungsbogen!AE261+[2]GF_Erhebungsbogen!AE262)</f>
        <v>59.400000000000006</v>
      </c>
      <c r="P68" s="371">
        <f>SUM([2]GF_Erhebungsbogen!AH258+[2]GF_Erhebungsbogen!AH259+[2]GF_Erhebungsbogen!AH260+[2]GF_Erhebungsbogen!AH261+[2]GF_Erhebungsbogen!AH262)</f>
        <v>86.699999999999989</v>
      </c>
      <c r="Q68" s="371">
        <f>SUM([2]GF_Erhebungsbogen!AK258+[2]GF_Erhebungsbogen!AK259+[2]GF_Erhebungsbogen!AK260+[2]GF_Erhebungsbogen!AK261+[2]GF_Erhebungsbogen!AK262)</f>
        <v>69</v>
      </c>
      <c r="R68" s="371">
        <f>SUM([2]GF_Erhebungsbogen!AN258+[2]GF_Erhebungsbogen!AN259+[2]GF_Erhebungsbogen!AN260+[2]GF_Erhebungsbogen!AN261+[2]GF_Erhebungsbogen!AN262)</f>
        <v>84.8</v>
      </c>
      <c r="S68" s="371">
        <f>SUM([2]GF_Erhebungsbogen!AQ258+[2]GF_Erhebungsbogen!AQ259+[2]GF_Erhebungsbogen!AQ260+[2]GF_Erhebungsbogen!AQ261+[2]GF_Erhebungsbogen!AQ262)</f>
        <v>59.9</v>
      </c>
      <c r="T68" s="371">
        <v>0</v>
      </c>
      <c r="U68" s="371">
        <v>0</v>
      </c>
      <c r="V68" s="371">
        <v>0</v>
      </c>
      <c r="W68" s="371">
        <f>SUM([2]GF_Erhebungsbogen!AZ258+[2]GF_Erhebungsbogen!AZ259+[2]GF_Erhebungsbogen!AZ260+[2]GF_Erhebungsbogen!AZ261+[2]GF_Erhebungsbogen!AZ262)</f>
        <v>0.3</v>
      </c>
      <c r="X68" s="443">
        <v>39</v>
      </c>
    </row>
    <row r="69" spans="1:26" ht="13.5" customHeight="1">
      <c r="A69" s="442"/>
      <c r="B69" s="477"/>
      <c r="C69" s="476"/>
      <c r="D69" s="371"/>
      <c r="E69" s="371"/>
      <c r="F69" s="371"/>
      <c r="G69" s="371"/>
      <c r="H69" s="371"/>
      <c r="I69" s="371"/>
      <c r="J69" s="371"/>
      <c r="K69" s="371"/>
      <c r="L69" s="371"/>
      <c r="M69" s="477"/>
      <c r="N69" s="476"/>
      <c r="O69" s="371"/>
      <c r="P69" s="371"/>
      <c r="Q69" s="371"/>
      <c r="R69" s="371"/>
      <c r="S69" s="371"/>
      <c r="T69" s="371"/>
      <c r="U69" s="371"/>
      <c r="V69" s="371"/>
      <c r="W69" s="371"/>
      <c r="X69" s="443"/>
    </row>
    <row r="70" spans="1:26" ht="13.5" customHeight="1">
      <c r="A70" s="442"/>
      <c r="B70" s="477"/>
      <c r="C70" s="476"/>
      <c r="D70" s="371"/>
      <c r="E70" s="371"/>
      <c r="F70" s="371"/>
      <c r="G70" s="371"/>
      <c r="H70" s="371"/>
      <c r="I70" s="371"/>
      <c r="J70" s="371"/>
      <c r="K70" s="371"/>
      <c r="L70" s="371"/>
      <c r="M70" s="477"/>
      <c r="N70" s="476"/>
      <c r="O70" s="371"/>
      <c r="P70" s="371"/>
      <c r="Q70" s="371"/>
      <c r="R70" s="371"/>
      <c r="S70" s="371"/>
      <c r="T70" s="371"/>
      <c r="U70" s="371"/>
      <c r="V70" s="371"/>
      <c r="W70" s="371"/>
      <c r="X70" s="443"/>
    </row>
    <row r="71" spans="1:26" ht="13.5" customHeight="1">
      <c r="A71" s="442"/>
      <c r="B71" s="475" t="s">
        <v>253</v>
      </c>
      <c r="C71" s="476"/>
      <c r="D71" s="371"/>
      <c r="E71" s="371"/>
      <c r="F71" s="371"/>
      <c r="G71" s="371"/>
      <c r="H71" s="371"/>
      <c r="I71" s="371"/>
      <c r="J71" s="371"/>
      <c r="K71" s="371"/>
      <c r="L71" s="371"/>
      <c r="M71" s="475" t="s">
        <v>253</v>
      </c>
      <c r="N71" s="476"/>
      <c r="O71" s="371"/>
      <c r="P71" s="371"/>
      <c r="Q71" s="371"/>
      <c r="R71" s="371"/>
      <c r="S71" s="371"/>
      <c r="T71" s="371"/>
      <c r="U71" s="371"/>
      <c r="V71" s="371"/>
      <c r="W71" s="371"/>
      <c r="X71" s="443"/>
    </row>
    <row r="72" spans="1:26" ht="13.5" customHeight="1">
      <c r="A72" s="442"/>
      <c r="B72" s="477"/>
      <c r="C72" s="476"/>
      <c r="D72" s="371"/>
      <c r="E72" s="371"/>
      <c r="F72" s="371"/>
      <c r="G72" s="371"/>
      <c r="H72" s="371"/>
      <c r="I72" s="371"/>
      <c r="J72" s="371"/>
      <c r="K72" s="371"/>
      <c r="L72" s="371"/>
      <c r="M72" s="477"/>
      <c r="N72" s="476"/>
      <c r="O72" s="371"/>
      <c r="P72" s="371"/>
      <c r="Q72" s="371"/>
      <c r="R72" s="371"/>
      <c r="S72" s="371"/>
      <c r="T72" s="371"/>
      <c r="U72" s="371"/>
      <c r="V72" s="371"/>
      <c r="W72" s="371"/>
      <c r="X72" s="443"/>
    </row>
    <row r="73" spans="1:26" ht="13.5" customHeight="1">
      <c r="A73" s="442">
        <v>40</v>
      </c>
      <c r="B73" s="479" t="s">
        <v>180</v>
      </c>
      <c r="C73" s="476" t="s">
        <v>394</v>
      </c>
      <c r="D73" s="371">
        <f>SUM(D74:D75)</f>
        <v>112421</v>
      </c>
      <c r="E73" s="371">
        <f t="shared" ref="E73:K73" si="26">SUM(E74:E75)</f>
        <v>15596.699999999999</v>
      </c>
      <c r="F73" s="371">
        <f t="shared" si="26"/>
        <v>18939.8</v>
      </c>
      <c r="G73" s="371">
        <f t="shared" si="26"/>
        <v>4295.8999999999996</v>
      </c>
      <c r="H73" s="371">
        <f t="shared" si="26"/>
        <v>9225.9</v>
      </c>
      <c r="I73" s="371">
        <f t="shared" si="26"/>
        <v>2575.3000000000002</v>
      </c>
      <c r="J73" s="371">
        <f t="shared" si="26"/>
        <v>10479.9</v>
      </c>
      <c r="K73" s="371">
        <f t="shared" si="26"/>
        <v>25430</v>
      </c>
      <c r="L73" s="371">
        <f>SUM(L74:L75)</f>
        <v>6169.2999999999993</v>
      </c>
      <c r="M73" s="479" t="s">
        <v>180</v>
      </c>
      <c r="N73" s="476" t="s">
        <v>394</v>
      </c>
      <c r="O73" s="371">
        <f>SUM(O74:O75)</f>
        <v>1300.2</v>
      </c>
      <c r="P73" s="371">
        <f t="shared" ref="P73:V73" si="27">SUM(P74:P75)</f>
        <v>6241.2</v>
      </c>
      <c r="Q73" s="371">
        <f t="shared" si="27"/>
        <v>3209.9</v>
      </c>
      <c r="R73" s="371">
        <f t="shared" si="27"/>
        <v>3540.3</v>
      </c>
      <c r="S73" s="371">
        <f t="shared" si="27"/>
        <v>2823.3</v>
      </c>
      <c r="T73" s="371">
        <f t="shared" si="27"/>
        <v>1417.8</v>
      </c>
      <c r="U73" s="371">
        <f t="shared" si="27"/>
        <v>388.6</v>
      </c>
      <c r="V73" s="371">
        <f t="shared" si="27"/>
        <v>688.8</v>
      </c>
      <c r="W73" s="371">
        <f>SUM(W74:W75)</f>
        <v>0</v>
      </c>
      <c r="X73" s="443">
        <v>40</v>
      </c>
    </row>
    <row r="74" spans="1:26" ht="13.5" customHeight="1">
      <c r="A74" s="442">
        <v>41</v>
      </c>
      <c r="B74" s="481"/>
      <c r="C74" s="476" t="s">
        <v>311</v>
      </c>
      <c r="D74" s="371">
        <f>'[2]Tab. 3.1'!E38+'[2]Tab. 3.1'!E53</f>
        <v>75579.7</v>
      </c>
      <c r="E74" s="371">
        <f>'[2]Tab. 4.1 BW-HE'!E38+'[2]Tab. 4.1 BW-HE'!E53</f>
        <v>9968.9</v>
      </c>
      <c r="F74" s="371">
        <f>'[2]Tab. 4.1 BW-HE'!M38+'[2]Tab. 4.1 BW-HE'!M53</f>
        <v>12622.8</v>
      </c>
      <c r="G74" s="371">
        <f>'[2]Tab. 4.1 BW-HE'!U38+'[2]Tab. 4.1 BW-HE'!U53</f>
        <v>3099.2</v>
      </c>
      <c r="H74" s="371">
        <f>'[2]Tab. 4.1 BW-HE'!AC38+'[2]Tab. 4.1 BW-HE'!AC53</f>
        <v>5729.9</v>
      </c>
      <c r="I74" s="371">
        <f>'[2]Tab. 4.1 MV-RP'!E38+'[2]Tab. 4.1 MV-RP'!E53</f>
        <v>1997.1</v>
      </c>
      <c r="J74" s="371">
        <f>'[2]Tab. 4.1 MV-RP'!M38+'[2]Tab. 4.1 MV-RP'!M53</f>
        <v>6774.7</v>
      </c>
      <c r="K74" s="371">
        <f>'[2]Tab. 4.1 MV-RP'!U38+'[2]Tab. 4.1 MV-RP'!U53</f>
        <v>15978.300000000001</v>
      </c>
      <c r="L74" s="371">
        <f>'[2]Tab. 4.1 MV-RP'!AC38+'[2]Tab. 4.1 MV-RP'!AC53</f>
        <v>4061</v>
      </c>
      <c r="M74" s="481"/>
      <c r="N74" s="476" t="s">
        <v>311</v>
      </c>
      <c r="O74" s="371">
        <f>'[2]Tab 4.1 SL-SH'!E38+'[2]Tab 4.1 SL-SH'!E53</f>
        <v>791.3</v>
      </c>
      <c r="P74" s="371">
        <f>'[2]Tab 4.1 SL-SH'!M38+'[2]Tab 4.1 SL-SH'!M53</f>
        <v>5004.8999999999996</v>
      </c>
      <c r="Q74" s="371">
        <f>'[2]Tab 4.1 SL-SH'!U38+'[2]Tab 4.1 SL-SH'!U53</f>
        <v>2373</v>
      </c>
      <c r="R74" s="371">
        <f>'[2]Tab 4.1 SL-SH'!AC38+'[2]Tab 4.1 SL-SH'!AC53</f>
        <v>2355.9</v>
      </c>
      <c r="S74" s="371">
        <f>'[2]Tab. 4.1 TH-HH'!E38+'[2]Tab. 4.1 TH-HH'!E53</f>
        <v>2240.4</v>
      </c>
      <c r="T74" s="371">
        <f>'[2]Tab. 4.1 TH-HH'!M38+'[2]Tab. 4.1 TH-HH'!M53</f>
        <v>1417.8</v>
      </c>
      <c r="U74" s="371">
        <f>'[2]Tab. 4.1 TH-HH'!U38+'[2]Tab. 4.1 TH-HH'!U53</f>
        <v>388.6</v>
      </c>
      <c r="V74" s="371">
        <f>'[2]Tab. 4.1 TH-HH'!AC38+'[2]Tab. 4.1 TH-HH'!AC53</f>
        <v>688.8</v>
      </c>
      <c r="W74" s="371">
        <f>'[2]Tab 3.3'!U38+'[2]Tab 3.3'!U53</f>
        <v>0</v>
      </c>
      <c r="X74" s="443">
        <v>41</v>
      </c>
    </row>
    <row r="75" spans="1:26" ht="13.5" customHeight="1">
      <c r="A75" s="442">
        <v>42</v>
      </c>
      <c r="B75" s="481"/>
      <c r="C75" s="476" t="s">
        <v>288</v>
      </c>
      <c r="D75" s="371">
        <f>[2]GF_Erhebungsbogen!D198+[2]GF_Erhebungsbogen!D199+[2]GF_Erhebungsbogen!D200+[2]GF_Erhebungsbogen!D201+[2]GF_Erhebungsbogen!D202+[2]GF_Erhebungsbogen!D219+[2]GF_Erhebungsbogen!D220+[2]GF_Erhebungsbogen!D221+[2]GF_Erhebungsbogen!D222+[2]GF_Erhebungsbogen!D223+[2]GF_Erhebungsbogen!D229+[2]GF_Erhebungsbogen!D230+[2]GF_Erhebungsbogen!D231+[2]GF_Erhebungsbogen!D232+[2]GF_Erhebungsbogen!D233+[2]GF_Erhebungsbogen!D265+[2]GF_Erhebungsbogen!D270+[2]GF_Erhebungsbogen!F68</f>
        <v>36841.300000000003</v>
      </c>
      <c r="E75" s="371">
        <f>[2]GF_Erhebungsbogen!G198+[2]GF_Erhebungsbogen!G199+[2]GF_Erhebungsbogen!G200+[2]GF_Erhebungsbogen!G201+[2]GF_Erhebungsbogen!G202+[2]GF_Erhebungsbogen!G219+[2]GF_Erhebungsbogen!G220+[2]GF_Erhebungsbogen!G221+[2]GF_Erhebungsbogen!G222+[2]GF_Erhebungsbogen!G223+[2]GF_Erhebungsbogen!G229+[2]GF_Erhebungsbogen!G230+[2]GF_Erhebungsbogen!G231+[2]GF_Erhebungsbogen!G232+[2]GF_Erhebungsbogen!G233+[2]GF_Erhebungsbogen!G265+[2]GF_Erhebungsbogen!G270+[2]GF_Erhebungsbogen!I68</f>
        <v>5627.7999999999993</v>
      </c>
      <c r="F75" s="371">
        <f>[2]GF_Erhebungsbogen!J198+[2]GF_Erhebungsbogen!J199+[2]GF_Erhebungsbogen!J200+[2]GF_Erhebungsbogen!J201+[2]GF_Erhebungsbogen!J202+[2]GF_Erhebungsbogen!J219+[2]GF_Erhebungsbogen!J220+[2]GF_Erhebungsbogen!J221+[2]GF_Erhebungsbogen!J222+[2]GF_Erhebungsbogen!J223+[2]GF_Erhebungsbogen!J229+[2]GF_Erhebungsbogen!J230+[2]GF_Erhebungsbogen!J231+[2]GF_Erhebungsbogen!J232+[2]GF_Erhebungsbogen!J233+[2]GF_Erhebungsbogen!J265+[2]GF_Erhebungsbogen!J270+[2]GF_Erhebungsbogen!L68</f>
        <v>6317.0000000000009</v>
      </c>
      <c r="G75" s="371">
        <f>[2]GF_Erhebungsbogen!M198+[2]GF_Erhebungsbogen!M199+[2]GF_Erhebungsbogen!M200+[2]GF_Erhebungsbogen!M201+[2]GF_Erhebungsbogen!M202+[2]GF_Erhebungsbogen!M219+[2]GF_Erhebungsbogen!M220+[2]GF_Erhebungsbogen!M221+[2]GF_Erhebungsbogen!M222+[2]GF_Erhebungsbogen!M223+[2]GF_Erhebungsbogen!M229+[2]GF_Erhebungsbogen!M230+[2]GF_Erhebungsbogen!M231+[2]GF_Erhebungsbogen!M232+[2]GF_Erhebungsbogen!M233+[2]GF_Erhebungsbogen!M265+[2]GF_Erhebungsbogen!M270+[2]GF_Erhebungsbogen!O68</f>
        <v>1196.7</v>
      </c>
      <c r="H75" s="371">
        <f>[2]GF_Erhebungsbogen!P198+[2]GF_Erhebungsbogen!P199+[2]GF_Erhebungsbogen!P200+[2]GF_Erhebungsbogen!P201+[2]GF_Erhebungsbogen!P202+[2]GF_Erhebungsbogen!P219+[2]GF_Erhebungsbogen!P220+[2]GF_Erhebungsbogen!P221+[2]GF_Erhebungsbogen!P222+[2]GF_Erhebungsbogen!P223+[2]GF_Erhebungsbogen!P229+[2]GF_Erhebungsbogen!P230+[2]GF_Erhebungsbogen!P231+[2]GF_Erhebungsbogen!P232+[2]GF_Erhebungsbogen!P233+[2]GF_Erhebungsbogen!P265+[2]GF_Erhebungsbogen!P270+[2]GF_Erhebungsbogen!R68</f>
        <v>3496</v>
      </c>
      <c r="I75" s="371">
        <f>[2]GF_Erhebungsbogen!S198+[2]GF_Erhebungsbogen!S199+[2]GF_Erhebungsbogen!S200+[2]GF_Erhebungsbogen!S201+[2]GF_Erhebungsbogen!S202+[2]GF_Erhebungsbogen!S219+[2]GF_Erhebungsbogen!S220+[2]GF_Erhebungsbogen!S221+[2]GF_Erhebungsbogen!S222+[2]GF_Erhebungsbogen!S223+[2]GF_Erhebungsbogen!S229+[2]GF_Erhebungsbogen!S230+[2]GF_Erhebungsbogen!S231+[2]GF_Erhebungsbogen!S232+[2]GF_Erhebungsbogen!S233+[2]GF_Erhebungsbogen!S265+[2]GF_Erhebungsbogen!S270+[2]GF_Erhebungsbogen!U68</f>
        <v>578.20000000000005</v>
      </c>
      <c r="J75" s="371">
        <f>[2]GF_Erhebungsbogen!V198+[2]GF_Erhebungsbogen!V199+[2]GF_Erhebungsbogen!V200+[2]GF_Erhebungsbogen!V201+[2]GF_Erhebungsbogen!V202+[2]GF_Erhebungsbogen!V219+[2]GF_Erhebungsbogen!V220+[2]GF_Erhebungsbogen!V221+[2]GF_Erhebungsbogen!V222+[2]GF_Erhebungsbogen!V223+[2]GF_Erhebungsbogen!V229+[2]GF_Erhebungsbogen!V230+[2]GF_Erhebungsbogen!V231+[2]GF_Erhebungsbogen!V232+[2]GF_Erhebungsbogen!V233+[2]GF_Erhebungsbogen!V265+[2]GF_Erhebungsbogen!V270+[2]GF_Erhebungsbogen!X68</f>
        <v>3705.2000000000003</v>
      </c>
      <c r="K75" s="371">
        <f>[2]GF_Erhebungsbogen!Y198+[2]GF_Erhebungsbogen!Y199+[2]GF_Erhebungsbogen!Y200+[2]GF_Erhebungsbogen!Y201+[2]GF_Erhebungsbogen!Y202+[2]GF_Erhebungsbogen!Y219+[2]GF_Erhebungsbogen!Y220+[2]GF_Erhebungsbogen!Y221+[2]GF_Erhebungsbogen!Y222+[2]GF_Erhebungsbogen!Y223+[2]GF_Erhebungsbogen!Y229+[2]GF_Erhebungsbogen!Y230+[2]GF_Erhebungsbogen!Y231+[2]GF_Erhebungsbogen!Y232+[2]GF_Erhebungsbogen!Y233+[2]GF_Erhebungsbogen!Y265+[2]GF_Erhebungsbogen!Y270+[2]GF_Erhebungsbogen!AA68</f>
        <v>9451.7000000000007</v>
      </c>
      <c r="L75" s="371">
        <f>[2]GF_Erhebungsbogen!AB198+[2]GF_Erhebungsbogen!AB199+[2]GF_Erhebungsbogen!AB200+[2]GF_Erhebungsbogen!AB201+[2]GF_Erhebungsbogen!AB202+[2]GF_Erhebungsbogen!AB219+[2]GF_Erhebungsbogen!AB220+[2]GF_Erhebungsbogen!AB221+[2]GF_Erhebungsbogen!AB222+[2]GF_Erhebungsbogen!AB223+[2]GF_Erhebungsbogen!AB229+[2]GF_Erhebungsbogen!AB230+[2]GF_Erhebungsbogen!AB231+[2]GF_Erhebungsbogen!AB232+[2]GF_Erhebungsbogen!AB233+[2]GF_Erhebungsbogen!AB265+[2]GF_Erhebungsbogen!AB270+[2]GF_Erhebungsbogen!AD68</f>
        <v>2108.2999999999997</v>
      </c>
      <c r="M75" s="481"/>
      <c r="N75" s="476" t="s">
        <v>288</v>
      </c>
      <c r="O75" s="371">
        <f>[2]GF_Erhebungsbogen!AE198+[2]GF_Erhebungsbogen!AE199+[2]GF_Erhebungsbogen!AE200+[2]GF_Erhebungsbogen!AE201+[2]GF_Erhebungsbogen!AE202+[2]GF_Erhebungsbogen!AE219+[2]GF_Erhebungsbogen!AE220+[2]GF_Erhebungsbogen!AE221+[2]GF_Erhebungsbogen!AE222+[2]GF_Erhebungsbogen!AE223+[2]GF_Erhebungsbogen!AE229+[2]GF_Erhebungsbogen!AE230+[2]GF_Erhebungsbogen!AE231+[2]GF_Erhebungsbogen!AE232+[2]GF_Erhebungsbogen!AE233+[2]GF_Erhebungsbogen!AE265+[2]GF_Erhebungsbogen!AE270+[2]GF_Erhebungsbogen!AG68</f>
        <v>508.90000000000003</v>
      </c>
      <c r="P75" s="371">
        <f>[2]GF_Erhebungsbogen!AH198+[2]GF_Erhebungsbogen!AH199+[2]GF_Erhebungsbogen!AH200+[2]GF_Erhebungsbogen!AH201+[2]GF_Erhebungsbogen!AH202+[2]GF_Erhebungsbogen!AH219+[2]GF_Erhebungsbogen!AH220+[2]GF_Erhebungsbogen!AH221+[2]GF_Erhebungsbogen!AH222+[2]GF_Erhebungsbogen!AH223+[2]GF_Erhebungsbogen!AH229+[2]GF_Erhebungsbogen!AH230+[2]GF_Erhebungsbogen!AH231+[2]GF_Erhebungsbogen!AH232+[2]GF_Erhebungsbogen!AH233+[2]GF_Erhebungsbogen!AH265+[2]GF_Erhebungsbogen!AH270+[2]GF_Erhebungsbogen!AJ68</f>
        <v>1236.3</v>
      </c>
      <c r="Q75" s="371">
        <f>[2]GF_Erhebungsbogen!AK198+[2]GF_Erhebungsbogen!AK199+[2]GF_Erhebungsbogen!AK200+[2]GF_Erhebungsbogen!AK201+[2]GF_Erhebungsbogen!AK202+[2]GF_Erhebungsbogen!AK219+[2]GF_Erhebungsbogen!AK220+[2]GF_Erhebungsbogen!AK221+[2]GF_Erhebungsbogen!AK222+[2]GF_Erhebungsbogen!AK223+[2]GF_Erhebungsbogen!AK229+[2]GF_Erhebungsbogen!AK230+[2]GF_Erhebungsbogen!AK231+[2]GF_Erhebungsbogen!AK232+[2]GF_Erhebungsbogen!AK233+[2]GF_Erhebungsbogen!AK265+[2]GF_Erhebungsbogen!AK270+[2]GF_Erhebungsbogen!AM68</f>
        <v>836.90000000000009</v>
      </c>
      <c r="R75" s="371">
        <f>[2]GF_Erhebungsbogen!AN198+[2]GF_Erhebungsbogen!AN199+[2]GF_Erhebungsbogen!AN200+[2]GF_Erhebungsbogen!AN201+[2]GF_Erhebungsbogen!AN202+[2]GF_Erhebungsbogen!AN219+[2]GF_Erhebungsbogen!AN220+[2]GF_Erhebungsbogen!AN221+[2]GF_Erhebungsbogen!AN222+[2]GF_Erhebungsbogen!AN223+[2]GF_Erhebungsbogen!AN229+[2]GF_Erhebungsbogen!AN230+[2]GF_Erhebungsbogen!AN231+[2]GF_Erhebungsbogen!AN232+[2]GF_Erhebungsbogen!AN233+[2]GF_Erhebungsbogen!AN265+[2]GF_Erhebungsbogen!AN270+[2]GF_Erhebungsbogen!AP68</f>
        <v>1184.4000000000001</v>
      </c>
      <c r="S75" s="371">
        <f>[2]GF_Erhebungsbogen!AQ198+[2]GF_Erhebungsbogen!AQ199+[2]GF_Erhebungsbogen!AQ200+[2]GF_Erhebungsbogen!AQ201+[2]GF_Erhebungsbogen!AQ202+[2]GF_Erhebungsbogen!AQ219+[2]GF_Erhebungsbogen!AQ220+[2]GF_Erhebungsbogen!AQ221+[2]GF_Erhebungsbogen!AQ222+[2]GF_Erhebungsbogen!AQ223+[2]GF_Erhebungsbogen!AQ229+[2]GF_Erhebungsbogen!AQ230+[2]GF_Erhebungsbogen!AQ231+[2]GF_Erhebungsbogen!AQ232+[2]GF_Erhebungsbogen!AQ233+[2]GF_Erhebungsbogen!AQ265+[2]GF_Erhebungsbogen!AQ270+[2]GF_Erhebungsbogen!AS68</f>
        <v>582.90000000000009</v>
      </c>
      <c r="T75" s="371">
        <v>0</v>
      </c>
      <c r="U75" s="371">
        <v>0</v>
      </c>
      <c r="V75" s="371">
        <v>0</v>
      </c>
      <c r="W75" s="371">
        <f>[2]GF_Erhebungsbogen!AZ198+[2]GF_Erhebungsbogen!AZ199+[2]GF_Erhebungsbogen!AZ200+[2]GF_Erhebungsbogen!AZ201+[2]GF_Erhebungsbogen!AZ202+[2]GF_Erhebungsbogen!AZ219+[2]GF_Erhebungsbogen!AZ220+[2]GF_Erhebungsbogen!AZ221+[2]GF_Erhebungsbogen!AZ222+[2]GF_Erhebungsbogen!AZ223+[2]GF_Erhebungsbogen!AZ229+[2]GF_Erhebungsbogen!AZ230+[2]GF_Erhebungsbogen!AZ231+[2]GF_Erhebungsbogen!AZ232+[2]GF_Erhebungsbogen!AZ233+[2]GF_Erhebungsbogen!AZ265+[2]GF_Erhebungsbogen!AZ270</f>
        <v>0</v>
      </c>
      <c r="X75" s="443">
        <v>42</v>
      </c>
    </row>
    <row r="76" spans="1:26" ht="13.5" customHeight="1">
      <c r="A76" s="151"/>
      <c r="B76" s="477"/>
      <c r="C76" s="118"/>
      <c r="D76" s="371"/>
      <c r="E76" s="371"/>
      <c r="F76" s="371"/>
      <c r="G76" s="371"/>
      <c r="H76" s="371"/>
      <c r="I76" s="371"/>
      <c r="J76" s="371"/>
      <c r="K76" s="371"/>
      <c r="L76" s="371"/>
      <c r="M76" s="477"/>
      <c r="N76" s="118"/>
      <c r="O76" s="371"/>
      <c r="P76" s="371"/>
      <c r="Q76" s="371"/>
      <c r="R76" s="371"/>
      <c r="S76" s="371"/>
      <c r="T76" s="371"/>
      <c r="U76" s="371"/>
      <c r="V76" s="371"/>
      <c r="W76" s="371"/>
      <c r="X76" s="336"/>
    </row>
    <row r="77" spans="1:26" s="74" customFormat="1" ht="15" customHeight="1">
      <c r="A77" s="151">
        <v>43</v>
      </c>
      <c r="B77" s="482" t="s">
        <v>311</v>
      </c>
      <c r="C77" s="476" t="s">
        <v>394</v>
      </c>
      <c r="D77" s="371">
        <f>D78+D79</f>
        <v>12113.5</v>
      </c>
      <c r="E77" s="371">
        <f t="shared" ref="E77:L77" si="28">E78+E79</f>
        <v>4319.5</v>
      </c>
      <c r="F77" s="371">
        <f t="shared" si="28"/>
        <v>5255.6</v>
      </c>
      <c r="G77" s="371">
        <f t="shared" si="28"/>
        <v>69.099999999999994</v>
      </c>
      <c r="H77" s="371">
        <f t="shared" si="28"/>
        <v>1273.8</v>
      </c>
      <c r="I77" s="371">
        <f t="shared" si="28"/>
        <v>14.9</v>
      </c>
      <c r="J77" s="371">
        <f t="shared" si="28"/>
        <v>164.7</v>
      </c>
      <c r="K77" s="371">
        <f t="shared" si="28"/>
        <v>133.19999999999999</v>
      </c>
      <c r="L77" s="371">
        <f t="shared" si="28"/>
        <v>325.2</v>
      </c>
      <c r="M77" s="482" t="s">
        <v>311</v>
      </c>
      <c r="N77" s="476" t="s">
        <v>394</v>
      </c>
      <c r="O77" s="371">
        <f>O78+O79</f>
        <v>11.5</v>
      </c>
      <c r="P77" s="371">
        <f>P78+P79</f>
        <v>58</v>
      </c>
      <c r="Q77" s="371">
        <f>Q78+Q79</f>
        <v>24</v>
      </c>
      <c r="R77" s="371">
        <f>R78+R79</f>
        <v>163</v>
      </c>
      <c r="S77" s="371">
        <f>S78+S79</f>
        <v>61.599999999999994</v>
      </c>
      <c r="T77" s="371">
        <f>SUM(T78:T79)</f>
        <v>37.299999999999997</v>
      </c>
      <c r="U77" s="371">
        <f>SUM(U78:U79)</f>
        <v>22.7</v>
      </c>
      <c r="V77" s="371">
        <f>SUM(V78:V79)</f>
        <v>179.5</v>
      </c>
      <c r="W77" s="371">
        <f>W78+W79</f>
        <v>0</v>
      </c>
      <c r="X77" s="336">
        <v>43</v>
      </c>
      <c r="Z77" s="336"/>
    </row>
    <row r="78" spans="1:26" s="74" customFormat="1" ht="15" customHeight="1">
      <c r="A78" s="151">
        <v>44</v>
      </c>
      <c r="B78" s="483"/>
      <c r="C78" s="476" t="s">
        <v>311</v>
      </c>
      <c r="D78" s="371">
        <f>'[2]Tab. 3.1'!E40+'[2]Tab. 3.1'!E41+'[2]Tab. 3.1'!E54</f>
        <v>8771.6</v>
      </c>
      <c r="E78" s="371">
        <f>'[2]Tab. 4.1 BW-HE'!E40+'[2]Tab. 4.1 BW-HE'!E41+'[2]Tab. 4.1 BW-HE'!E54</f>
        <v>1872.6999999999998</v>
      </c>
      <c r="F78" s="371">
        <f>'[2]Tab. 4.1 BW-HE'!M40+'[2]Tab. 4.1 BW-HE'!M41+'[2]Tab. 4.1 BW-HE'!M54</f>
        <v>5039.3</v>
      </c>
      <c r="G78" s="371">
        <f>'[2]Tab. 4.1 BW-HE'!U40+'[2]Tab. 4.1 BW-HE'!U41+'[2]Tab. 4.1 BW-HE'!U54</f>
        <v>28.3</v>
      </c>
      <c r="H78" s="371">
        <f>'[2]Tab. 4.1 BW-HE'!AC40+'[2]Tab. 4.1 BW-HE'!AC41+'[2]Tab. 4.1 BW-HE'!AC54</f>
        <v>1143.3</v>
      </c>
      <c r="I78" s="371">
        <f>'[2]Tab. 4.1 MV-RP'!E40+'[2]Tab. 4.1 MV-RP'!E41+'[2]Tab. 4.1 MV-RP'!E54</f>
        <v>4.5</v>
      </c>
      <c r="J78" s="371">
        <f>'[2]Tab. 4.1 MV-RP'!M40+'[2]Tab. 4.1 MV-RP'!M41+'[2]Tab. 4.1 MV-RP'!M54</f>
        <v>50.1</v>
      </c>
      <c r="K78" s="371">
        <f>'[2]Tab. 4.1 MV-RP'!U40+'[2]Tab. 4.1 MV-RP'!U41+'[2]Tab. 4.1 MV-RP'!U54</f>
        <v>104.8</v>
      </c>
      <c r="L78" s="371">
        <f>'[2]Tab. 4.1 MV-RP'!AC40+'[2]Tab. 4.1 MV-RP'!AC41+'[2]Tab. 4.1 MV-RP'!AC54</f>
        <v>122.2</v>
      </c>
      <c r="M78" s="483"/>
      <c r="N78" s="476" t="s">
        <v>311</v>
      </c>
      <c r="O78" s="371">
        <f>'[2]Tab 4.1 SL-SH'!E40+'[2]Tab 4.1 SL-SH'!E41+'[2]Tab 4.1 SL-SH'!E54</f>
        <v>5.7</v>
      </c>
      <c r="P78" s="371">
        <f>'[2]Tab 4.1 SL-SH'!M40+'[2]Tab 4.1 SL-SH'!M41+'[2]Tab 4.1 SL-SH'!M54</f>
        <v>35.6</v>
      </c>
      <c r="Q78" s="371">
        <f>'[2]Tab 4.1 SL-SH'!U40+'[2]Tab 4.1 SL-SH'!U41+'[2]Tab 4.1 SL-SH'!U54</f>
        <v>10.6</v>
      </c>
      <c r="R78" s="371">
        <f>'[2]Tab 4.1 SL-SH'!AC40+'[2]Tab 4.1 SL-SH'!AC41+'[2]Tab 4.1 SL-SH'!AC54</f>
        <v>95.3</v>
      </c>
      <c r="S78" s="371">
        <f>'[2]Tab. 4.1 TH-HH'!E40+'[2]Tab. 4.1 TH-HH'!E41+'[2]Tab. 4.1 TH-HH'!E54</f>
        <v>19.7</v>
      </c>
      <c r="T78" s="371">
        <f>'[2]Tab. 4.1 TH-HH'!M40+'[2]Tab. 4.1 TH-HH'!M41+'[2]Tab. 4.1 TH-HH'!M54</f>
        <v>37.299999999999997</v>
      </c>
      <c r="U78" s="371">
        <f>'[2]Tab. 4.1 TH-HH'!U40+'[2]Tab. 4.1 TH-HH'!U41+'[2]Tab. 4.1 TH-HH'!U54</f>
        <v>22.7</v>
      </c>
      <c r="V78" s="371">
        <f>'[2]Tab. 4.1 TH-HH'!AC40+'[2]Tab. 4.1 TH-HH'!AC41+'[2]Tab. 4.1 TH-HH'!AC54</f>
        <v>179.5</v>
      </c>
      <c r="W78" s="371">
        <f>'[2]Tab 3.3'!U40+'[2]Tab 3.3'!U41+'[2]Tab 3.3'!U54</f>
        <v>0</v>
      </c>
      <c r="X78" s="336">
        <v>44</v>
      </c>
      <c r="Z78" s="336"/>
    </row>
    <row r="79" spans="1:26" s="74" customFormat="1" ht="15" customHeight="1">
      <c r="A79" s="151">
        <v>45</v>
      </c>
      <c r="B79" s="483"/>
      <c r="C79" s="476" t="s">
        <v>288</v>
      </c>
      <c r="D79" s="371">
        <f>[2]GF_Erhebungsbogen!D266+[2]GF_Erhebungsbogen!D271+[2]GF_Erhebungsbogen!D199+[2]GF_Erhebungsbogen!D220+[2]GF_Erhebungsbogen!D230</f>
        <v>3341.9</v>
      </c>
      <c r="E79" s="371">
        <f>[2]GF_Erhebungsbogen!G266+[2]GF_Erhebungsbogen!G271+[2]GF_Erhebungsbogen!G199+[2]GF_Erhebungsbogen!G220+[2]GF_Erhebungsbogen!G230</f>
        <v>2446.8000000000002</v>
      </c>
      <c r="F79" s="371">
        <f>[2]GF_Erhebungsbogen!J266+[2]GF_Erhebungsbogen!J271+[2]GF_Erhebungsbogen!J199+[2]GF_Erhebungsbogen!J220+[2]GF_Erhebungsbogen!J230</f>
        <v>216.3</v>
      </c>
      <c r="G79" s="371">
        <f>[2]GF_Erhebungsbogen!M266+[2]GF_Erhebungsbogen!M271+[2]GF_Erhebungsbogen!M199+[2]GF_Erhebungsbogen!M220+[2]GF_Erhebungsbogen!M230</f>
        <v>40.799999999999997</v>
      </c>
      <c r="H79" s="371">
        <f>[2]GF_Erhebungsbogen!P266+[2]GF_Erhebungsbogen!P271+[2]GF_Erhebungsbogen!P199+[2]GF_Erhebungsbogen!P220+[2]GF_Erhebungsbogen!P230</f>
        <v>130.5</v>
      </c>
      <c r="I79" s="371">
        <f>[2]GF_Erhebungsbogen!S266+[2]GF_Erhebungsbogen!S271+[2]GF_Erhebungsbogen!S199+[2]GF_Erhebungsbogen!S220+[2]GF_Erhebungsbogen!S230</f>
        <v>10.4</v>
      </c>
      <c r="J79" s="371">
        <f>[2]GF_Erhebungsbogen!V266+[2]GF_Erhebungsbogen!V271+[2]GF_Erhebungsbogen!V199+[2]GF_Erhebungsbogen!V220+[2]GF_Erhebungsbogen!V230</f>
        <v>114.6</v>
      </c>
      <c r="K79" s="371">
        <f>[2]GF_Erhebungsbogen!Y266+[2]GF_Erhebungsbogen!Y271+[2]GF_Erhebungsbogen!Y199+[2]GF_Erhebungsbogen!Y220+[2]GF_Erhebungsbogen!Y230</f>
        <v>28.4</v>
      </c>
      <c r="L79" s="371">
        <f>[2]GF_Erhebungsbogen!AB266+[2]GF_Erhebungsbogen!AB271+[2]GF_Erhebungsbogen!AB199+[2]GF_Erhebungsbogen!AB220+[2]GF_Erhebungsbogen!AB230</f>
        <v>203</v>
      </c>
      <c r="M79" s="483"/>
      <c r="N79" s="476" t="s">
        <v>288</v>
      </c>
      <c r="O79" s="371">
        <f>[2]GF_Erhebungsbogen!AE266+[2]GF_Erhebungsbogen!AE271+[2]GF_Erhebungsbogen!AE199+[2]GF_Erhebungsbogen!AE220+[2]GF_Erhebungsbogen!AE230</f>
        <v>5.8</v>
      </c>
      <c r="P79" s="371">
        <f>[2]GF_Erhebungsbogen!AH266+[2]GF_Erhebungsbogen!AH271+[2]GF_Erhebungsbogen!AH199+[2]GF_Erhebungsbogen!AH220+[2]GF_Erhebungsbogen!AH230</f>
        <v>22.4</v>
      </c>
      <c r="Q79" s="371">
        <f>[2]GF_Erhebungsbogen!AK266+[2]GF_Erhebungsbogen!AK271+[2]GF_Erhebungsbogen!AK199+[2]GF_Erhebungsbogen!AK220+[2]GF_Erhebungsbogen!AK230</f>
        <v>13.4</v>
      </c>
      <c r="R79" s="371">
        <f>[2]GF_Erhebungsbogen!AN266+[2]GF_Erhebungsbogen!AN271+[2]GF_Erhebungsbogen!AN199+[2]GF_Erhebungsbogen!AN220+[2]GF_Erhebungsbogen!AN230</f>
        <v>67.7</v>
      </c>
      <c r="S79" s="371">
        <f>[2]GF_Erhebungsbogen!AQ266+[2]GF_Erhebungsbogen!AQ271+[2]GF_Erhebungsbogen!AQ199+[2]GF_Erhebungsbogen!AQ220+[2]GF_Erhebungsbogen!AQ230</f>
        <v>41.9</v>
      </c>
      <c r="T79" s="371">
        <v>0</v>
      </c>
      <c r="U79" s="371">
        <v>0</v>
      </c>
      <c r="V79" s="371">
        <v>0</v>
      </c>
      <c r="W79" s="371">
        <f>[2]GF_Erhebungsbogen!AZ266+[2]GF_Erhebungsbogen!AZ271+[2]GF_Erhebungsbogen!AZ199+[2]GF_Erhebungsbogen!AZ220+[2]GF_Erhebungsbogen!AZ230</f>
        <v>0</v>
      </c>
      <c r="X79" s="336">
        <v>45</v>
      </c>
      <c r="Z79" s="336"/>
    </row>
    <row r="80" spans="1:26" s="74" customFormat="1" ht="15" customHeight="1">
      <c r="A80" s="151"/>
      <c r="B80" s="484"/>
      <c r="C80" s="118"/>
      <c r="D80" s="371"/>
      <c r="E80" s="371"/>
      <c r="F80" s="371"/>
      <c r="G80" s="371"/>
      <c r="H80" s="371"/>
      <c r="I80" s="371"/>
      <c r="J80" s="371"/>
      <c r="K80" s="371"/>
      <c r="L80" s="371"/>
      <c r="M80" s="484"/>
      <c r="N80" s="118"/>
      <c r="O80" s="371"/>
      <c r="P80" s="371"/>
      <c r="Q80" s="371"/>
      <c r="R80" s="371"/>
      <c r="S80" s="371"/>
      <c r="T80" s="371"/>
      <c r="U80" s="371"/>
      <c r="V80" s="371"/>
      <c r="W80" s="371"/>
      <c r="X80" s="336"/>
      <c r="Z80" s="336"/>
    </row>
    <row r="81" spans="1:29" s="74" customFormat="1" ht="15" customHeight="1">
      <c r="A81" s="151">
        <v>46</v>
      </c>
      <c r="B81" s="482" t="s">
        <v>336</v>
      </c>
      <c r="C81" s="476" t="s">
        <v>394</v>
      </c>
      <c r="D81" s="371">
        <f t="shared" ref="D81:L81" si="29">D82+D83</f>
        <v>78015.3</v>
      </c>
      <c r="E81" s="371">
        <f t="shared" si="29"/>
        <v>9964</v>
      </c>
      <c r="F81" s="371">
        <f t="shared" si="29"/>
        <v>11889.800000000001</v>
      </c>
      <c r="G81" s="371">
        <f t="shared" si="29"/>
        <v>3288.7999999999997</v>
      </c>
      <c r="H81" s="371">
        <f t="shared" si="29"/>
        <v>6299.5</v>
      </c>
      <c r="I81" s="371">
        <f t="shared" si="29"/>
        <v>1931.6999999999998</v>
      </c>
      <c r="J81" s="371">
        <f t="shared" si="29"/>
        <v>8649</v>
      </c>
      <c r="K81" s="371">
        <f t="shared" si="29"/>
        <v>19358.299999999996</v>
      </c>
      <c r="L81" s="371">
        <f t="shared" si="29"/>
        <v>4539.5</v>
      </c>
      <c r="M81" s="482" t="s">
        <v>336</v>
      </c>
      <c r="N81" s="476" t="s">
        <v>394</v>
      </c>
      <c r="O81" s="371">
        <f t="shared" ref="O81:W81" si="30">O82+O83</f>
        <v>927.5</v>
      </c>
      <c r="P81" s="371">
        <f t="shared" si="30"/>
        <v>3921.5</v>
      </c>
      <c r="Q81" s="371">
        <f t="shared" si="30"/>
        <v>2316.6000000000004</v>
      </c>
      <c r="R81" s="371">
        <f t="shared" si="30"/>
        <v>2888.1000000000004</v>
      </c>
      <c r="S81" s="371">
        <f t="shared" si="30"/>
        <v>2011.6</v>
      </c>
      <c r="T81" s="371">
        <f>SUM(T82:T83)</f>
        <v>5.0999999999999996</v>
      </c>
      <c r="U81" s="371">
        <f>SUM(U82:U83)</f>
        <v>9.4</v>
      </c>
      <c r="V81" s="371">
        <f>SUM(V82:V83)</f>
        <v>14.8</v>
      </c>
      <c r="W81" s="371">
        <f t="shared" si="30"/>
        <v>0</v>
      </c>
      <c r="X81" s="336">
        <v>46</v>
      </c>
      <c r="Z81" s="336"/>
    </row>
    <row r="82" spans="1:29" s="74" customFormat="1" ht="15" customHeight="1">
      <c r="A82" s="151">
        <v>47</v>
      </c>
      <c r="B82" s="482"/>
      <c r="C82" s="476" t="s">
        <v>311</v>
      </c>
      <c r="D82" s="371">
        <f>'[2]Tab. 3.1'!E42+'[2]Tab. 3.1'!E43+'[2]Tab. 3.1'!E55</f>
        <v>48563.600000000006</v>
      </c>
      <c r="E82" s="371">
        <f>'[2]Tab. 4.1 BW-HE'!E42+'[2]Tab. 4.1 BW-HE'!E43+'[2]Tab. 4.1 BW-HE'!E55</f>
        <v>7262.9</v>
      </c>
      <c r="F82" s="371">
        <f>'[2]Tab. 4.1 BW-HE'!M42+'[2]Tab. 4.1 BW-HE'!M43+'[2]Tab. 4.1 BW-HE'!M55</f>
        <v>6532.6</v>
      </c>
      <c r="G82" s="371">
        <f>'[2]Tab. 4.1 BW-HE'!U42+'[2]Tab. 4.1 BW-HE'!U43+'[2]Tab. 4.1 BW-HE'!U55</f>
        <v>2253.6</v>
      </c>
      <c r="H82" s="371">
        <f>'[2]Tab. 4.1 BW-HE'!AC42+'[2]Tab. 4.1 BW-HE'!AC43+'[2]Tab. 4.1 BW-HE'!AC55</f>
        <v>3305.8</v>
      </c>
      <c r="I82" s="371">
        <f>'[2]Tab. 4.1 MV-RP'!E42+'[2]Tab. 4.1 MV-RP'!E43+'[2]Tab. 4.1 MV-RP'!E55</f>
        <v>1435.8</v>
      </c>
      <c r="J82" s="371">
        <f>'[2]Tab. 4.1 MV-RP'!M42+'[2]Tab. 4.1 MV-RP'!M43+'[2]Tab. 4.1 MV-RP'!M55</f>
        <v>5206.2000000000007</v>
      </c>
      <c r="K82" s="371">
        <f>'[2]Tab. 4.1 MV-RP'!U42+'[2]Tab. 4.1 MV-RP'!U43+'[2]Tab. 4.1 MV-RP'!U55</f>
        <v>11148.099999999999</v>
      </c>
      <c r="L82" s="371">
        <f>'[2]Tab. 4.1 MV-RP'!AC42+'[2]Tab. 4.1 MV-RP'!AC43+'[2]Tab. 4.1 MV-RP'!AC55</f>
        <v>2716.2000000000003</v>
      </c>
      <c r="M82" s="482"/>
      <c r="N82" s="476" t="s">
        <v>311</v>
      </c>
      <c r="O82" s="371">
        <f>'[2]Tab 4.1 SL-SH'!E42+'[2]Tab 4.1 SL-SH'!E43+'[2]Tab 4.1 SL-SH'!E55</f>
        <v>440.79999999999995</v>
      </c>
      <c r="P82" s="371">
        <f>'[2]Tab 4.1 SL-SH'!M42+'[2]Tab 4.1 SL-SH'!M43+'[2]Tab 4.1 SL-SH'!M55</f>
        <v>3022.8</v>
      </c>
      <c r="Q82" s="371">
        <f>'[2]Tab 4.1 SL-SH'!U42+'[2]Tab 4.1 SL-SH'!U43+'[2]Tab 4.1 SL-SH'!U55</f>
        <v>1640.7000000000003</v>
      </c>
      <c r="R82" s="371">
        <f>'[2]Tab 4.1 SL-SH'!AC42+'[2]Tab 4.1 SL-SH'!AC43+'[2]Tab 4.1 SL-SH'!AC55</f>
        <v>2008.1000000000001</v>
      </c>
      <c r="S82" s="371">
        <f>'[2]Tab. 4.1 TH-HH'!E42+'[2]Tab. 4.1 TH-HH'!E43+'[2]Tab. 4.1 TH-HH'!E55</f>
        <v>1560.7</v>
      </c>
      <c r="T82" s="371">
        <f>'[2]Tab. 4.1 TH-HH'!M42+'[2]Tab. 4.1 TH-HH'!M43+'[2]Tab. 4.1 TH-HH'!M55</f>
        <v>5.0999999999999996</v>
      </c>
      <c r="U82" s="371">
        <f>'[2]Tab. 4.1 TH-HH'!U42+'[2]Tab. 4.1 TH-HH'!U43+'[2]Tab. 4.1 TH-HH'!U55</f>
        <v>9.4</v>
      </c>
      <c r="V82" s="371">
        <f>'[2]Tab. 4.1 TH-HH'!AC42+'[2]Tab. 4.1 TH-HH'!AC43+'[2]Tab. 4.1 TH-HH'!AC55</f>
        <v>14.8</v>
      </c>
      <c r="W82" s="371">
        <f>'[2]Tab 3.3'!U42+'[2]Tab 3.3'!U43+'[2]Tab 3.3'!U55</f>
        <v>0</v>
      </c>
      <c r="X82" s="336">
        <v>47</v>
      </c>
      <c r="Z82" s="336"/>
    </row>
    <row r="83" spans="1:29" s="74" customFormat="1" ht="15" customHeight="1">
      <c r="A83" s="151">
        <v>48</v>
      </c>
      <c r="B83" s="485"/>
      <c r="C83" s="476" t="s">
        <v>288</v>
      </c>
      <c r="D83" s="371">
        <f>[2]GF_Erhebungsbogen!D267+[2]GF_Erhebungsbogen!D272+[2]GF_Erhebungsbogen!D200+[2]GF_Erhebungsbogen!D221+[2]GF_Erhebungsbogen!D231</f>
        <v>29451.7</v>
      </c>
      <c r="E83" s="371">
        <f>[2]GF_Erhebungsbogen!G267+[2]GF_Erhebungsbogen!G272+[2]GF_Erhebungsbogen!G200+[2]GF_Erhebungsbogen!G221+[2]GF_Erhebungsbogen!G231</f>
        <v>2701.1</v>
      </c>
      <c r="F83" s="371">
        <f>[2]GF_Erhebungsbogen!J267+[2]GF_Erhebungsbogen!J272+[2]GF_Erhebungsbogen!J200+[2]GF_Erhebungsbogen!J221+[2]GF_Erhebungsbogen!J231</f>
        <v>5357.2000000000007</v>
      </c>
      <c r="G83" s="371">
        <f>[2]GF_Erhebungsbogen!M267+[2]GF_Erhebungsbogen!M272+[2]GF_Erhebungsbogen!M200+[2]GF_Erhebungsbogen!M221+[2]GF_Erhebungsbogen!M231</f>
        <v>1035.1999999999998</v>
      </c>
      <c r="H83" s="371">
        <f>[2]GF_Erhebungsbogen!P267+[2]GF_Erhebungsbogen!P272+[2]GF_Erhebungsbogen!P200+[2]GF_Erhebungsbogen!P221+[2]GF_Erhebungsbogen!P231</f>
        <v>2993.7</v>
      </c>
      <c r="I83" s="371">
        <f>[2]GF_Erhebungsbogen!S267+[2]GF_Erhebungsbogen!S272+[2]GF_Erhebungsbogen!S200+[2]GF_Erhebungsbogen!S221+[2]GF_Erhebungsbogen!S231</f>
        <v>495.9</v>
      </c>
      <c r="J83" s="371">
        <f>[2]GF_Erhebungsbogen!V267+[2]GF_Erhebungsbogen!V272+[2]GF_Erhebungsbogen!V200+[2]GF_Erhebungsbogen!V221+[2]GF_Erhebungsbogen!V231</f>
        <v>3442.8</v>
      </c>
      <c r="K83" s="371">
        <f>[2]GF_Erhebungsbogen!Y267+[2]GF_Erhebungsbogen!Y272+[2]GF_Erhebungsbogen!Y200+[2]GF_Erhebungsbogen!Y221+[2]GF_Erhebungsbogen!Y231</f>
        <v>8210.1999999999989</v>
      </c>
      <c r="L83" s="371">
        <f>[2]GF_Erhebungsbogen!AB267+[2]GF_Erhebungsbogen!AB272+[2]GF_Erhebungsbogen!AB200+[2]GF_Erhebungsbogen!AB221+[2]GF_Erhebungsbogen!AB231</f>
        <v>1823.3000000000002</v>
      </c>
      <c r="M83" s="485"/>
      <c r="N83" s="476" t="s">
        <v>288</v>
      </c>
      <c r="O83" s="371">
        <f>[2]GF_Erhebungsbogen!AE267+[2]GF_Erhebungsbogen!AE272+[2]GF_Erhebungsbogen!AE200+[2]GF_Erhebungsbogen!AE221+[2]GF_Erhebungsbogen!AE231</f>
        <v>486.70000000000005</v>
      </c>
      <c r="P83" s="371">
        <f>[2]GF_Erhebungsbogen!AH267+[2]GF_Erhebungsbogen!AH272+[2]GF_Erhebungsbogen!AH200+[2]GF_Erhebungsbogen!AH221+[2]GF_Erhebungsbogen!AH231</f>
        <v>898.7</v>
      </c>
      <c r="Q83" s="371">
        <f>[2]GF_Erhebungsbogen!AK267+[2]GF_Erhebungsbogen!AK272+[2]GF_Erhebungsbogen!AK200+[2]GF_Erhebungsbogen!AK221+[2]GF_Erhebungsbogen!AK231</f>
        <v>675.9</v>
      </c>
      <c r="R83" s="371">
        <f>[2]GF_Erhebungsbogen!AN267+[2]GF_Erhebungsbogen!AN272+[2]GF_Erhebungsbogen!AN200+[2]GF_Erhebungsbogen!AN221+[2]GF_Erhebungsbogen!AN231</f>
        <v>880</v>
      </c>
      <c r="S83" s="371">
        <f>[2]GF_Erhebungsbogen!AQ267+[2]GF_Erhebungsbogen!AQ272+[2]GF_Erhebungsbogen!AQ200+[2]GF_Erhebungsbogen!AQ221+[2]GF_Erhebungsbogen!AQ231</f>
        <v>450.9</v>
      </c>
      <c r="T83" s="371">
        <v>0</v>
      </c>
      <c r="U83" s="371">
        <v>0</v>
      </c>
      <c r="V83" s="371">
        <v>0</v>
      </c>
      <c r="W83" s="371">
        <f>[2]GF_Erhebungsbogen!AZ267+[2]GF_Erhebungsbogen!AZ272+[2]GF_Erhebungsbogen!AZ200+[2]GF_Erhebungsbogen!AZ221+[2]GF_Erhebungsbogen!AZ231</f>
        <v>0</v>
      </c>
      <c r="X83" s="336">
        <v>48</v>
      </c>
      <c r="Z83" s="336"/>
    </row>
    <row r="84" spans="1:29" s="74" customFormat="1" ht="15" customHeight="1">
      <c r="A84" s="151"/>
      <c r="B84" s="482"/>
      <c r="C84" s="476"/>
      <c r="D84" s="371"/>
      <c r="E84" s="371"/>
      <c r="F84" s="371"/>
      <c r="G84" s="371"/>
      <c r="H84" s="371"/>
      <c r="I84" s="371"/>
      <c r="J84" s="371"/>
      <c r="K84" s="371"/>
      <c r="L84" s="371"/>
      <c r="M84" s="482"/>
      <c r="N84" s="476"/>
      <c r="O84" s="371"/>
      <c r="P84" s="371"/>
      <c r="Q84" s="371"/>
      <c r="R84" s="371"/>
      <c r="S84" s="371"/>
      <c r="T84" s="371"/>
      <c r="U84" s="371"/>
      <c r="V84" s="371"/>
      <c r="W84" s="371"/>
      <c r="X84" s="336"/>
      <c r="Z84" s="336"/>
    </row>
    <row r="85" spans="1:29" s="74" customFormat="1" ht="15" customHeight="1">
      <c r="A85" s="151">
        <v>49</v>
      </c>
      <c r="B85" s="482" t="s">
        <v>213</v>
      </c>
      <c r="C85" s="476" t="s">
        <v>394</v>
      </c>
      <c r="D85" s="371">
        <f>D86+D87</f>
        <v>22292.199999999997</v>
      </c>
      <c r="E85" s="371">
        <f t="shared" ref="E85:L85" si="31">E86+E87</f>
        <v>1313.1000000000001</v>
      </c>
      <c r="F85" s="371">
        <f t="shared" si="31"/>
        <v>1794.3999999999999</v>
      </c>
      <c r="G85" s="371">
        <f t="shared" si="31"/>
        <v>938.00000000000011</v>
      </c>
      <c r="H85" s="371">
        <f t="shared" si="31"/>
        <v>1652.6</v>
      </c>
      <c r="I85" s="371">
        <f t="shared" si="31"/>
        <v>628.59999999999991</v>
      </c>
      <c r="J85" s="371">
        <f t="shared" si="31"/>
        <v>1666.2</v>
      </c>
      <c r="K85" s="371">
        <f t="shared" si="31"/>
        <v>5938.4000000000005</v>
      </c>
      <c r="L85" s="371">
        <f t="shared" si="31"/>
        <v>1304.7</v>
      </c>
      <c r="M85" s="482" t="s">
        <v>213</v>
      </c>
      <c r="N85" s="476" t="s">
        <v>394</v>
      </c>
      <c r="O85" s="371">
        <f t="shared" ref="O85:W85" si="32">O86+O87</f>
        <v>361.19999999999993</v>
      </c>
      <c r="P85" s="371">
        <f t="shared" si="32"/>
        <v>2261.6999999999998</v>
      </c>
      <c r="Q85" s="371">
        <f t="shared" si="32"/>
        <v>869.39999999999986</v>
      </c>
      <c r="R85" s="371">
        <f t="shared" si="32"/>
        <v>489.29999999999995</v>
      </c>
      <c r="S85" s="371">
        <f t="shared" si="32"/>
        <v>750.2</v>
      </c>
      <c r="T85" s="371">
        <f>SUM(T86:T87)</f>
        <v>1375.4</v>
      </c>
      <c r="U85" s="371">
        <f>SUM(U86:U87)</f>
        <v>356.5</v>
      </c>
      <c r="V85" s="371">
        <f>SUM(V86:V87)</f>
        <v>494.49999999999994</v>
      </c>
      <c r="W85" s="371">
        <f t="shared" si="32"/>
        <v>0</v>
      </c>
      <c r="X85" s="336">
        <v>49</v>
      </c>
      <c r="Z85" s="336"/>
    </row>
    <row r="86" spans="1:29" s="74" customFormat="1" ht="15" customHeight="1">
      <c r="A86" s="151">
        <v>50</v>
      </c>
      <c r="B86" s="481"/>
      <c r="C86" s="476" t="s">
        <v>311</v>
      </c>
      <c r="D86" s="371">
        <f>'[2]Tab. 3.1'!E39+'[2]Tab. 3.1'!E44+'[2]Tab. 3.1'!E45+'[2]Tab. 3.1'!E46+'[2]Tab. 3.1'!E56+'[2]Tab. 3.1'!E57+'[2]Tab. 3.1'!E58</f>
        <v>18244.499999999996</v>
      </c>
      <c r="E86" s="371">
        <f>'[2]Tab. 4.1 BW-HE'!E39+'[2]Tab. 4.1 BW-HE'!E44+'[2]Tab. 4.1 BW-HE'!E45+'[2]Tab. 4.1 BW-HE'!E46+'[2]Tab. 4.1 BW-HE'!E56+'[2]Tab. 4.1 BW-HE'!E57+'[2]Tab. 4.1 BW-HE'!E58</f>
        <v>833.30000000000007</v>
      </c>
      <c r="F86" s="371">
        <f>'[2]Tab. 4.1 BW-HE'!M39+'[2]Tab. 4.1 BW-HE'!M44+'[2]Tab. 4.1 BW-HE'!M45+'[2]Tab. 4.1 BW-HE'!M46+'[2]Tab. 4.1 BW-HE'!M56+'[2]Tab. 4.1 BW-HE'!M57+'[2]Tab. 4.1 BW-HE'!M58</f>
        <v>1050.8999999999999</v>
      </c>
      <c r="G86" s="371">
        <f>'[2]Tab. 4.1 BW-HE'!U39+'[2]Tab. 4.1 BW-HE'!U44+'[2]Tab. 4.1 BW-HE'!U45+'[2]Tab. 4.1 BW-HE'!U46+'[2]Tab. 4.1 BW-HE'!U56+'[2]Tab. 4.1 BW-HE'!U57+'[2]Tab. 4.1 BW-HE'!U58</f>
        <v>817.30000000000007</v>
      </c>
      <c r="H86" s="371">
        <f>'[2]Tab. 4.1 BW-HE'!AC39+'[2]Tab. 4.1 BW-HE'!AC44+'[2]Tab. 4.1 BW-HE'!AC45+'[2]Tab. 4.1 BW-HE'!AC46+'[2]Tab. 4.1 BW-HE'!AC56+'[2]Tab. 4.1 BW-HE'!AC57+'[2]Tab. 4.1 BW-HE'!AC58</f>
        <v>1280.8</v>
      </c>
      <c r="I86" s="371">
        <f>'[2]Tab. 4.1 MV-RP'!E39+'[2]Tab. 4.1 MV-RP'!E44+'[2]Tab. 4.1 MV-RP'!E45+'[2]Tab. 4.1 MV-RP'!E46+'[2]Tab. 4.1 MV-RP'!E56+'[2]Tab. 4.1 MV-RP'!E57+'[2]Tab. 4.1 MV-RP'!E58</f>
        <v>556.79999999999995</v>
      </c>
      <c r="J86" s="371">
        <f>'[2]Tab. 4.1 MV-RP'!M39+'[2]Tab. 4.1 MV-RP'!M44+'[2]Tab. 4.1 MV-RP'!M45+'[2]Tab. 4.1 MV-RP'!M46+'[2]Tab. 4.1 MV-RP'!M56+'[2]Tab. 4.1 MV-RP'!M57+'[2]Tab. 4.1 MV-RP'!M58</f>
        <v>1518.4</v>
      </c>
      <c r="K86" s="371">
        <f>'[2]Tab. 4.1 MV-RP'!U39+'[2]Tab. 4.1 MV-RP'!U44+'[2]Tab. 4.1 MV-RP'!U45+'[2]Tab. 4.1 MV-RP'!U46+'[2]Tab. 4.1 MV-RP'!U56+'[2]Tab. 4.1 MV-RP'!U57+'[2]Tab. 4.1 MV-RP'!U58</f>
        <v>4725.4000000000005</v>
      </c>
      <c r="L86" s="371">
        <f>'[2]Tab. 4.1 MV-RP'!AC39+'[2]Tab. 4.1 MV-RP'!AC44+'[2]Tab. 4.1 MV-RP'!AC45+'[2]Tab. 4.1 MV-RP'!AC46+'[2]Tab. 4.1 MV-RP'!AC56+'[2]Tab. 4.1 MV-RP'!AC57+'[2]Tab. 4.1 MV-RP'!AC58</f>
        <v>1222.6000000000001</v>
      </c>
      <c r="M86" s="481"/>
      <c r="N86" s="476" t="s">
        <v>311</v>
      </c>
      <c r="O86" s="371">
        <f>'[2]Tab 4.1 SL-SH'!E39+'[2]Tab 4.1 SL-SH'!E44+'[2]Tab 4.1 SL-SH'!E45+'[2]Tab 4.1 SL-SH'!E46+'[2]Tab 4.1 SL-SH'!E56+'[2]Tab 4.1 SL-SH'!E57+'[2]Tab 4.1 SL-SH'!E58</f>
        <v>344.79999999999995</v>
      </c>
      <c r="P86" s="371">
        <f>'[2]Tab 4.1 SL-SH'!M39+'[2]Tab 4.1 SL-SH'!M44+'[2]Tab 4.1 SL-SH'!M45+'[2]Tab 4.1 SL-SH'!M46+'[2]Tab 4.1 SL-SH'!M56+'[2]Tab 4.1 SL-SH'!M57+'[2]Tab 4.1 SL-SH'!M58</f>
        <v>1946.5</v>
      </c>
      <c r="Q86" s="371">
        <f>'[2]Tab 4.1 SL-SH'!U39+'[2]Tab 4.1 SL-SH'!U44+'[2]Tab 4.1 SL-SH'!U45+'[2]Tab 4.1 SL-SH'!U46+'[2]Tab 4.1 SL-SH'!U56+'[2]Tab 4.1 SL-SH'!U57+'[2]Tab 4.1 SL-SH'!U58</f>
        <v>721.69999999999993</v>
      </c>
      <c r="R86" s="371">
        <f>'[2]Tab 4.1 SL-SH'!AC39+'[2]Tab 4.1 SL-SH'!AC44+'[2]Tab 4.1 SL-SH'!AC45+'[2]Tab 4.1 SL-SH'!AC46+'[2]Tab 4.1 SL-SH'!AC56+'[2]Tab 4.1 SL-SH'!AC57+'[2]Tab 4.1 SL-SH'!AC58</f>
        <v>252.5</v>
      </c>
      <c r="S86" s="371">
        <f>'[2]Tab. 4.1 TH-HH'!E39+'[2]Tab. 4.1 TH-HH'!E44+'[2]Tab. 4.1 TH-HH'!E45+'[2]Tab. 4.1 TH-HH'!E46+'[2]Tab. 4.1 TH-HH'!E56+'[2]Tab. 4.1 TH-HH'!E57+'[2]Tab. 4.1 TH-HH'!E58</f>
        <v>660</v>
      </c>
      <c r="T86" s="371">
        <f>'[2]Tab. 4.1 TH-HH'!M39+'[2]Tab. 4.1 TH-HH'!M44+'[2]Tab. 4.1 TH-HH'!M45+'[2]Tab. 4.1 TH-HH'!M46+'[2]Tab. 4.1 TH-HH'!M56+'[2]Tab. 4.1 TH-HH'!M57+'[2]Tab. 4.1 TH-HH'!M58</f>
        <v>1375.4</v>
      </c>
      <c r="U86" s="371">
        <f>'[2]Tab. 4.1 TH-HH'!U39+'[2]Tab. 4.1 TH-HH'!U44+'[2]Tab. 4.1 TH-HH'!U45+'[2]Tab. 4.1 TH-HH'!U46+'[2]Tab. 4.1 TH-HH'!U56+'[2]Tab. 4.1 TH-HH'!U57+'[2]Tab. 4.1 TH-HH'!U58</f>
        <v>356.5</v>
      </c>
      <c r="V86" s="371">
        <f>'[2]Tab. 4.1 TH-HH'!AC39+'[2]Tab. 4.1 TH-HH'!AC44+'[2]Tab. 4.1 TH-HH'!AC45+'[2]Tab. 4.1 TH-HH'!AC46+'[2]Tab. 4.1 TH-HH'!AC56+'[2]Tab. 4.1 TH-HH'!AC57+'[2]Tab. 4.1 TH-HH'!AC58</f>
        <v>494.49999999999994</v>
      </c>
      <c r="W86" s="371">
        <f>'[2]Tab 3.3'!U39+'[2]Tab 3.3'!U44+'[2]Tab 3.3'!U45+'[2]Tab 3.3'!U46+'[2]Tab 3.3'!U56+'[2]Tab 3.3'!U57+'[2]Tab 3.3'!U58</f>
        <v>0</v>
      </c>
      <c r="X86" s="336">
        <v>50</v>
      </c>
      <c r="Z86" s="336"/>
    </row>
    <row r="87" spans="1:29" s="74" customFormat="1" ht="15" customHeight="1">
      <c r="A87" s="151">
        <v>51</v>
      </c>
      <c r="B87" s="486"/>
      <c r="C87" s="476" t="s">
        <v>288</v>
      </c>
      <c r="D87" s="371">
        <f>[2]GF_Erhebungsbogen!D268+[2]GF_Erhebungsbogen!D269+[2]GF_Erhebungsbogen!D273+[2]GF_Erhebungsbogen!D198+[2]GF_Erhebungsbogen!D219+[2]GF_Erhebungsbogen!D229+[2]GF_Erhebungsbogen!D201+[2]GF_Erhebungsbogen!D222+[2]GF_Erhebungsbogen!D232+[2]GF_Erhebungsbogen!D202+[2]GF_Erhebungsbogen!D223+[2]GF_Erhebungsbogen!D233+[2]GF_Erhebungsbogen!F68</f>
        <v>4047.7</v>
      </c>
      <c r="E87" s="371">
        <f>[2]GF_Erhebungsbogen!G268+[2]GF_Erhebungsbogen!G269+[2]GF_Erhebungsbogen!G273+[2]GF_Erhebungsbogen!G198+[2]GF_Erhebungsbogen!G219+[2]GF_Erhebungsbogen!G229+[2]GF_Erhebungsbogen!G201+[2]GF_Erhebungsbogen!G222+[2]GF_Erhebungsbogen!G232+[2]GF_Erhebungsbogen!G202+[2]GF_Erhebungsbogen!G223+[2]GF_Erhebungsbogen!G233+[2]GF_Erhebungsbogen!I68</f>
        <v>479.8</v>
      </c>
      <c r="F87" s="371">
        <f>[2]GF_Erhebungsbogen!J268+[2]GF_Erhebungsbogen!J269+[2]GF_Erhebungsbogen!J273+[2]GF_Erhebungsbogen!J198+[2]GF_Erhebungsbogen!J219+[2]GF_Erhebungsbogen!J229+[2]GF_Erhebungsbogen!J201+[2]GF_Erhebungsbogen!J222+[2]GF_Erhebungsbogen!J232+[2]GF_Erhebungsbogen!J202+[2]GF_Erhebungsbogen!J223+[2]GF_Erhebungsbogen!J233+[2]GF_Erhebungsbogen!L68</f>
        <v>743.5</v>
      </c>
      <c r="G87" s="371">
        <f>[2]GF_Erhebungsbogen!M268+[2]GF_Erhebungsbogen!M269+[2]GF_Erhebungsbogen!M273+[2]GF_Erhebungsbogen!M198+[2]GF_Erhebungsbogen!M219+[2]GF_Erhebungsbogen!M229+[2]GF_Erhebungsbogen!M201+[2]GF_Erhebungsbogen!M222+[2]GF_Erhebungsbogen!M232+[2]GF_Erhebungsbogen!M202+[2]GF_Erhebungsbogen!M223+[2]GF_Erhebungsbogen!M233+[2]GF_Erhebungsbogen!O68</f>
        <v>120.7</v>
      </c>
      <c r="H87" s="371">
        <f>[2]GF_Erhebungsbogen!P268+[2]GF_Erhebungsbogen!P269+[2]GF_Erhebungsbogen!P273+[2]GF_Erhebungsbogen!P198+[2]GF_Erhebungsbogen!P219+[2]GF_Erhebungsbogen!P229+[2]GF_Erhebungsbogen!P201+[2]GF_Erhebungsbogen!P222+[2]GF_Erhebungsbogen!P232+[2]GF_Erhebungsbogen!P202+[2]GF_Erhebungsbogen!P223+[2]GF_Erhebungsbogen!P233+[2]GF_Erhebungsbogen!R68</f>
        <v>371.79999999999995</v>
      </c>
      <c r="I87" s="371">
        <f>[2]GF_Erhebungsbogen!S268+[2]GF_Erhebungsbogen!S269+[2]GF_Erhebungsbogen!S273+[2]GF_Erhebungsbogen!S198+[2]GF_Erhebungsbogen!S219+[2]GF_Erhebungsbogen!S229+[2]GF_Erhebungsbogen!S201+[2]GF_Erhebungsbogen!S222+[2]GF_Erhebungsbogen!S232+[2]GF_Erhebungsbogen!S202+[2]GF_Erhebungsbogen!S223+[2]GF_Erhebungsbogen!S233+[2]GF_Erhebungsbogen!U68</f>
        <v>71.8</v>
      </c>
      <c r="J87" s="371">
        <f>[2]GF_Erhebungsbogen!V268+[2]GF_Erhebungsbogen!V269+[2]GF_Erhebungsbogen!V273+[2]GF_Erhebungsbogen!V198+[2]GF_Erhebungsbogen!V219+[2]GF_Erhebungsbogen!V229+[2]GF_Erhebungsbogen!V201+[2]GF_Erhebungsbogen!V222+[2]GF_Erhebungsbogen!V232+[2]GF_Erhebungsbogen!V202+[2]GF_Erhebungsbogen!V223+[2]GF_Erhebungsbogen!V233+[2]GF_Erhebungsbogen!X68</f>
        <v>147.80000000000001</v>
      </c>
      <c r="K87" s="371">
        <f>[2]GF_Erhebungsbogen!Y268+[2]GF_Erhebungsbogen!Y269+[2]GF_Erhebungsbogen!Y273+[2]GF_Erhebungsbogen!Y198+[2]GF_Erhebungsbogen!Y219+[2]GF_Erhebungsbogen!Y229+[2]GF_Erhebungsbogen!Y201+[2]GF_Erhebungsbogen!Y222+[2]GF_Erhebungsbogen!Y232+[2]GF_Erhebungsbogen!Y202+[2]GF_Erhebungsbogen!Y223+[2]GF_Erhebungsbogen!Y233+[2]GF_Erhebungsbogen!AA68</f>
        <v>1213</v>
      </c>
      <c r="L87" s="371">
        <f>[2]GF_Erhebungsbogen!AB268+[2]GF_Erhebungsbogen!AB269+[2]GF_Erhebungsbogen!AB273+[2]GF_Erhebungsbogen!AB198+[2]GF_Erhebungsbogen!AB219+[2]GF_Erhebungsbogen!AB229+[2]GF_Erhebungsbogen!AB201+[2]GF_Erhebungsbogen!AB222+[2]GF_Erhebungsbogen!AB232+[2]GF_Erhebungsbogen!AB202+[2]GF_Erhebungsbogen!AB223+[2]GF_Erhebungsbogen!AB233+[2]GF_Erhebungsbogen!AD68</f>
        <v>82.1</v>
      </c>
      <c r="M87" s="486"/>
      <c r="N87" s="476" t="s">
        <v>288</v>
      </c>
      <c r="O87" s="371">
        <f>[2]GF_Erhebungsbogen!AE268+[2]GF_Erhebungsbogen!AE269+[2]GF_Erhebungsbogen!AE273+[2]GF_Erhebungsbogen!AE198+[2]GF_Erhebungsbogen!AE219+[2]GF_Erhebungsbogen!AE229+[2]GF_Erhebungsbogen!AE201+[2]GF_Erhebungsbogen!AE222+[2]GF_Erhebungsbogen!AE232+[2]GF_Erhebungsbogen!AE202+[2]GF_Erhebungsbogen!AE223+[2]GF_Erhebungsbogen!AE233+[2]GF_Erhebungsbogen!AG68</f>
        <v>16.399999999999999</v>
      </c>
      <c r="P87" s="371">
        <f>[2]GF_Erhebungsbogen!AH268+[2]GF_Erhebungsbogen!AH269+[2]GF_Erhebungsbogen!AH273+[2]GF_Erhebungsbogen!AH198+[2]GF_Erhebungsbogen!AH219+[2]GF_Erhebungsbogen!AH229+[2]GF_Erhebungsbogen!AH201+[2]GF_Erhebungsbogen!AH222+[2]GF_Erhebungsbogen!AH232+[2]GF_Erhebungsbogen!AH202+[2]GF_Erhebungsbogen!AH223+[2]GF_Erhebungsbogen!AH233+[2]GF_Erhebungsbogen!AJ68</f>
        <v>315.2</v>
      </c>
      <c r="Q87" s="371">
        <f>[2]GF_Erhebungsbogen!AK268+[2]GF_Erhebungsbogen!AK269+[2]GF_Erhebungsbogen!AK273+[2]GF_Erhebungsbogen!AK198+[2]GF_Erhebungsbogen!AK219+[2]GF_Erhebungsbogen!AK229+[2]GF_Erhebungsbogen!AK201+[2]GF_Erhebungsbogen!AK222+[2]GF_Erhebungsbogen!AK232+[2]GF_Erhebungsbogen!AK202+[2]GF_Erhebungsbogen!AK223+[2]GF_Erhebungsbogen!AK233+[2]GF_Erhebungsbogen!AM68</f>
        <v>147.69999999999999</v>
      </c>
      <c r="R87" s="371">
        <f>[2]GF_Erhebungsbogen!AN268+[2]GF_Erhebungsbogen!AN269+[2]GF_Erhebungsbogen!AN273+[2]GF_Erhebungsbogen!AN198+[2]GF_Erhebungsbogen!AN219+[2]GF_Erhebungsbogen!AN229+[2]GF_Erhebungsbogen!AN201+[2]GF_Erhebungsbogen!AN222+[2]GF_Erhebungsbogen!AN232+[2]GF_Erhebungsbogen!AN202+[2]GF_Erhebungsbogen!AN223+[2]GF_Erhebungsbogen!AN233+[2]GF_Erhebungsbogen!AP68</f>
        <v>236.79999999999998</v>
      </c>
      <c r="S87" s="371">
        <f>[2]GF_Erhebungsbogen!AQ268+[2]GF_Erhebungsbogen!AQ269+[2]GF_Erhebungsbogen!AQ273+[2]GF_Erhebungsbogen!AQ198+[2]GF_Erhebungsbogen!AQ219+[2]GF_Erhebungsbogen!AQ229+[2]GF_Erhebungsbogen!AQ201+[2]GF_Erhebungsbogen!AQ222+[2]GF_Erhebungsbogen!AQ232+[2]GF_Erhebungsbogen!AQ202+[2]GF_Erhebungsbogen!AQ223+[2]GF_Erhebungsbogen!AQ233+[2]GF_Erhebungsbogen!AS68</f>
        <v>90.2</v>
      </c>
      <c r="T87" s="371">
        <v>0</v>
      </c>
      <c r="U87" s="371">
        <v>0</v>
      </c>
      <c r="V87" s="371">
        <v>0</v>
      </c>
      <c r="W87" s="371">
        <f>[2]GF_Erhebungsbogen!AZ268+[2]GF_Erhebungsbogen!AZ269+[2]GF_Erhebungsbogen!AZ273+[2]GF_Erhebungsbogen!AZ198+[2]GF_Erhebungsbogen!AZ219+[2]GF_Erhebungsbogen!AZ229+[2]GF_Erhebungsbogen!AZ201+[2]GF_Erhebungsbogen!AZ222+[2]GF_Erhebungsbogen!AZ232+[2]GF_Erhebungsbogen!AZ202+[2]GF_Erhebungsbogen!AZ223+[2]GF_Erhebungsbogen!AZ233</f>
        <v>0</v>
      </c>
      <c r="X87" s="336">
        <v>51</v>
      </c>
      <c r="Z87" s="336"/>
    </row>
    <row r="88" spans="1:29" s="74" customFormat="1" ht="15" customHeight="1">
      <c r="A88" s="151"/>
      <c r="B88" s="475"/>
      <c r="C88" s="118"/>
      <c r="D88" s="371"/>
      <c r="E88" s="371"/>
      <c r="F88" s="371"/>
      <c r="G88" s="371"/>
      <c r="H88" s="371"/>
      <c r="I88" s="371"/>
      <c r="J88" s="371"/>
      <c r="K88" s="371"/>
      <c r="L88" s="371"/>
      <c r="M88" s="475"/>
      <c r="N88" s="118"/>
      <c r="O88" s="371"/>
      <c r="P88" s="371"/>
      <c r="Q88" s="371"/>
      <c r="R88" s="371"/>
      <c r="S88" s="371"/>
      <c r="T88" s="371"/>
      <c r="U88" s="371"/>
      <c r="V88" s="371"/>
      <c r="W88" s="371"/>
      <c r="X88" s="336"/>
      <c r="Z88" s="336"/>
    </row>
    <row r="89" spans="1:29" ht="13.5" customHeight="1">
      <c r="A89" s="442">
        <v>52</v>
      </c>
      <c r="B89" s="479" t="s">
        <v>580</v>
      </c>
      <c r="C89" s="476" t="s">
        <v>394</v>
      </c>
      <c r="D89" s="371">
        <f>SUM(D90:D91)</f>
        <v>73496.800000000003</v>
      </c>
      <c r="E89" s="371">
        <f t="shared" ref="E89:K89" si="33">SUM(E90:E91)</f>
        <v>9022</v>
      </c>
      <c r="F89" s="371">
        <f t="shared" si="33"/>
        <v>9741.9999999999982</v>
      </c>
      <c r="G89" s="371">
        <f t="shared" si="33"/>
        <v>2346.1999999999998</v>
      </c>
      <c r="H89" s="371">
        <f t="shared" si="33"/>
        <v>5729.8</v>
      </c>
      <c r="I89" s="371">
        <f t="shared" si="33"/>
        <v>1658.1</v>
      </c>
      <c r="J89" s="371">
        <f t="shared" si="33"/>
        <v>6793.2000000000007</v>
      </c>
      <c r="K89" s="371">
        <f t="shared" si="33"/>
        <v>18779.099999999999</v>
      </c>
      <c r="L89" s="371">
        <f>SUM(L90:L91)</f>
        <v>3004.1999999999994</v>
      </c>
      <c r="M89" s="479" t="s">
        <v>580</v>
      </c>
      <c r="N89" s="476" t="s">
        <v>394</v>
      </c>
      <c r="O89" s="371">
        <f>SUM(O90:O91)</f>
        <v>836.4</v>
      </c>
      <c r="P89" s="371">
        <f t="shared" ref="P89:V89" si="34">SUM(P90:P91)</f>
        <v>3063.7000000000003</v>
      </c>
      <c r="Q89" s="371">
        <f t="shared" si="34"/>
        <v>1984.7000000000003</v>
      </c>
      <c r="R89" s="371">
        <f t="shared" si="34"/>
        <v>2613</v>
      </c>
      <c r="S89" s="371">
        <f t="shared" si="34"/>
        <v>1999.7000000000003</v>
      </c>
      <c r="T89" s="371">
        <f t="shared" si="34"/>
        <v>3335</v>
      </c>
      <c r="U89" s="371">
        <f t="shared" si="34"/>
        <v>721.2</v>
      </c>
      <c r="V89" s="371">
        <f t="shared" si="34"/>
        <v>1965.3</v>
      </c>
      <c r="W89" s="371">
        <f>SUM(W90:W91)</f>
        <v>0</v>
      </c>
      <c r="X89" s="443">
        <v>52</v>
      </c>
    </row>
    <row r="90" spans="1:29" ht="13.5" customHeight="1">
      <c r="A90" s="442">
        <v>53</v>
      </c>
      <c r="B90" s="477"/>
      <c r="C90" s="476" t="s">
        <v>311</v>
      </c>
      <c r="D90" s="371">
        <f>'[2]Tab. 3.1'!E47+'[2]Tab. 3.1'!E59</f>
        <v>25925.5</v>
      </c>
      <c r="E90" s="371">
        <f>'[2]Tab. 4.1 BW-HE'!E47+'[2]Tab. 4.1 BW-HE'!E59</f>
        <v>3545.6</v>
      </c>
      <c r="F90" s="371">
        <f>'[2]Tab. 4.1 BW-HE'!M47+'[2]Tab. 4.1 BW-HE'!M59</f>
        <v>3204.7999999999997</v>
      </c>
      <c r="G90" s="371">
        <f>'[2]Tab. 4.1 BW-HE'!U47+'[2]Tab. 4.1 BW-HE'!U59</f>
        <v>844.3</v>
      </c>
      <c r="H90" s="371">
        <f>'[2]Tab. 4.1 BW-HE'!AC47+'[2]Tab. 4.1 BW-HE'!AC59</f>
        <v>1334.3999999999999</v>
      </c>
      <c r="I90" s="371">
        <f>'[2]Tab. 4.1 MV-RP'!E47+'[2]Tab. 4.1 MV-RP'!E59</f>
        <v>565.59999999999991</v>
      </c>
      <c r="J90" s="371">
        <f>'[2]Tab. 4.1 MV-RP'!M47+'[2]Tab. 4.1 MV-RP'!M59</f>
        <v>1704.9</v>
      </c>
      <c r="K90" s="371">
        <f>'[2]Tab. 4.1 MV-RP'!U47+'[2]Tab. 4.1 MV-RP'!U59</f>
        <v>4291.7999999999993</v>
      </c>
      <c r="L90" s="371">
        <f>'[2]Tab. 4.1 MV-RP'!AC47+'[2]Tab. 4.1 MV-RP'!AC59</f>
        <v>788.69999999999993</v>
      </c>
      <c r="M90" s="477"/>
      <c r="N90" s="476" t="s">
        <v>311</v>
      </c>
      <c r="O90" s="371">
        <f>'[2]Tab 4.1 SL-SH'!E47+'[2]Tab 4.1 SL-SH'!E59</f>
        <v>280.60000000000002</v>
      </c>
      <c r="P90" s="371">
        <f>'[2]Tab 4.1 SL-SH'!M47+'[2]Tab 4.1 SL-SH'!M59</f>
        <v>954.40000000000009</v>
      </c>
      <c r="Q90" s="371">
        <f>'[2]Tab 4.1 SL-SH'!U47+'[2]Tab 4.1 SL-SH'!U59</f>
        <v>1015.1</v>
      </c>
      <c r="R90" s="371">
        <f>'[2]Tab 4.1 SL-SH'!AC47+'[2]Tab 4.1 SL-SH'!AC59</f>
        <v>704.3</v>
      </c>
      <c r="S90" s="371">
        <f>'[2]Tab. 4.1 TH-HH'!E47+'[2]Tab. 4.1 TH-HH'!E59</f>
        <v>756.6</v>
      </c>
      <c r="T90" s="371">
        <f>'[2]Tab. 4.1 TH-HH'!M47+'[2]Tab. 4.1 TH-HH'!M59</f>
        <v>3335</v>
      </c>
      <c r="U90" s="371">
        <f>'[2]Tab. 4.1 TH-HH'!U47+'[2]Tab. 4.1 TH-HH'!U59</f>
        <v>721.2</v>
      </c>
      <c r="V90" s="371">
        <f>'[2]Tab. 4.1 TH-HH'!AC47+'[2]Tab. 4.1 TH-HH'!AC59</f>
        <v>1965.3</v>
      </c>
      <c r="W90" s="371">
        <f>'[2]Tab 3.3'!U47+'[2]Tab 3.3'!U59</f>
        <v>0</v>
      </c>
      <c r="X90" s="443">
        <v>53</v>
      </c>
    </row>
    <row r="91" spans="1:29" ht="13.5" customHeight="1">
      <c r="A91" s="442">
        <v>54</v>
      </c>
      <c r="B91" s="477"/>
      <c r="C91" s="476" t="s">
        <v>288</v>
      </c>
      <c r="D91" s="371">
        <f>[2]GF_Erhebungsbogen!D212+[2]GF_Erhebungsbogen!D213+[2]GF_Erhebungsbogen!D214+[2]GF_Erhebungsbogen!D217+[2]GF_Erhebungsbogen!D224+[2]GF_Erhebungsbogen!D225+[2]GF_Erhebungsbogen!D226+[2]GF_Erhebungsbogen!D227+[2]GF_Erhebungsbogen!D234+[2]GF_Erhebungsbogen!D235+[2]GF_Erhebungsbogen!D236+[2]GF_Erhebungsbogen!D237+[2]GF_Erhebungsbogen!D238+[2]GF_Erhebungsbogen!D239+[2]GF_Erhebungsbogen!D240+[2]GF_Erhebungsbogen!D241+[2]GF_Erhebungsbogen!D242+[2]GF_Erhebungsbogen!D244+[2]GF_Erhebungsbogen!D245+[2]GF_Erhebungsbogen!D246+[2]GF_Erhebungsbogen!D247+[2]GF_Erhebungsbogen!D248+[2]GF_Erhebungsbogen!D251+[2]GF_Erhebungsbogen!D252-[2]GF_Erhebungsbogen!F68</f>
        <v>47571.3</v>
      </c>
      <c r="E91" s="371">
        <f>[2]GF_Erhebungsbogen!G212+[2]GF_Erhebungsbogen!G213+[2]GF_Erhebungsbogen!G214+[2]GF_Erhebungsbogen!G217+[2]GF_Erhebungsbogen!G224+[2]GF_Erhebungsbogen!G225+[2]GF_Erhebungsbogen!G226+[2]GF_Erhebungsbogen!G227+[2]GF_Erhebungsbogen!G234+[2]GF_Erhebungsbogen!G235+[2]GF_Erhebungsbogen!G236+[2]GF_Erhebungsbogen!G237+[2]GF_Erhebungsbogen!G238+[2]GF_Erhebungsbogen!G239+[2]GF_Erhebungsbogen!G240+[2]GF_Erhebungsbogen!G241+[2]GF_Erhebungsbogen!G242+[2]GF_Erhebungsbogen!G244+[2]GF_Erhebungsbogen!G245+[2]GF_Erhebungsbogen!G246+[2]GF_Erhebungsbogen!G247+[2]GF_Erhebungsbogen!G248+[2]GF_Erhebungsbogen!G251+[2]GF_Erhebungsbogen!G252-[2]GF_Erhebungsbogen!I68</f>
        <v>5476.4000000000005</v>
      </c>
      <c r="F91" s="371">
        <f>[2]GF_Erhebungsbogen!J212+[2]GF_Erhebungsbogen!J213+[2]GF_Erhebungsbogen!J214+[2]GF_Erhebungsbogen!J217+[2]GF_Erhebungsbogen!J224+[2]GF_Erhebungsbogen!J225+[2]GF_Erhebungsbogen!J226+[2]GF_Erhebungsbogen!J227+[2]GF_Erhebungsbogen!J234+[2]GF_Erhebungsbogen!J235+[2]GF_Erhebungsbogen!J236+[2]GF_Erhebungsbogen!J237+[2]GF_Erhebungsbogen!J238+[2]GF_Erhebungsbogen!J239+[2]GF_Erhebungsbogen!J240+[2]GF_Erhebungsbogen!J241+[2]GF_Erhebungsbogen!J242+[2]GF_Erhebungsbogen!J244+[2]GF_Erhebungsbogen!J245+[2]GF_Erhebungsbogen!J246+[2]GF_Erhebungsbogen!J247+[2]GF_Erhebungsbogen!J248+[2]GF_Erhebungsbogen!J251+[2]GF_Erhebungsbogen!J252-[2]GF_Erhebungsbogen!L68</f>
        <v>6537.1999999999989</v>
      </c>
      <c r="G91" s="371">
        <f>[2]GF_Erhebungsbogen!M212+[2]GF_Erhebungsbogen!M213+[2]GF_Erhebungsbogen!M214+[2]GF_Erhebungsbogen!M217+[2]GF_Erhebungsbogen!M224+[2]GF_Erhebungsbogen!M225+[2]GF_Erhebungsbogen!M226+[2]GF_Erhebungsbogen!M227+[2]GF_Erhebungsbogen!M234+[2]GF_Erhebungsbogen!M235+[2]GF_Erhebungsbogen!M236+[2]GF_Erhebungsbogen!M237+[2]GF_Erhebungsbogen!M238+[2]GF_Erhebungsbogen!M239+[2]GF_Erhebungsbogen!M240+[2]GF_Erhebungsbogen!M241+[2]GF_Erhebungsbogen!M242+[2]GF_Erhebungsbogen!M244+[2]GF_Erhebungsbogen!M245+[2]GF_Erhebungsbogen!M246+[2]GF_Erhebungsbogen!M247+[2]GF_Erhebungsbogen!M248+[2]GF_Erhebungsbogen!M251+[2]GF_Erhebungsbogen!M252-[2]GF_Erhebungsbogen!O68</f>
        <v>1501.8999999999999</v>
      </c>
      <c r="H91" s="371">
        <f>[2]GF_Erhebungsbogen!P212+[2]GF_Erhebungsbogen!P213+[2]GF_Erhebungsbogen!P214+[2]GF_Erhebungsbogen!P217+[2]GF_Erhebungsbogen!P224+[2]GF_Erhebungsbogen!P225+[2]GF_Erhebungsbogen!P226+[2]GF_Erhebungsbogen!P227+[2]GF_Erhebungsbogen!P234+[2]GF_Erhebungsbogen!P235+[2]GF_Erhebungsbogen!P236+[2]GF_Erhebungsbogen!P237+[2]GF_Erhebungsbogen!P238+[2]GF_Erhebungsbogen!P239+[2]GF_Erhebungsbogen!P240+[2]GF_Erhebungsbogen!P241+[2]GF_Erhebungsbogen!P242+[2]GF_Erhebungsbogen!P244+[2]GF_Erhebungsbogen!P245+[2]GF_Erhebungsbogen!P246+[2]GF_Erhebungsbogen!P247+[2]GF_Erhebungsbogen!P248+[2]GF_Erhebungsbogen!P251+[2]GF_Erhebungsbogen!P252-[2]GF_Erhebungsbogen!R68</f>
        <v>4395.4000000000005</v>
      </c>
      <c r="I91" s="371">
        <f>[2]GF_Erhebungsbogen!S212+[2]GF_Erhebungsbogen!S213+[2]GF_Erhebungsbogen!S214+[2]GF_Erhebungsbogen!S217+[2]GF_Erhebungsbogen!S224+[2]GF_Erhebungsbogen!S225+[2]GF_Erhebungsbogen!S226+[2]GF_Erhebungsbogen!S227+[2]GF_Erhebungsbogen!S234+[2]GF_Erhebungsbogen!S235+[2]GF_Erhebungsbogen!S236+[2]GF_Erhebungsbogen!S237+[2]GF_Erhebungsbogen!S238+[2]GF_Erhebungsbogen!S239+[2]GF_Erhebungsbogen!S240+[2]GF_Erhebungsbogen!S241+[2]GF_Erhebungsbogen!S242+[2]GF_Erhebungsbogen!S244+[2]GF_Erhebungsbogen!S245+[2]GF_Erhebungsbogen!S246+[2]GF_Erhebungsbogen!S247+[2]GF_Erhebungsbogen!S248+[2]GF_Erhebungsbogen!S251+[2]GF_Erhebungsbogen!S252-[2]GF_Erhebungsbogen!U68</f>
        <v>1092.5</v>
      </c>
      <c r="J91" s="371">
        <f>[2]GF_Erhebungsbogen!V212+[2]GF_Erhebungsbogen!V213+[2]GF_Erhebungsbogen!V214+[2]GF_Erhebungsbogen!V217+[2]GF_Erhebungsbogen!V224+[2]GF_Erhebungsbogen!V225+[2]GF_Erhebungsbogen!V226+[2]GF_Erhebungsbogen!V227+[2]GF_Erhebungsbogen!V234+[2]GF_Erhebungsbogen!V235+[2]GF_Erhebungsbogen!V236+[2]GF_Erhebungsbogen!V237+[2]GF_Erhebungsbogen!V238+[2]GF_Erhebungsbogen!V239+[2]GF_Erhebungsbogen!V240+[2]GF_Erhebungsbogen!V241+[2]GF_Erhebungsbogen!V242+[2]GF_Erhebungsbogen!V244+[2]GF_Erhebungsbogen!V245+[2]GF_Erhebungsbogen!V246+[2]GF_Erhebungsbogen!V247+[2]GF_Erhebungsbogen!V248+[2]GF_Erhebungsbogen!V251+[2]GF_Erhebungsbogen!V252-[2]GF_Erhebungsbogen!X68</f>
        <v>5088.3000000000011</v>
      </c>
      <c r="K91" s="371">
        <f>[2]GF_Erhebungsbogen!Y212+[2]GF_Erhebungsbogen!Y213+[2]GF_Erhebungsbogen!Y214+[2]GF_Erhebungsbogen!Y217+[2]GF_Erhebungsbogen!Y224+[2]GF_Erhebungsbogen!Y225+[2]GF_Erhebungsbogen!Y226+[2]GF_Erhebungsbogen!Y227+[2]GF_Erhebungsbogen!Y234+[2]GF_Erhebungsbogen!Y235+[2]GF_Erhebungsbogen!Y236+[2]GF_Erhebungsbogen!Y237+[2]GF_Erhebungsbogen!Y238+[2]GF_Erhebungsbogen!Y239+[2]GF_Erhebungsbogen!Y240+[2]GF_Erhebungsbogen!Y241+[2]GF_Erhebungsbogen!Y242+[2]GF_Erhebungsbogen!Y244+[2]GF_Erhebungsbogen!Y245+[2]GF_Erhebungsbogen!Y246+[2]GF_Erhebungsbogen!Y247+[2]GF_Erhebungsbogen!Y248+[2]GF_Erhebungsbogen!Y251+[2]GF_Erhebungsbogen!Y252-[2]GF_Erhebungsbogen!AA68</f>
        <v>14487.300000000001</v>
      </c>
      <c r="L91" s="371">
        <f>[2]GF_Erhebungsbogen!AB212+[2]GF_Erhebungsbogen!AB213+[2]GF_Erhebungsbogen!AB214+[2]GF_Erhebungsbogen!AB217+[2]GF_Erhebungsbogen!AB224+[2]GF_Erhebungsbogen!AB225+[2]GF_Erhebungsbogen!AB226+[2]GF_Erhebungsbogen!AB227+[2]GF_Erhebungsbogen!AB234+[2]GF_Erhebungsbogen!AB235+[2]GF_Erhebungsbogen!AB236+[2]GF_Erhebungsbogen!AB237+[2]GF_Erhebungsbogen!AB238+[2]GF_Erhebungsbogen!AB239+[2]GF_Erhebungsbogen!AB240+[2]GF_Erhebungsbogen!AB241+[2]GF_Erhebungsbogen!AB242+[2]GF_Erhebungsbogen!AB244+[2]GF_Erhebungsbogen!AB245+[2]GF_Erhebungsbogen!AB246+[2]GF_Erhebungsbogen!AB247+[2]GF_Erhebungsbogen!AB248+[2]GF_Erhebungsbogen!AB251+[2]GF_Erhebungsbogen!AB252-[2]GF_Erhebungsbogen!AD68</f>
        <v>2215.4999999999995</v>
      </c>
      <c r="M91" s="477"/>
      <c r="N91" s="476" t="s">
        <v>288</v>
      </c>
      <c r="O91" s="371">
        <f>[2]GF_Erhebungsbogen!AE212+[2]GF_Erhebungsbogen!AE213+[2]GF_Erhebungsbogen!AE214+[2]GF_Erhebungsbogen!AE217+[2]GF_Erhebungsbogen!AE224+[2]GF_Erhebungsbogen!AE225+[2]GF_Erhebungsbogen!AE226+[2]GF_Erhebungsbogen!AE227+[2]GF_Erhebungsbogen!AE234+[2]GF_Erhebungsbogen!AE235+[2]GF_Erhebungsbogen!AE236+[2]GF_Erhebungsbogen!AE237+[2]GF_Erhebungsbogen!AE238+[2]GF_Erhebungsbogen!AE239+[2]GF_Erhebungsbogen!AE240+[2]GF_Erhebungsbogen!AE241+[2]GF_Erhebungsbogen!AE242+[2]GF_Erhebungsbogen!AE244+[2]GF_Erhebungsbogen!AE245+[2]GF_Erhebungsbogen!AE246+[2]GF_Erhebungsbogen!AE247+[2]GF_Erhebungsbogen!AE248+[2]GF_Erhebungsbogen!AE251+[2]GF_Erhebungsbogen!AE252-[2]GF_Erhebungsbogen!AG68</f>
        <v>555.79999999999995</v>
      </c>
      <c r="P91" s="371">
        <f>[2]GF_Erhebungsbogen!AH212+[2]GF_Erhebungsbogen!AH213+[2]GF_Erhebungsbogen!AH214+[2]GF_Erhebungsbogen!AH217+[2]GF_Erhebungsbogen!AH224+[2]GF_Erhebungsbogen!AH225+[2]GF_Erhebungsbogen!AH226+[2]GF_Erhebungsbogen!AH227+[2]GF_Erhebungsbogen!AH234+[2]GF_Erhebungsbogen!AH235+[2]GF_Erhebungsbogen!AH236+[2]GF_Erhebungsbogen!AH237+[2]GF_Erhebungsbogen!AH238+[2]GF_Erhebungsbogen!AH239+[2]GF_Erhebungsbogen!AH240+[2]GF_Erhebungsbogen!AH241+[2]GF_Erhebungsbogen!AH242+[2]GF_Erhebungsbogen!AH244+[2]GF_Erhebungsbogen!AH245+[2]GF_Erhebungsbogen!AH246+[2]GF_Erhebungsbogen!AH247+[2]GF_Erhebungsbogen!AH248+[2]GF_Erhebungsbogen!AH251+[2]GF_Erhebungsbogen!AH252-[2]GF_Erhebungsbogen!AJ68</f>
        <v>2109.3000000000002</v>
      </c>
      <c r="Q91" s="371">
        <f>[2]GF_Erhebungsbogen!AK212+[2]GF_Erhebungsbogen!AK213+[2]GF_Erhebungsbogen!AK214+[2]GF_Erhebungsbogen!AK217+[2]GF_Erhebungsbogen!AK224+[2]GF_Erhebungsbogen!AK225+[2]GF_Erhebungsbogen!AK226+[2]GF_Erhebungsbogen!AK227+[2]GF_Erhebungsbogen!AK234+[2]GF_Erhebungsbogen!AK235+[2]GF_Erhebungsbogen!AK236+[2]GF_Erhebungsbogen!AK237+[2]GF_Erhebungsbogen!AK238+[2]GF_Erhebungsbogen!AK239+[2]GF_Erhebungsbogen!AK240+[2]GF_Erhebungsbogen!AK241+[2]GF_Erhebungsbogen!AK242+[2]GF_Erhebungsbogen!AK244+[2]GF_Erhebungsbogen!AK245+[2]GF_Erhebungsbogen!AK246+[2]GF_Erhebungsbogen!AK247+[2]GF_Erhebungsbogen!AK248+[2]GF_Erhebungsbogen!AK251+[2]GF_Erhebungsbogen!AK252-[2]GF_Erhebungsbogen!AM68</f>
        <v>969.60000000000014</v>
      </c>
      <c r="R91" s="371">
        <f>[2]GF_Erhebungsbogen!AN212+[2]GF_Erhebungsbogen!AN213+[2]GF_Erhebungsbogen!AN214+[2]GF_Erhebungsbogen!AN217+[2]GF_Erhebungsbogen!AN224+[2]GF_Erhebungsbogen!AN225+[2]GF_Erhebungsbogen!AN226+[2]GF_Erhebungsbogen!AN227+[2]GF_Erhebungsbogen!AN234+[2]GF_Erhebungsbogen!AN235+[2]GF_Erhebungsbogen!AN236+[2]GF_Erhebungsbogen!AN237+[2]GF_Erhebungsbogen!AN238+[2]GF_Erhebungsbogen!AN239+[2]GF_Erhebungsbogen!AN240+[2]GF_Erhebungsbogen!AN241+[2]GF_Erhebungsbogen!AN242+[2]GF_Erhebungsbogen!AN244+[2]GF_Erhebungsbogen!AN245+[2]GF_Erhebungsbogen!AN246+[2]GF_Erhebungsbogen!AN247+[2]GF_Erhebungsbogen!AN248+[2]GF_Erhebungsbogen!AN251+[2]GF_Erhebungsbogen!AN252-[2]GF_Erhebungsbogen!AP68</f>
        <v>1908.7000000000003</v>
      </c>
      <c r="S91" s="371">
        <f>[2]GF_Erhebungsbogen!AQ212+[2]GF_Erhebungsbogen!AQ213+[2]GF_Erhebungsbogen!AQ214+[2]GF_Erhebungsbogen!AQ217+[2]GF_Erhebungsbogen!AQ224+[2]GF_Erhebungsbogen!AQ225+[2]GF_Erhebungsbogen!AQ226+[2]GF_Erhebungsbogen!AQ227+[2]GF_Erhebungsbogen!AQ234+[2]GF_Erhebungsbogen!AQ235+[2]GF_Erhebungsbogen!AQ236+[2]GF_Erhebungsbogen!AQ237+[2]GF_Erhebungsbogen!AQ238+[2]GF_Erhebungsbogen!AQ239+[2]GF_Erhebungsbogen!AQ240+[2]GF_Erhebungsbogen!AQ241+[2]GF_Erhebungsbogen!AQ242+[2]GF_Erhebungsbogen!AQ244+[2]GF_Erhebungsbogen!AQ245+[2]GF_Erhebungsbogen!AQ246+[2]GF_Erhebungsbogen!AQ247+[2]GF_Erhebungsbogen!AQ248+[2]GF_Erhebungsbogen!AQ251+[2]GF_Erhebungsbogen!AQ252-[2]GF_Erhebungsbogen!AS68</f>
        <v>1243.1000000000001</v>
      </c>
      <c r="T91" s="371">
        <v>0</v>
      </c>
      <c r="U91" s="371">
        <v>0</v>
      </c>
      <c r="V91" s="371">
        <v>0</v>
      </c>
      <c r="W91" s="371">
        <f>[2]GF_Erhebungsbogen!AZ212+[2]GF_Erhebungsbogen!AZ213+[2]GF_Erhebungsbogen!AZ214+[2]GF_Erhebungsbogen!AZ217+[2]GF_Erhebungsbogen!AZ224+[2]GF_Erhebungsbogen!AZ225+[2]GF_Erhebungsbogen!AZ226+[2]GF_Erhebungsbogen!AZ227+[2]GF_Erhebungsbogen!AZ234+[2]GF_Erhebungsbogen!AZ235+[2]GF_Erhebungsbogen!AZ236+[2]GF_Erhebungsbogen!AZ237+[2]GF_Erhebungsbogen!AZ238+[2]GF_Erhebungsbogen!AZ239+[2]GF_Erhebungsbogen!AZ240+[2]GF_Erhebungsbogen!AZ241+[2]GF_Erhebungsbogen!AZ242+[2]GF_Erhebungsbogen!AZ244+[2]GF_Erhebungsbogen!AZ245+[2]GF_Erhebungsbogen!AZ246+[2]GF_Erhebungsbogen!AZ247+[2]GF_Erhebungsbogen!AZ248+[2]GF_Erhebungsbogen!AZ251+[2]GF_Erhebungsbogen!AZ252</f>
        <v>0</v>
      </c>
      <c r="X91" s="443">
        <v>54</v>
      </c>
    </row>
    <row r="92" spans="1:29" ht="13.5" customHeight="1">
      <c r="A92" s="442"/>
      <c r="B92" s="475"/>
      <c r="C92" s="476"/>
      <c r="D92" s="371"/>
      <c r="E92" s="371"/>
      <c r="F92" s="371"/>
      <c r="G92" s="371"/>
      <c r="H92" s="371"/>
      <c r="I92" s="371"/>
      <c r="J92" s="371"/>
      <c r="K92" s="371"/>
      <c r="L92" s="371"/>
      <c r="M92" s="475"/>
      <c r="N92" s="476"/>
      <c r="O92" s="371"/>
      <c r="P92" s="371"/>
      <c r="Q92" s="371"/>
      <c r="R92" s="371"/>
      <c r="S92" s="371"/>
      <c r="T92" s="371"/>
      <c r="U92" s="371"/>
      <c r="V92" s="371"/>
      <c r="W92" s="371"/>
      <c r="X92" s="443"/>
    </row>
    <row r="93" spans="1:29" s="276" customFormat="1" ht="13.5" customHeight="1">
      <c r="A93" s="442">
        <v>55</v>
      </c>
      <c r="B93" s="482" t="s">
        <v>214</v>
      </c>
      <c r="C93" s="476" t="s">
        <v>394</v>
      </c>
      <c r="D93" s="371">
        <f>SUM(D94:D95)</f>
        <v>42319</v>
      </c>
      <c r="E93" s="371">
        <f t="shared" ref="E93:L93" si="35">SUM(E94:E95)</f>
        <v>4317.4000000000005</v>
      </c>
      <c r="F93" s="371">
        <f t="shared" si="35"/>
        <v>5511.5999999999995</v>
      </c>
      <c r="G93" s="371">
        <f t="shared" si="35"/>
        <v>1265.2</v>
      </c>
      <c r="H93" s="371">
        <f t="shared" si="35"/>
        <v>3543.1000000000004</v>
      </c>
      <c r="I93" s="371">
        <f t="shared" si="35"/>
        <v>988.0999999999998</v>
      </c>
      <c r="J93" s="371">
        <f t="shared" si="35"/>
        <v>4298.3999999999996</v>
      </c>
      <c r="K93" s="371">
        <f t="shared" si="35"/>
        <v>11335.199999999999</v>
      </c>
      <c r="L93" s="371">
        <f t="shared" si="35"/>
        <v>1859.7</v>
      </c>
      <c r="M93" s="482" t="s">
        <v>214</v>
      </c>
      <c r="N93" s="476" t="s">
        <v>394</v>
      </c>
      <c r="O93" s="371">
        <f t="shared" ref="O93:W93" si="36">SUM(O94:O95)</f>
        <v>451.3</v>
      </c>
      <c r="P93" s="371">
        <f t="shared" si="36"/>
        <v>1845.1999999999998</v>
      </c>
      <c r="Q93" s="371">
        <f t="shared" si="36"/>
        <v>866.7</v>
      </c>
      <c r="R93" s="371">
        <f t="shared" si="36"/>
        <v>1570.8000000000002</v>
      </c>
      <c r="S93" s="371">
        <f t="shared" si="36"/>
        <v>1088.6999999999998</v>
      </c>
      <c r="T93" s="371">
        <f t="shared" si="36"/>
        <v>1985.5</v>
      </c>
      <c r="U93" s="371">
        <f t="shared" si="36"/>
        <v>459.2</v>
      </c>
      <c r="V93" s="371">
        <f t="shared" si="36"/>
        <v>932.8</v>
      </c>
      <c r="W93" s="371">
        <f t="shared" si="36"/>
        <v>0</v>
      </c>
      <c r="X93" s="443">
        <v>55</v>
      </c>
      <c r="Y93" s="118"/>
    </row>
    <row r="94" spans="1:29" s="276" customFormat="1" ht="13.5" customHeight="1">
      <c r="A94" s="442">
        <v>56</v>
      </c>
      <c r="B94" s="482" t="s">
        <v>215</v>
      </c>
      <c r="C94" s="476" t="s">
        <v>311</v>
      </c>
      <c r="D94" s="371">
        <f>'[2]Tab. 3.1'!E49</f>
        <v>7263.9</v>
      </c>
      <c r="E94" s="371">
        <f>'[2]Tab. 4.1 BW-HE'!E49</f>
        <v>508.1</v>
      </c>
      <c r="F94" s="371">
        <f>'[2]Tab. 4.1 BW-HE'!M49</f>
        <v>824.5</v>
      </c>
      <c r="G94" s="371">
        <f>'[2]Tab. 4.1 BW-HE'!U49</f>
        <v>158.4</v>
      </c>
      <c r="H94" s="371">
        <f>'[2]Tab. 4.1 BW-HE'!AC49</f>
        <v>210.7</v>
      </c>
      <c r="I94" s="371">
        <f>'[2]Tab. 4.1 MV-RP'!E49</f>
        <v>114.8</v>
      </c>
      <c r="J94" s="371">
        <f>'[2]Tab. 4.1 MV-RP'!M49</f>
        <v>233.4</v>
      </c>
      <c r="K94" s="371">
        <f>'[2]Tab. 4.1 MV-RP'!U49</f>
        <v>842.9</v>
      </c>
      <c r="L94" s="371">
        <f>'[2]Tab. 4.1 MV-RP'!AC49</f>
        <v>105.9</v>
      </c>
      <c r="M94" s="482" t="s">
        <v>215</v>
      </c>
      <c r="N94" s="476" t="s">
        <v>311</v>
      </c>
      <c r="O94" s="371">
        <f>'[2]Tab 4.1 SL-SH'!E49</f>
        <v>24.6</v>
      </c>
      <c r="P94" s="371">
        <f>'[2]Tab 4.1 SL-SH'!M49</f>
        <v>317.8</v>
      </c>
      <c r="Q94" s="371">
        <f>'[2]Tab 4.1 SL-SH'!U49</f>
        <v>206.1</v>
      </c>
      <c r="R94" s="371">
        <f>'[2]Tab 4.1 SL-SH'!AC49</f>
        <v>111.9</v>
      </c>
      <c r="S94" s="371">
        <f>'[2]Tab. 4.1 TH-HH'!E49</f>
        <v>227.5</v>
      </c>
      <c r="T94" s="371">
        <f>'[2]Tab. 4.1 TH-HH'!M49</f>
        <v>1985.5</v>
      </c>
      <c r="U94" s="371">
        <f>'[2]Tab. 4.1 TH-HH'!U49</f>
        <v>459.2</v>
      </c>
      <c r="V94" s="371">
        <f>'[2]Tab. 4.1 TH-HH'!AC49</f>
        <v>932.8</v>
      </c>
      <c r="W94" s="371">
        <f>'[2]Tab 3.3'!U49</f>
        <v>0</v>
      </c>
      <c r="X94" s="443">
        <v>56</v>
      </c>
      <c r="Y94" s="118"/>
    </row>
    <row r="95" spans="1:29" s="276" customFormat="1" ht="13.5" customHeight="1">
      <c r="A95" s="442">
        <v>57</v>
      </c>
      <c r="B95" s="477" t="s">
        <v>555</v>
      </c>
      <c r="C95" s="476" t="s">
        <v>288</v>
      </c>
      <c r="D95" s="371">
        <f>[2]GF_Erhebungsbogen!D212+[2]GF_Erhebungsbogen!D213+[2]GF_Erhebungsbogen!D214+[2]GF_Erhebungsbogen!D217+[2]GF_Erhebungsbogen!D238+[2]GF_Erhebungsbogen!D239+[2]GF_Erhebungsbogen!D240+[2]GF_Erhebungsbogen!D241+[2]GF_Erhebungsbogen!D242+[2]GF_Erhebungsbogen!D244+[2]GF_Erhebungsbogen!D245+[2]GF_Erhebungsbogen!D246+[2]GF_Erhebungsbogen!D247+[2]GF_Erhebungsbogen!D248+[2]GF_Erhebungsbogen!D251+[2]GF_Erhebungsbogen!D252</f>
        <v>35055.1</v>
      </c>
      <c r="E95" s="371">
        <f>[2]GF_Erhebungsbogen!G212+[2]GF_Erhebungsbogen!G213+[2]GF_Erhebungsbogen!G214+[2]GF_Erhebungsbogen!G217+[2]GF_Erhebungsbogen!G238+[2]GF_Erhebungsbogen!G239+[2]GF_Erhebungsbogen!G240+[2]GF_Erhebungsbogen!G241+[2]GF_Erhebungsbogen!G242+[2]GF_Erhebungsbogen!G244+[2]GF_Erhebungsbogen!G245+[2]GF_Erhebungsbogen!G246+[2]GF_Erhebungsbogen!G247+[2]GF_Erhebungsbogen!G248+[2]GF_Erhebungsbogen!G251+[2]GF_Erhebungsbogen!G252</f>
        <v>3809.3000000000006</v>
      </c>
      <c r="F95" s="371">
        <f>[2]GF_Erhebungsbogen!J212+[2]GF_Erhebungsbogen!J213+[2]GF_Erhebungsbogen!J214+[2]GF_Erhebungsbogen!J217+[2]GF_Erhebungsbogen!J238+[2]GF_Erhebungsbogen!J239+[2]GF_Erhebungsbogen!J240+[2]GF_Erhebungsbogen!J241+[2]GF_Erhebungsbogen!J242+[2]GF_Erhebungsbogen!J244+[2]GF_Erhebungsbogen!J245+[2]GF_Erhebungsbogen!J246+[2]GF_Erhebungsbogen!J247+[2]GF_Erhebungsbogen!J248+[2]GF_Erhebungsbogen!J251+[2]GF_Erhebungsbogen!J252</f>
        <v>4687.0999999999995</v>
      </c>
      <c r="G95" s="371">
        <f>[2]GF_Erhebungsbogen!M212+[2]GF_Erhebungsbogen!M213+[2]GF_Erhebungsbogen!M214+[2]GF_Erhebungsbogen!M217+[2]GF_Erhebungsbogen!M238+[2]GF_Erhebungsbogen!M239+[2]GF_Erhebungsbogen!M240+[2]GF_Erhebungsbogen!M241+[2]GF_Erhebungsbogen!M242+[2]GF_Erhebungsbogen!M244+[2]GF_Erhebungsbogen!M245+[2]GF_Erhebungsbogen!M246+[2]GF_Erhebungsbogen!M247+[2]GF_Erhebungsbogen!M248+[2]GF_Erhebungsbogen!M251+[2]GF_Erhebungsbogen!M252</f>
        <v>1106.8</v>
      </c>
      <c r="H95" s="371">
        <f>[2]GF_Erhebungsbogen!P212+[2]GF_Erhebungsbogen!P213+[2]GF_Erhebungsbogen!P214+[2]GF_Erhebungsbogen!P217+[2]GF_Erhebungsbogen!P238+[2]GF_Erhebungsbogen!P239+[2]GF_Erhebungsbogen!P240+[2]GF_Erhebungsbogen!P241+[2]GF_Erhebungsbogen!P242+[2]GF_Erhebungsbogen!P244+[2]GF_Erhebungsbogen!P245+[2]GF_Erhebungsbogen!P246+[2]GF_Erhebungsbogen!P247+[2]GF_Erhebungsbogen!P248+[2]GF_Erhebungsbogen!P251+[2]GF_Erhebungsbogen!P252</f>
        <v>3332.4000000000005</v>
      </c>
      <c r="I95" s="371">
        <f>[2]GF_Erhebungsbogen!S212+[2]GF_Erhebungsbogen!S213+[2]GF_Erhebungsbogen!S214+[2]GF_Erhebungsbogen!S217+[2]GF_Erhebungsbogen!S238+[2]GF_Erhebungsbogen!S239+[2]GF_Erhebungsbogen!S240+[2]GF_Erhebungsbogen!S241+[2]GF_Erhebungsbogen!S242+[2]GF_Erhebungsbogen!S244+[2]GF_Erhebungsbogen!S245+[2]GF_Erhebungsbogen!S246+[2]GF_Erhebungsbogen!S247+[2]GF_Erhebungsbogen!S248+[2]GF_Erhebungsbogen!S251+[2]GF_Erhebungsbogen!S252</f>
        <v>873.29999999999984</v>
      </c>
      <c r="J95" s="371">
        <f>[2]GF_Erhebungsbogen!V212+[2]GF_Erhebungsbogen!V213+[2]GF_Erhebungsbogen!V214+[2]GF_Erhebungsbogen!V217+[2]GF_Erhebungsbogen!V238+[2]GF_Erhebungsbogen!V239+[2]GF_Erhebungsbogen!V240+[2]GF_Erhebungsbogen!V241+[2]GF_Erhebungsbogen!V242+[2]GF_Erhebungsbogen!V244+[2]GF_Erhebungsbogen!V245+[2]GF_Erhebungsbogen!V246+[2]GF_Erhebungsbogen!V247+[2]GF_Erhebungsbogen!V248+[2]GF_Erhebungsbogen!V251+[2]GF_Erhebungsbogen!V252</f>
        <v>4064.9999999999995</v>
      </c>
      <c r="K95" s="371">
        <f>[2]GF_Erhebungsbogen!Y212+[2]GF_Erhebungsbogen!Y213+[2]GF_Erhebungsbogen!Y214+[2]GF_Erhebungsbogen!Y217+[2]GF_Erhebungsbogen!Y238+[2]GF_Erhebungsbogen!Y239+[2]GF_Erhebungsbogen!Y240+[2]GF_Erhebungsbogen!Y241+[2]GF_Erhebungsbogen!Y242+[2]GF_Erhebungsbogen!Y244+[2]GF_Erhebungsbogen!Y245+[2]GF_Erhebungsbogen!Y246+[2]GF_Erhebungsbogen!Y247+[2]GF_Erhebungsbogen!Y248+[2]GF_Erhebungsbogen!Y251+[2]GF_Erhebungsbogen!Y252</f>
        <v>10492.3</v>
      </c>
      <c r="L95" s="371">
        <f>[2]GF_Erhebungsbogen!AB212+[2]GF_Erhebungsbogen!AB213+[2]GF_Erhebungsbogen!AB214+[2]GF_Erhebungsbogen!AB217+[2]GF_Erhebungsbogen!AB238+[2]GF_Erhebungsbogen!AB239+[2]GF_Erhebungsbogen!AB240+[2]GF_Erhebungsbogen!AB241+[2]GF_Erhebungsbogen!AB242+[2]GF_Erhebungsbogen!AB244+[2]GF_Erhebungsbogen!AB245+[2]GF_Erhebungsbogen!AB246+[2]GF_Erhebungsbogen!AB247+[2]GF_Erhebungsbogen!AB248+[2]GF_Erhebungsbogen!AB251+[2]GF_Erhebungsbogen!AB252</f>
        <v>1753.8</v>
      </c>
      <c r="M95" s="477" t="s">
        <v>555</v>
      </c>
      <c r="N95" s="476" t="s">
        <v>288</v>
      </c>
      <c r="O95" s="371">
        <f>[2]GF_Erhebungsbogen!AE212+[2]GF_Erhebungsbogen!AE213+[2]GF_Erhebungsbogen!AE214+[2]GF_Erhebungsbogen!AE217+[2]GF_Erhebungsbogen!AE238+[2]GF_Erhebungsbogen!AE239+[2]GF_Erhebungsbogen!AE240+[2]GF_Erhebungsbogen!AE241+[2]GF_Erhebungsbogen!AE242+[2]GF_Erhebungsbogen!AE244+[2]GF_Erhebungsbogen!AE245+[2]GF_Erhebungsbogen!AE246+[2]GF_Erhebungsbogen!AE247+[2]GF_Erhebungsbogen!AE248+[2]GF_Erhebungsbogen!AE251+[2]GF_Erhebungsbogen!AE252</f>
        <v>426.7</v>
      </c>
      <c r="P95" s="371">
        <f>[2]GF_Erhebungsbogen!AH212+[2]GF_Erhebungsbogen!AH213+[2]GF_Erhebungsbogen!AH214+[2]GF_Erhebungsbogen!AH217+[2]GF_Erhebungsbogen!AH238+[2]GF_Erhebungsbogen!AH239+[2]GF_Erhebungsbogen!AH240+[2]GF_Erhebungsbogen!AH241+[2]GF_Erhebungsbogen!AH242+[2]GF_Erhebungsbogen!AH244+[2]GF_Erhebungsbogen!AH245+[2]GF_Erhebungsbogen!AH246+[2]GF_Erhebungsbogen!AH247+[2]GF_Erhebungsbogen!AH248+[2]GF_Erhebungsbogen!AH251+[2]GF_Erhebungsbogen!AH252</f>
        <v>1527.3999999999999</v>
      </c>
      <c r="Q95" s="371">
        <f>[2]GF_Erhebungsbogen!AK212+[2]GF_Erhebungsbogen!AK213+[2]GF_Erhebungsbogen!AK214+[2]GF_Erhebungsbogen!AK217+[2]GF_Erhebungsbogen!AK238+[2]GF_Erhebungsbogen!AK239+[2]GF_Erhebungsbogen!AK240+[2]GF_Erhebungsbogen!AK241+[2]GF_Erhebungsbogen!AK242+[2]GF_Erhebungsbogen!AK244+[2]GF_Erhebungsbogen!AK245+[2]GF_Erhebungsbogen!AK246+[2]GF_Erhebungsbogen!AK247+[2]GF_Erhebungsbogen!AK248+[2]GF_Erhebungsbogen!AK251+[2]GF_Erhebungsbogen!AK252</f>
        <v>660.6</v>
      </c>
      <c r="R95" s="371">
        <f>[2]GF_Erhebungsbogen!AN212+[2]GF_Erhebungsbogen!AN213+[2]GF_Erhebungsbogen!AN214+[2]GF_Erhebungsbogen!AN217+[2]GF_Erhebungsbogen!AN238+[2]GF_Erhebungsbogen!AN239+[2]GF_Erhebungsbogen!AN240+[2]GF_Erhebungsbogen!AN241+[2]GF_Erhebungsbogen!AN242+[2]GF_Erhebungsbogen!AN244+[2]GF_Erhebungsbogen!AN245+[2]GF_Erhebungsbogen!AN246+[2]GF_Erhebungsbogen!AN247+[2]GF_Erhebungsbogen!AN248+[2]GF_Erhebungsbogen!AN251+[2]GF_Erhebungsbogen!AN252</f>
        <v>1458.9</v>
      </c>
      <c r="S95" s="371">
        <f>[2]GF_Erhebungsbogen!AQ212+[2]GF_Erhebungsbogen!AQ213+[2]GF_Erhebungsbogen!AQ214+[2]GF_Erhebungsbogen!AQ217+[2]GF_Erhebungsbogen!AQ238+[2]GF_Erhebungsbogen!AQ239+[2]GF_Erhebungsbogen!AQ240+[2]GF_Erhebungsbogen!AQ241+[2]GF_Erhebungsbogen!AQ242+[2]GF_Erhebungsbogen!AQ244+[2]GF_Erhebungsbogen!AQ245+[2]GF_Erhebungsbogen!AQ246+[2]GF_Erhebungsbogen!AQ247+[2]GF_Erhebungsbogen!AQ248+[2]GF_Erhebungsbogen!AQ251+[2]GF_Erhebungsbogen!AQ252</f>
        <v>861.19999999999993</v>
      </c>
      <c r="T95" s="371">
        <v>0</v>
      </c>
      <c r="U95" s="371">
        <v>0</v>
      </c>
      <c r="V95" s="371">
        <v>0</v>
      </c>
      <c r="W95" s="371">
        <f>[2]GF_Erhebungsbogen!AZ212+[2]GF_Erhebungsbogen!AZ213+[2]GF_Erhebungsbogen!AZ214+[2]GF_Erhebungsbogen!AZ217+[2]GF_Erhebungsbogen!AZ238+[2]GF_Erhebungsbogen!AZ239+[2]GF_Erhebungsbogen!AZ240+[2]GF_Erhebungsbogen!AZ241+[2]GF_Erhebungsbogen!AZ242+[2]GF_Erhebungsbogen!AZ244+[2]GF_Erhebungsbogen!AZ245+[2]GF_Erhebungsbogen!AZ246+[2]GF_Erhebungsbogen!AZ247+[2]GF_Erhebungsbogen!AZ248+[2]GF_Erhebungsbogen!AZ251+[2]GF_Erhebungsbogen!AZ252</f>
        <v>0</v>
      </c>
      <c r="X95" s="443">
        <v>57</v>
      </c>
      <c r="Y95" s="63"/>
      <c r="Z95" s="63"/>
      <c r="AA95" s="63"/>
      <c r="AB95" s="63"/>
      <c r="AC95" s="63"/>
    </row>
    <row r="96" spans="1:29" s="276" customFormat="1" ht="13.5" customHeight="1">
      <c r="A96" s="442"/>
      <c r="B96" s="477"/>
      <c r="C96" s="476"/>
      <c r="D96" s="371"/>
      <c r="E96" s="371"/>
      <c r="F96" s="371"/>
      <c r="G96" s="371"/>
      <c r="H96" s="371"/>
      <c r="I96" s="371"/>
      <c r="J96" s="371"/>
      <c r="K96" s="371"/>
      <c r="L96" s="371"/>
      <c r="M96" s="477"/>
      <c r="N96" s="476"/>
      <c r="O96" s="371"/>
      <c r="P96" s="371"/>
      <c r="Q96" s="371"/>
      <c r="R96" s="371"/>
      <c r="S96" s="371"/>
      <c r="T96" s="371"/>
      <c r="U96" s="371"/>
      <c r="V96" s="371"/>
      <c r="W96" s="371"/>
      <c r="X96" s="443"/>
      <c r="Y96" s="118"/>
    </row>
    <row r="97" spans="1:25" s="276" customFormat="1" ht="13.5" customHeight="1">
      <c r="A97" s="442">
        <v>58</v>
      </c>
      <c r="B97" s="482" t="s">
        <v>406</v>
      </c>
      <c r="C97" s="476" t="s">
        <v>394</v>
      </c>
      <c r="D97" s="371">
        <f>SUM(D98:D99)</f>
        <v>15471.7</v>
      </c>
      <c r="E97" s="371">
        <f t="shared" ref="E97:L97" si="37">SUM(E98:E99)</f>
        <v>2496.8000000000002</v>
      </c>
      <c r="F97" s="371">
        <f t="shared" si="37"/>
        <v>1540.1</v>
      </c>
      <c r="G97" s="371">
        <f t="shared" si="37"/>
        <v>635.20000000000005</v>
      </c>
      <c r="H97" s="371">
        <f t="shared" si="37"/>
        <v>1163.8000000000002</v>
      </c>
      <c r="I97" s="371">
        <f t="shared" si="37"/>
        <v>417.7</v>
      </c>
      <c r="J97" s="371">
        <f t="shared" si="37"/>
        <v>1201.7</v>
      </c>
      <c r="K97" s="371">
        <f t="shared" si="37"/>
        <v>3234.5</v>
      </c>
      <c r="L97" s="371">
        <f t="shared" si="37"/>
        <v>333.4</v>
      </c>
      <c r="M97" s="482" t="s">
        <v>406</v>
      </c>
      <c r="N97" s="476" t="s">
        <v>394</v>
      </c>
      <c r="O97" s="371">
        <f t="shared" ref="O97:W97" si="38">SUM(O98:O99)</f>
        <v>211.3</v>
      </c>
      <c r="P97" s="371">
        <f t="shared" si="38"/>
        <v>619.20000000000005</v>
      </c>
      <c r="Q97" s="371">
        <f t="shared" si="38"/>
        <v>802.4</v>
      </c>
      <c r="R97" s="371">
        <f t="shared" si="38"/>
        <v>585.59999999999991</v>
      </c>
      <c r="S97" s="371">
        <f t="shared" si="38"/>
        <v>471.2</v>
      </c>
      <c r="T97" s="371">
        <f t="shared" si="38"/>
        <v>985</v>
      </c>
      <c r="U97" s="371">
        <f t="shared" si="38"/>
        <v>123.19999999999999</v>
      </c>
      <c r="V97" s="371">
        <f t="shared" si="38"/>
        <v>748.1</v>
      </c>
      <c r="W97" s="371">
        <f t="shared" si="38"/>
        <v>0</v>
      </c>
      <c r="X97" s="443">
        <v>58</v>
      </c>
      <c r="Y97" s="118"/>
    </row>
    <row r="98" spans="1:25" s="276" customFormat="1" ht="13.5" customHeight="1">
      <c r="A98" s="442">
        <v>59</v>
      </c>
      <c r="B98" s="477" t="s">
        <v>555</v>
      </c>
      <c r="C98" s="476" t="s">
        <v>311</v>
      </c>
      <c r="D98" s="371">
        <f>'[2]Tab. 3.1'!E48+'[2]Tab. 3.1'!E60</f>
        <v>11924.1</v>
      </c>
      <c r="E98" s="371">
        <f>'[2]Tab. 4.1 BW-HE'!E48+'[2]Tab. 4.1 BW-HE'!E60</f>
        <v>2075.7000000000003</v>
      </c>
      <c r="F98" s="371">
        <f>'[2]Tab. 4.1 BW-HE'!M48+'[2]Tab. 4.1 BW-HE'!M60</f>
        <v>1252.5</v>
      </c>
      <c r="G98" s="371">
        <f>'[2]Tab. 4.1 BW-HE'!U48+'[2]Tab. 4.1 BW-HE'!U60</f>
        <v>482.4</v>
      </c>
      <c r="H98" s="371">
        <f>'[2]Tab. 4.1 BW-HE'!AC48+'[2]Tab. 4.1 BW-HE'!AC60</f>
        <v>802.2</v>
      </c>
      <c r="I98" s="371">
        <f>'[2]Tab. 4.1 MV-RP'!E48+'[2]Tab. 4.1 MV-RP'!E60</f>
        <v>336</v>
      </c>
      <c r="J98" s="371">
        <f>'[2]Tab. 4.1 MV-RP'!M48+'[2]Tab. 4.1 MV-RP'!M60</f>
        <v>867.7</v>
      </c>
      <c r="K98" s="371">
        <f>'[2]Tab. 4.1 MV-RP'!U48+'[2]Tab. 4.1 MV-RP'!U60</f>
        <v>2019.3000000000002</v>
      </c>
      <c r="L98" s="371">
        <f>'[2]Tab. 4.1 MV-RP'!AC48+'[2]Tab. 4.1 MV-RP'!AC60</f>
        <v>264</v>
      </c>
      <c r="M98" s="477" t="s">
        <v>555</v>
      </c>
      <c r="N98" s="476" t="s">
        <v>311</v>
      </c>
      <c r="O98" s="371">
        <f>'[2]Tab 4.1 SL-SH'!E48+'[2]Tab 4.1 SL-SH'!E60</f>
        <v>151.9</v>
      </c>
      <c r="P98" s="371">
        <f>'[2]Tab 4.1 SL-SH'!M48+'[2]Tab 4.1 SL-SH'!M60</f>
        <v>387.70000000000005</v>
      </c>
      <c r="Q98" s="371">
        <f>'[2]Tab 4.1 SL-SH'!U48+'[2]Tab 4.1 SL-SH'!U60</f>
        <v>669.5</v>
      </c>
      <c r="R98" s="371">
        <f>'[2]Tab 4.1 SL-SH'!AC48+'[2]Tab 4.1 SL-SH'!AC60+'[2]Tab 4.1 SL-SH'!AC61</f>
        <v>464.09999999999997</v>
      </c>
      <c r="S98" s="371">
        <f>'[2]Tab. 4.1 TH-HH'!E48+'[2]Tab. 4.1 TH-HH'!E60</f>
        <v>381.9</v>
      </c>
      <c r="T98" s="371">
        <f>'[2]Tab. 4.1 TH-HH'!M48+'[2]Tab. 4.1 TH-HH'!M60</f>
        <v>985</v>
      </c>
      <c r="U98" s="371">
        <f>'[2]Tab. 4.1 TH-HH'!U48+'[2]Tab. 4.1 TH-HH'!U60+'[2]Tab. 4.1 TH-HH'!U61</f>
        <v>123.19999999999999</v>
      </c>
      <c r="V98" s="371">
        <f>'[2]Tab. 4.1 TH-HH'!AC48+'[2]Tab. 4.1 TH-HH'!AC60</f>
        <v>748.1</v>
      </c>
      <c r="W98" s="371">
        <f>'[2]Tab 3.3'!U48+'[2]Tab 3.3'!U60</f>
        <v>0</v>
      </c>
      <c r="X98" s="443">
        <v>59</v>
      </c>
      <c r="Y98" s="118"/>
    </row>
    <row r="99" spans="1:25" s="276" customFormat="1" ht="13.5" customHeight="1">
      <c r="A99" s="442">
        <v>60</v>
      </c>
      <c r="B99" s="477" t="s">
        <v>555</v>
      </c>
      <c r="C99" s="476" t="s">
        <v>288</v>
      </c>
      <c r="D99" s="371">
        <f>[2]GF_Erhebungsbogen!D224+[2]GF_Erhebungsbogen!D225+[2]GF_Erhebungsbogen!D226+[2]GF_Erhebungsbogen!D234+[2]GF_Erhebungsbogen!D235+[2]GF_Erhebungsbogen!D236-[2]GF_Erhebungsbogen!F68</f>
        <v>3547.5999999999995</v>
      </c>
      <c r="E99" s="371">
        <f>[2]GF_Erhebungsbogen!G224+[2]GF_Erhebungsbogen!G225+[2]GF_Erhebungsbogen!G226+[2]GF_Erhebungsbogen!G234+[2]GF_Erhebungsbogen!G235+[2]GF_Erhebungsbogen!G236-[2]GF_Erhebungsbogen!I68</f>
        <v>421.1</v>
      </c>
      <c r="F99" s="371">
        <f>[2]GF_Erhebungsbogen!J224+[2]GF_Erhebungsbogen!J225+[2]GF_Erhebungsbogen!J226+[2]GF_Erhebungsbogen!J234+[2]GF_Erhebungsbogen!J235+[2]GF_Erhebungsbogen!J236-[2]GF_Erhebungsbogen!L68</f>
        <v>287.60000000000002</v>
      </c>
      <c r="G99" s="371">
        <f>[2]GF_Erhebungsbogen!M224+[2]GF_Erhebungsbogen!M225+[2]GF_Erhebungsbogen!M226+[2]GF_Erhebungsbogen!M234+[2]GF_Erhebungsbogen!M235+[2]GF_Erhebungsbogen!M236-[2]GF_Erhebungsbogen!O68</f>
        <v>152.80000000000001</v>
      </c>
      <c r="H99" s="371">
        <f>[2]GF_Erhebungsbogen!P224+[2]GF_Erhebungsbogen!P225+[2]GF_Erhebungsbogen!P226+[2]GF_Erhebungsbogen!P234+[2]GF_Erhebungsbogen!P235+[2]GF_Erhebungsbogen!P236-[2]GF_Erhebungsbogen!R68</f>
        <v>361.6</v>
      </c>
      <c r="I99" s="371">
        <f>[2]GF_Erhebungsbogen!S224+[2]GF_Erhebungsbogen!S225+[2]GF_Erhebungsbogen!S226+[2]GF_Erhebungsbogen!S234+[2]GF_Erhebungsbogen!S235+[2]GF_Erhebungsbogen!S236-[2]GF_Erhebungsbogen!U68</f>
        <v>81.7</v>
      </c>
      <c r="J99" s="371">
        <f>[2]GF_Erhebungsbogen!V224+[2]GF_Erhebungsbogen!V225+[2]GF_Erhebungsbogen!V226+[2]GF_Erhebungsbogen!V234+[2]GF_Erhebungsbogen!V235+[2]GF_Erhebungsbogen!V236-[2]GF_Erhebungsbogen!X68</f>
        <v>333.99999999999994</v>
      </c>
      <c r="K99" s="371">
        <f>[2]GF_Erhebungsbogen!Y224+[2]GF_Erhebungsbogen!Y225+[2]GF_Erhebungsbogen!Y226+[2]GF_Erhebungsbogen!Y234+[2]GF_Erhebungsbogen!Y235+[2]GF_Erhebungsbogen!Y236-[2]GF_Erhebungsbogen!AA68</f>
        <v>1215.1999999999998</v>
      </c>
      <c r="L99" s="371">
        <f>[2]GF_Erhebungsbogen!AB224+[2]GF_Erhebungsbogen!AB225+[2]GF_Erhebungsbogen!AB226+[2]GF_Erhebungsbogen!AB234+[2]GF_Erhebungsbogen!AB235+[2]GF_Erhebungsbogen!AB236-[2]GF_Erhebungsbogen!AD68</f>
        <v>69.399999999999977</v>
      </c>
      <c r="M99" s="477" t="s">
        <v>555</v>
      </c>
      <c r="N99" s="476" t="s">
        <v>288</v>
      </c>
      <c r="O99" s="371">
        <f>[2]GF_Erhebungsbogen!AE224+[2]GF_Erhebungsbogen!AE225+[2]GF_Erhebungsbogen!AE226+[2]GF_Erhebungsbogen!AE234+[2]GF_Erhebungsbogen!AE235+[2]GF_Erhebungsbogen!AE236-[2]GF_Erhebungsbogen!AG68</f>
        <v>59.400000000000006</v>
      </c>
      <c r="P99" s="371">
        <f>[2]GF_Erhebungsbogen!AH224+[2]GF_Erhebungsbogen!AH225+[2]GF_Erhebungsbogen!AH226+[2]GF_Erhebungsbogen!AH234+[2]GF_Erhebungsbogen!AH235+[2]GF_Erhebungsbogen!AH236-[2]GF_Erhebungsbogen!AJ68</f>
        <v>231.49999999999997</v>
      </c>
      <c r="Q99" s="371">
        <f>[2]GF_Erhebungsbogen!AK224+[2]GF_Erhebungsbogen!AK225+[2]GF_Erhebungsbogen!AK226+[2]GF_Erhebungsbogen!AK234+[2]GF_Erhebungsbogen!AK235+[2]GF_Erhebungsbogen!AK236-[2]GF_Erhebungsbogen!AM68</f>
        <v>132.89999999999998</v>
      </c>
      <c r="R99" s="371">
        <f>[2]GF_Erhebungsbogen!AN224+[2]GF_Erhebungsbogen!AN225+[2]GF_Erhebungsbogen!AN226+[2]GF_Erhebungsbogen!AN234+[2]GF_Erhebungsbogen!AN235+[2]GF_Erhebungsbogen!AN236-[2]GF_Erhebungsbogen!AP68</f>
        <v>121.5</v>
      </c>
      <c r="S99" s="371">
        <f>[2]GF_Erhebungsbogen!AQ224+[2]GF_Erhebungsbogen!AQ225+[2]GF_Erhebungsbogen!AQ226+[2]GF_Erhebungsbogen!AQ234+[2]GF_Erhebungsbogen!AQ235+[2]GF_Erhebungsbogen!AQ236-[2]GF_Erhebungsbogen!AS68</f>
        <v>89.3</v>
      </c>
      <c r="T99" s="371">
        <v>0</v>
      </c>
      <c r="U99" s="371">
        <v>0</v>
      </c>
      <c r="V99" s="371">
        <v>0</v>
      </c>
      <c r="W99" s="371">
        <f>[2]GF_Erhebungsbogen!AZ224+[2]GF_Erhebungsbogen!AZ225+[2]GF_Erhebungsbogen!AZ226+[2]GF_Erhebungsbogen!AZ234+[2]GF_Erhebungsbogen!AZ235+[2]GF_Erhebungsbogen!AZ236</f>
        <v>0</v>
      </c>
      <c r="X99" s="443">
        <v>60</v>
      </c>
      <c r="Y99" s="118"/>
    </row>
    <row r="100" spans="1:25" s="276" customFormat="1" ht="13.5" customHeight="1">
      <c r="A100" s="442"/>
      <c r="B100" s="477"/>
      <c r="C100" s="476"/>
      <c r="D100" s="371"/>
      <c r="E100" s="371"/>
      <c r="F100" s="371"/>
      <c r="G100" s="371"/>
      <c r="H100" s="371"/>
      <c r="I100" s="371"/>
      <c r="J100" s="371"/>
      <c r="K100" s="371"/>
      <c r="L100" s="371"/>
      <c r="M100" s="477"/>
      <c r="N100" s="476"/>
      <c r="O100" s="371"/>
      <c r="P100" s="371"/>
      <c r="Q100" s="371"/>
      <c r="R100" s="371"/>
      <c r="S100" s="371"/>
      <c r="T100" s="371"/>
      <c r="U100" s="371"/>
      <c r="V100" s="371"/>
      <c r="W100" s="371"/>
      <c r="X100" s="443"/>
      <c r="Y100" s="118"/>
    </row>
    <row r="101" spans="1:25" s="276" customFormat="1" ht="13.5" customHeight="1">
      <c r="A101" s="442">
        <v>61</v>
      </c>
      <c r="B101" s="482" t="s">
        <v>218</v>
      </c>
      <c r="C101" s="476" t="s">
        <v>394</v>
      </c>
      <c r="D101" s="371">
        <f t="shared" ref="D101:L101" si="39">SUM(D102:D103)</f>
        <v>15293.6</v>
      </c>
      <c r="E101" s="371">
        <f t="shared" si="39"/>
        <v>2174.6</v>
      </c>
      <c r="F101" s="371">
        <f t="shared" si="39"/>
        <v>2641.3</v>
      </c>
      <c r="G101" s="371">
        <f t="shared" si="39"/>
        <v>443.5</v>
      </c>
      <c r="H101" s="371">
        <f t="shared" si="39"/>
        <v>1001.9000000000001</v>
      </c>
      <c r="I101" s="371">
        <f t="shared" si="39"/>
        <v>235.2</v>
      </c>
      <c r="J101" s="371">
        <f t="shared" si="39"/>
        <v>1272.9000000000001</v>
      </c>
      <c r="K101" s="371">
        <f t="shared" si="39"/>
        <v>4206.2</v>
      </c>
      <c r="L101" s="371">
        <f t="shared" si="39"/>
        <v>729</v>
      </c>
      <c r="M101" s="482" t="s">
        <v>218</v>
      </c>
      <c r="N101" s="476" t="s">
        <v>394</v>
      </c>
      <c r="O101" s="371">
        <f t="shared" ref="O101:W101" si="40">SUM(O102:O103)</f>
        <v>173.7</v>
      </c>
      <c r="P101" s="371">
        <f t="shared" si="40"/>
        <v>598.20000000000005</v>
      </c>
      <c r="Q101" s="371">
        <f t="shared" si="40"/>
        <v>315.60000000000002</v>
      </c>
      <c r="R101" s="371">
        <f t="shared" si="40"/>
        <v>456</v>
      </c>
      <c r="S101" s="371">
        <f t="shared" si="40"/>
        <v>439.6</v>
      </c>
      <c r="T101" s="371">
        <f t="shared" si="40"/>
        <v>214</v>
      </c>
      <c r="U101" s="371">
        <f t="shared" si="40"/>
        <v>138.69999999999999</v>
      </c>
      <c r="V101" s="371">
        <f t="shared" si="40"/>
        <v>253.1</v>
      </c>
      <c r="W101" s="371">
        <f t="shared" si="40"/>
        <v>0</v>
      </c>
      <c r="X101" s="443">
        <v>61</v>
      </c>
      <c r="Y101" s="118"/>
    </row>
    <row r="102" spans="1:25" s="276" customFormat="1" ht="13.5" customHeight="1">
      <c r="A102" s="442">
        <v>62</v>
      </c>
      <c r="B102" s="477" t="s">
        <v>555</v>
      </c>
      <c r="C102" s="476" t="s">
        <v>311</v>
      </c>
      <c r="D102" s="371">
        <f>'[2]Tab. 3.1'!E50</f>
        <v>6332.5</v>
      </c>
      <c r="E102" s="371">
        <f>'[2]Tab. 4.1 BW-HE'!E50</f>
        <v>929.4</v>
      </c>
      <c r="F102" s="371">
        <f>'[2]Tab. 4.1 BW-HE'!M50</f>
        <v>1079.3</v>
      </c>
      <c r="G102" s="371">
        <f>'[2]Tab. 4.1 BW-HE'!U50</f>
        <v>201.2</v>
      </c>
      <c r="H102" s="371">
        <f>'[2]Tab. 4.1 BW-HE'!AC50</f>
        <v>302.3</v>
      </c>
      <c r="I102" s="371">
        <f>'[2]Tab. 4.1 MV-RP'!E50</f>
        <v>97.7</v>
      </c>
      <c r="J102" s="371">
        <f>'[2]Tab. 4.1 MV-RP'!M50</f>
        <v>584.79999999999995</v>
      </c>
      <c r="K102" s="371">
        <f>'[2]Tab. 4.1 MV-RP'!U50</f>
        <v>1429</v>
      </c>
      <c r="L102" s="371">
        <f>'[2]Tab. 4.1 MV-RP'!AC50</f>
        <v>336.8</v>
      </c>
      <c r="M102" s="477" t="s">
        <v>555</v>
      </c>
      <c r="N102" s="476" t="s">
        <v>311</v>
      </c>
      <c r="O102" s="371">
        <f>'[2]Tab 4.1 SL-SH'!E50</f>
        <v>104</v>
      </c>
      <c r="P102" s="371">
        <f>'[2]Tab 4.1 SL-SH'!M50</f>
        <v>247.8</v>
      </c>
      <c r="Q102" s="371">
        <f>'[2]Tab 4.1 SL-SH'!U50</f>
        <v>139.5</v>
      </c>
      <c r="R102" s="371">
        <f>'[2]Tab 4.1 SL-SH'!AC50</f>
        <v>127.9</v>
      </c>
      <c r="S102" s="371">
        <f>'[2]Tab. 4.1 TH-HH'!E50</f>
        <v>147</v>
      </c>
      <c r="T102" s="371">
        <f>'[2]Tab. 4.1 TH-HH'!M50</f>
        <v>214</v>
      </c>
      <c r="U102" s="371">
        <f>'[2]Tab. 4.1 TH-HH'!U50</f>
        <v>138.69999999999999</v>
      </c>
      <c r="V102" s="371">
        <f>'[2]Tab. 4.1 TH-HH'!AC50</f>
        <v>253.1</v>
      </c>
      <c r="W102" s="371">
        <f>'[2]Tab 3.3'!U50</f>
        <v>0</v>
      </c>
      <c r="X102" s="443">
        <v>62</v>
      </c>
      <c r="Y102" s="118"/>
    </row>
    <row r="103" spans="1:25" s="276" customFormat="1" ht="13.5" customHeight="1">
      <c r="A103" s="442">
        <v>63</v>
      </c>
      <c r="B103" s="477" t="s">
        <v>555</v>
      </c>
      <c r="C103" s="476" t="s">
        <v>288</v>
      </c>
      <c r="D103" s="371">
        <f>[2]GF_Erhebungsbogen!D227</f>
        <v>8961.1</v>
      </c>
      <c r="E103" s="371">
        <f>[2]GF_Erhebungsbogen!G227</f>
        <v>1245.2</v>
      </c>
      <c r="F103" s="371">
        <f>[2]GF_Erhebungsbogen!J227</f>
        <v>1562</v>
      </c>
      <c r="G103" s="371">
        <f>[2]GF_Erhebungsbogen!M227</f>
        <v>242.3</v>
      </c>
      <c r="H103" s="371">
        <f>[2]GF_Erhebungsbogen!P227</f>
        <v>699.6</v>
      </c>
      <c r="I103" s="371">
        <f>[2]GF_Erhebungsbogen!S227</f>
        <v>137.5</v>
      </c>
      <c r="J103" s="371">
        <f>[2]GF_Erhebungsbogen!V227</f>
        <v>688.1</v>
      </c>
      <c r="K103" s="371">
        <f>[2]GF_Erhebungsbogen!Y227</f>
        <v>2777.2</v>
      </c>
      <c r="L103" s="371">
        <f>[2]GF_Erhebungsbogen!AB227</f>
        <v>392.2</v>
      </c>
      <c r="M103" s="477" t="s">
        <v>555</v>
      </c>
      <c r="N103" s="476" t="s">
        <v>288</v>
      </c>
      <c r="O103" s="371">
        <f>[2]GF_Erhebungsbogen!AE227</f>
        <v>69.7</v>
      </c>
      <c r="P103" s="371">
        <f>[2]GF_Erhebungsbogen!AH227</f>
        <v>350.4</v>
      </c>
      <c r="Q103" s="371">
        <f>[2]GF_Erhebungsbogen!AK227</f>
        <v>176.1</v>
      </c>
      <c r="R103" s="371">
        <f>[2]GF_Erhebungsbogen!AN227</f>
        <v>328.1</v>
      </c>
      <c r="S103" s="371">
        <f>[2]GF_Erhebungsbogen!AQ227</f>
        <v>292.60000000000002</v>
      </c>
      <c r="T103" s="371">
        <v>0</v>
      </c>
      <c r="U103" s="371">
        <v>0</v>
      </c>
      <c r="V103" s="371">
        <v>0</v>
      </c>
      <c r="W103" s="371">
        <f>[2]GF_Erhebungsbogen!AZ227</f>
        <v>0</v>
      </c>
      <c r="X103" s="443">
        <v>63</v>
      </c>
      <c r="Y103" s="118"/>
    </row>
    <row r="104" spans="1:25" s="276" customFormat="1" ht="13.5" customHeight="1">
      <c r="A104" s="442"/>
      <c r="B104" s="477"/>
      <c r="C104" s="476"/>
      <c r="D104" s="371"/>
      <c r="E104" s="371"/>
      <c r="F104" s="371"/>
      <c r="G104" s="371"/>
      <c r="H104" s="371"/>
      <c r="I104" s="371"/>
      <c r="J104" s="371"/>
      <c r="K104" s="371"/>
      <c r="L104" s="371"/>
      <c r="M104" s="477"/>
      <c r="N104" s="476"/>
      <c r="O104" s="371"/>
      <c r="P104" s="371"/>
      <c r="Q104" s="371"/>
      <c r="R104" s="371"/>
      <c r="S104" s="371"/>
      <c r="T104" s="371"/>
      <c r="U104" s="371"/>
      <c r="V104" s="371"/>
      <c r="W104" s="371"/>
      <c r="X104" s="443"/>
      <c r="Y104" s="118"/>
    </row>
    <row r="105" spans="1:25" s="276" customFormat="1" ht="13.5" customHeight="1">
      <c r="A105" s="442">
        <v>64</v>
      </c>
      <c r="B105" s="482" t="s">
        <v>219</v>
      </c>
      <c r="C105" s="476" t="s">
        <v>394</v>
      </c>
      <c r="D105" s="371">
        <f t="shared" ref="D105:L105" si="41">SUM(D106:D107)</f>
        <v>235.7</v>
      </c>
      <c r="E105" s="371">
        <f t="shared" si="41"/>
        <v>17.3</v>
      </c>
      <c r="F105" s="371">
        <f t="shared" si="41"/>
        <v>1.7</v>
      </c>
      <c r="G105" s="371">
        <f t="shared" si="41"/>
        <v>0.8</v>
      </c>
      <c r="H105" s="371">
        <f t="shared" si="41"/>
        <v>1.9000000000000001</v>
      </c>
      <c r="I105" s="371">
        <f t="shared" si="41"/>
        <v>17.100000000000001</v>
      </c>
      <c r="J105" s="371">
        <f t="shared" si="41"/>
        <v>11.5</v>
      </c>
      <c r="K105" s="371">
        <f t="shared" si="41"/>
        <v>2.6</v>
      </c>
      <c r="L105" s="371">
        <f t="shared" si="41"/>
        <v>14.4</v>
      </c>
      <c r="M105" s="482" t="s">
        <v>219</v>
      </c>
      <c r="N105" s="476" t="s">
        <v>394</v>
      </c>
      <c r="O105" s="371">
        <f t="shared" ref="O105:W105" si="42">SUM(O106:O107)</f>
        <v>0</v>
      </c>
      <c r="P105" s="371">
        <f t="shared" si="42"/>
        <v>0.1</v>
      </c>
      <c r="Q105" s="371">
        <f t="shared" si="42"/>
        <v>0</v>
      </c>
      <c r="R105" s="371">
        <f t="shared" si="42"/>
        <v>0.4</v>
      </c>
      <c r="S105" s="371">
        <f t="shared" si="42"/>
        <v>0.2</v>
      </c>
      <c r="T105" s="371">
        <f t="shared" si="42"/>
        <v>136.1</v>
      </c>
      <c r="U105" s="371">
        <f t="shared" si="42"/>
        <v>0</v>
      </c>
      <c r="V105" s="371">
        <f t="shared" si="42"/>
        <v>31.3</v>
      </c>
      <c r="W105" s="371">
        <f t="shared" si="42"/>
        <v>0</v>
      </c>
      <c r="X105" s="443">
        <v>64</v>
      </c>
      <c r="Y105" s="118"/>
    </row>
    <row r="106" spans="1:25" s="276" customFormat="1" ht="13.5" customHeight="1">
      <c r="A106" s="442">
        <v>65</v>
      </c>
      <c r="B106" s="487"/>
      <c r="C106" s="476" t="s">
        <v>311</v>
      </c>
      <c r="D106" s="371">
        <f>'[2]Tab. 3.1'!E61</f>
        <v>228.2</v>
      </c>
      <c r="E106" s="371">
        <f>'[2]Tab. 4.1 BW-HE'!E61</f>
        <v>16.5</v>
      </c>
      <c r="F106" s="371">
        <f>'[2]Tab. 4.1 BW-HE'!M61</f>
        <v>1.2</v>
      </c>
      <c r="G106" s="371">
        <f>'[2]Tab. 4.1 BW-HE'!U61</f>
        <v>0.8</v>
      </c>
      <c r="H106" s="371">
        <f>'[2]Tab. 4.1 BW-HE'!AC61</f>
        <v>0.1</v>
      </c>
      <c r="I106" s="371">
        <f>'[2]Tab. 4.1 MV-RP'!E61</f>
        <v>17.100000000000001</v>
      </c>
      <c r="J106" s="371">
        <f>'[2]Tab. 4.1 MV-RP'!M61</f>
        <v>10.3</v>
      </c>
      <c r="K106" s="371">
        <f>'[2]Tab. 4.1 MV-RP'!U61</f>
        <v>0</v>
      </c>
      <c r="L106" s="371">
        <f>'[2]Tab. 4.1 MV-RP'!AC61</f>
        <v>14.3</v>
      </c>
      <c r="M106" s="487"/>
      <c r="N106" s="476" t="s">
        <v>311</v>
      </c>
      <c r="O106" s="371">
        <f>'[2]Tab 4.1 SL-SH'!E61</f>
        <v>0</v>
      </c>
      <c r="P106" s="371">
        <f>'[2]Tab 4.1 SL-SH'!M61</f>
        <v>0.1</v>
      </c>
      <c r="Q106" s="371">
        <f>+'[2]Tab 4.1 SL-SH'!U61</f>
        <v>0</v>
      </c>
      <c r="R106" s="371">
        <f>'[2]Tab 4.1 SL-SH'!AC61</f>
        <v>0.2</v>
      </c>
      <c r="S106" s="371">
        <f>'[2]Tab. 4.1 TH-HH'!E61</f>
        <v>0.2</v>
      </c>
      <c r="T106" s="371">
        <f>'[2]Tab. 4.1 TH-HH'!M61</f>
        <v>136.1</v>
      </c>
      <c r="U106" s="371">
        <f>'[2]Tab. 4.1 TH-HH'!U61</f>
        <v>0</v>
      </c>
      <c r="V106" s="371">
        <f>'[2]Tab. 4.1 TH-HH'!AC61</f>
        <v>31.3</v>
      </c>
      <c r="W106" s="371">
        <f>'[2]Tab 3.3'!U61</f>
        <v>0</v>
      </c>
      <c r="X106" s="443">
        <v>65</v>
      </c>
      <c r="Y106" s="118"/>
    </row>
    <row r="107" spans="1:25" s="276" customFormat="1" ht="13.5" customHeight="1">
      <c r="A107" s="442">
        <v>66</v>
      </c>
      <c r="B107" s="475"/>
      <c r="C107" s="476" t="s">
        <v>288</v>
      </c>
      <c r="D107" s="371">
        <f>[2]GF_Erhebungsbogen!D237</f>
        <v>7.5</v>
      </c>
      <c r="E107" s="371">
        <f>[2]GF_Erhebungsbogen!G237</f>
        <v>0.8</v>
      </c>
      <c r="F107" s="371">
        <f>[2]GF_Erhebungsbogen!J237</f>
        <v>0.5</v>
      </c>
      <c r="G107" s="371">
        <f>[2]GF_Erhebungsbogen!M237</f>
        <v>0</v>
      </c>
      <c r="H107" s="371">
        <f>[2]GF_Erhebungsbogen!P237</f>
        <v>1.8</v>
      </c>
      <c r="I107" s="371">
        <f>[2]GF_Erhebungsbogen!S237</f>
        <v>0</v>
      </c>
      <c r="J107" s="371">
        <f>[2]GF_Erhebungsbogen!V237</f>
        <v>1.2</v>
      </c>
      <c r="K107" s="371">
        <f>+[2]GF_Erhebungsbogen!Y237</f>
        <v>2.6</v>
      </c>
      <c r="L107" s="371">
        <f>[2]GF_Erhebungsbogen!AB237</f>
        <v>0.1</v>
      </c>
      <c r="M107" s="475"/>
      <c r="N107" s="476" t="s">
        <v>288</v>
      </c>
      <c r="O107" s="371">
        <f>[2]GF_Erhebungsbogen!AE237</f>
        <v>0</v>
      </c>
      <c r="P107" s="371">
        <f>[2]GF_Erhebungsbogen!AH237</f>
        <v>0</v>
      </c>
      <c r="Q107" s="371">
        <f>[2]GF_Erhebungsbogen!AK237</f>
        <v>0</v>
      </c>
      <c r="R107" s="371">
        <f>[2]GF_Erhebungsbogen!AN237</f>
        <v>0.2</v>
      </c>
      <c r="S107" s="371">
        <f>[2]GF_Erhebungsbogen!AQ237</f>
        <v>0</v>
      </c>
      <c r="T107" s="371">
        <v>0</v>
      </c>
      <c r="U107" s="371">
        <v>0</v>
      </c>
      <c r="V107" s="371">
        <v>0</v>
      </c>
      <c r="W107" s="371">
        <f>[2]GF_Erhebungsbogen!AZ237</f>
        <v>0</v>
      </c>
      <c r="X107" s="443">
        <v>66</v>
      </c>
      <c r="Y107" s="118"/>
    </row>
    <row r="108" spans="1:25" s="276" customFormat="1" ht="13.5" customHeight="1">
      <c r="A108" s="442"/>
      <c r="B108" s="475"/>
      <c r="C108" s="476"/>
      <c r="D108" s="371"/>
      <c r="E108" s="371"/>
      <c r="F108" s="371"/>
      <c r="G108" s="371"/>
      <c r="H108" s="371"/>
      <c r="I108" s="371"/>
      <c r="J108" s="371"/>
      <c r="K108" s="371"/>
      <c r="L108" s="371"/>
      <c r="M108" s="475"/>
      <c r="N108" s="476"/>
      <c r="O108" s="371"/>
      <c r="P108" s="371"/>
      <c r="Q108" s="371"/>
      <c r="R108" s="371"/>
      <c r="S108" s="371"/>
      <c r="T108" s="371"/>
      <c r="U108" s="371"/>
      <c r="V108" s="371"/>
      <c r="W108" s="371"/>
      <c r="X108" s="443"/>
      <c r="Y108" s="118"/>
    </row>
    <row r="109" spans="1:25" s="276" customFormat="1" ht="13.5" customHeight="1">
      <c r="A109" s="442">
        <v>67</v>
      </c>
      <c r="B109" s="482" t="s">
        <v>407</v>
      </c>
      <c r="C109" s="476" t="s">
        <v>394</v>
      </c>
      <c r="D109" s="371">
        <f t="shared" ref="D109:L109" si="43">SUM(D110:D111)</f>
        <v>176.8</v>
      </c>
      <c r="E109" s="371">
        <f t="shared" si="43"/>
        <v>15.9</v>
      </c>
      <c r="F109" s="371">
        <f t="shared" si="43"/>
        <v>47.3</v>
      </c>
      <c r="G109" s="371">
        <f t="shared" si="43"/>
        <v>1.5</v>
      </c>
      <c r="H109" s="371">
        <f t="shared" si="43"/>
        <v>19.100000000000001</v>
      </c>
      <c r="I109" s="371">
        <f t="shared" si="43"/>
        <v>0</v>
      </c>
      <c r="J109" s="371">
        <f t="shared" si="43"/>
        <v>8.6999999999999993</v>
      </c>
      <c r="K109" s="371">
        <f t="shared" si="43"/>
        <v>0.6</v>
      </c>
      <c r="L109" s="371">
        <f t="shared" si="43"/>
        <v>67.7</v>
      </c>
      <c r="M109" s="482" t="s">
        <v>407</v>
      </c>
      <c r="N109" s="476" t="s">
        <v>394</v>
      </c>
      <c r="O109" s="371">
        <f t="shared" ref="O109:W109" si="44">SUM(O110:O111)</f>
        <v>0.1</v>
      </c>
      <c r="P109" s="371">
        <f t="shared" si="44"/>
        <v>1</v>
      </c>
      <c r="Q109" s="371">
        <f t="shared" si="44"/>
        <v>0</v>
      </c>
      <c r="R109" s="371">
        <f t="shared" si="44"/>
        <v>0.4</v>
      </c>
      <c r="S109" s="371">
        <f t="shared" si="44"/>
        <v>0</v>
      </c>
      <c r="T109" s="371">
        <f t="shared" si="44"/>
        <v>14.4</v>
      </c>
      <c r="U109" s="371">
        <f t="shared" si="44"/>
        <v>0.1</v>
      </c>
      <c r="V109" s="371">
        <f t="shared" si="44"/>
        <v>0</v>
      </c>
      <c r="W109" s="371">
        <f t="shared" si="44"/>
        <v>0</v>
      </c>
      <c r="X109" s="443">
        <v>67</v>
      </c>
      <c r="Y109" s="118"/>
    </row>
    <row r="110" spans="1:25" ht="13.5" customHeight="1">
      <c r="A110" s="442">
        <v>68</v>
      </c>
      <c r="B110" s="487"/>
      <c r="C110" s="476" t="s">
        <v>311</v>
      </c>
      <c r="D110" s="371">
        <f>'[2]Tab. 3.1'!E51+'[2]Tab. 3.1'!E62</f>
        <v>176.8</v>
      </c>
      <c r="E110" s="371">
        <f>'[2]Tab. 4.1 BW-HE'!E51+'[2]Tab. 4.1 BW-HE'!E62</f>
        <v>15.9</v>
      </c>
      <c r="F110" s="371">
        <f>'[2]Tab. 4.1 BW-HE'!M51+'[2]Tab. 4.1 BW-HE'!M62</f>
        <v>47.3</v>
      </c>
      <c r="G110" s="371">
        <f>'[2]Tab. 4.1 BW-HE'!U51+'[2]Tab. 4.1 BW-HE'!U62</f>
        <v>1.5</v>
      </c>
      <c r="H110" s="371">
        <f>'[2]Tab. 4.1 BW-HE'!AC51+'[2]Tab. 4.1 BW-HE'!AC62</f>
        <v>19.100000000000001</v>
      </c>
      <c r="I110" s="371">
        <f>'[2]Tab. 4.1 MV-RP'!E51+'[2]Tab. 4.1 MV-RP'!E62</f>
        <v>0</v>
      </c>
      <c r="J110" s="371">
        <f>'[2]Tab. 4.1 MV-RP'!M51+'[2]Tab. 4.1 MV-RP'!M62</f>
        <v>8.6999999999999993</v>
      </c>
      <c r="K110" s="371">
        <f>'[2]Tab. 4.1 MV-RP'!U51+'[2]Tab. 4.1 MV-RP'!U62</f>
        <v>0.6</v>
      </c>
      <c r="L110" s="371">
        <f>'[2]Tab. 4.1 MV-RP'!AC51+'[2]Tab. 4.1 MV-RP'!AC62</f>
        <v>67.7</v>
      </c>
      <c r="M110" s="487"/>
      <c r="N110" s="476" t="s">
        <v>311</v>
      </c>
      <c r="O110" s="371">
        <f>'[2]Tab 4.1 SL-SH'!E51+'[2]Tab 4.1 SL-SH'!E62</f>
        <v>0.1</v>
      </c>
      <c r="P110" s="371">
        <f>'[2]Tab 4.1 SL-SH'!M51+'[2]Tab 4.1 SL-SH'!M62</f>
        <v>1</v>
      </c>
      <c r="Q110" s="371">
        <f>'[2]Tab 4.1 SL-SH'!U51+'[2]Tab 4.1 SL-SH'!U62</f>
        <v>0</v>
      </c>
      <c r="R110" s="371">
        <f>'[2]Tab 4.1 SL-SH'!AC51+'[2]Tab 4.1 SL-SH'!AC62</f>
        <v>0.4</v>
      </c>
      <c r="S110" s="371">
        <f>'[2]Tab. 4.1 TH-HH'!E51+'[2]Tab. 4.1 TH-HH'!E62</f>
        <v>0</v>
      </c>
      <c r="T110" s="371">
        <f>'[2]Tab. 4.1 TH-HH'!M51+'[2]Tab. 4.1 TH-HH'!M62</f>
        <v>14.4</v>
      </c>
      <c r="U110" s="371">
        <f>'[2]Tab. 4.1 TH-HH'!U51+'[2]Tab. 4.1 TH-HH'!U62</f>
        <v>0.1</v>
      </c>
      <c r="V110" s="371">
        <f>'[2]Tab. 4.1 TH-HH'!AC51+'[2]Tab. 4.1 TH-HH'!AC62</f>
        <v>0</v>
      </c>
      <c r="W110" s="371">
        <f>'[2]Tab 3.3'!U51+'[2]Tab 3.3'!U62</f>
        <v>0</v>
      </c>
      <c r="X110" s="443">
        <v>68</v>
      </c>
    </row>
    <row r="111" spans="1:25" ht="13.5" customHeight="1">
      <c r="A111" s="442">
        <v>69</v>
      </c>
      <c r="B111" s="475"/>
      <c r="C111" s="476" t="s">
        <v>288</v>
      </c>
      <c r="D111" s="371">
        <v>0</v>
      </c>
      <c r="E111" s="371">
        <v>0</v>
      </c>
      <c r="F111" s="371">
        <v>0</v>
      </c>
      <c r="G111" s="371">
        <v>0</v>
      </c>
      <c r="H111" s="371">
        <v>0</v>
      </c>
      <c r="I111" s="371">
        <v>0</v>
      </c>
      <c r="J111" s="371">
        <v>0</v>
      </c>
      <c r="K111" s="371">
        <v>0</v>
      </c>
      <c r="L111" s="371">
        <v>0</v>
      </c>
      <c r="M111" s="475"/>
      <c r="N111" s="476" t="s">
        <v>288</v>
      </c>
      <c r="O111" s="371">
        <v>0</v>
      </c>
      <c r="P111" s="371">
        <v>0</v>
      </c>
      <c r="Q111" s="371">
        <v>0</v>
      </c>
      <c r="R111" s="371">
        <v>0</v>
      </c>
      <c r="S111" s="371">
        <v>0</v>
      </c>
      <c r="T111" s="371">
        <v>0</v>
      </c>
      <c r="U111" s="371">
        <v>0</v>
      </c>
      <c r="V111" s="371">
        <v>0</v>
      </c>
      <c r="W111" s="371">
        <v>0</v>
      </c>
      <c r="X111" s="443">
        <v>69</v>
      </c>
    </row>
    <row r="112" spans="1:25" ht="13.5" customHeight="1">
      <c r="A112" s="442"/>
      <c r="B112" s="475"/>
      <c r="C112" s="476"/>
      <c r="D112" s="371"/>
      <c r="E112" s="371"/>
      <c r="F112" s="371"/>
      <c r="G112" s="371"/>
      <c r="H112" s="371"/>
      <c r="I112" s="371"/>
      <c r="J112" s="371"/>
      <c r="K112" s="371"/>
      <c r="L112" s="371"/>
      <c r="M112" s="475"/>
      <c r="N112" s="476"/>
      <c r="O112" s="371"/>
      <c r="P112" s="371"/>
      <c r="Q112" s="371"/>
      <c r="R112" s="371"/>
      <c r="S112" s="371"/>
      <c r="T112" s="371"/>
      <c r="U112" s="371"/>
      <c r="V112" s="371"/>
      <c r="W112" s="371"/>
      <c r="X112" s="443"/>
    </row>
    <row r="113" spans="1:24" ht="13.5" customHeight="1">
      <c r="A113" s="442"/>
      <c r="B113" s="475"/>
      <c r="C113" s="476"/>
      <c r="D113" s="371"/>
      <c r="E113" s="371"/>
      <c r="F113" s="371"/>
      <c r="G113" s="371"/>
      <c r="H113" s="371"/>
      <c r="I113" s="371"/>
      <c r="J113" s="371"/>
      <c r="K113" s="371"/>
      <c r="L113" s="371"/>
      <c r="M113" s="475"/>
      <c r="N113" s="476"/>
      <c r="O113" s="371"/>
      <c r="P113" s="371"/>
      <c r="Q113" s="371"/>
      <c r="R113" s="371"/>
      <c r="S113" s="371"/>
      <c r="T113" s="371"/>
      <c r="U113" s="371"/>
      <c r="V113" s="371"/>
      <c r="W113" s="371"/>
      <c r="X113" s="443"/>
    </row>
    <row r="114" spans="1:24" ht="13.5" customHeight="1">
      <c r="A114" s="442">
        <v>70</v>
      </c>
      <c r="B114" s="475" t="s">
        <v>254</v>
      </c>
      <c r="C114" s="476" t="s">
        <v>394</v>
      </c>
      <c r="D114" s="371">
        <f>'[2]Tab. 3.2'!E15+'[2]Tab. 3.2'!E31+'[2]Tab. 3.2'!E40+[2]GF_Erhebungsbogen!D33+[2]GF_Erhebungsbogen!D34+[2]GF_Erhebungsbogen!D35+[2]GF_Erhebungsbogen!D39+[2]GF_Erhebungsbogen!D37+[2]GF_Erhebungsbogen!D38+[2]GF_Erhebungsbogen!D40+[2]GF_Erhebungsbogen!D41+[2]GF_Erhebungsbogen!D42+[2]GF_Erhebungsbogen!D56+[2]GF_Erhebungsbogen!D57+[2]GF_Erhebungsbogen!D67+[2]GF_Erhebungsbogen!D68+[2]GF_Erhebungsbogen!D76+[2]GF_Erhebungsbogen!D81+[2]GF_Erhebungsbogen!D82+[2]GF_Erhebungsbogen!D94+[2]GF_Erhebungsbogen!D95+[2]GF_Erhebungsbogen!F256</f>
        <v>105663.29999999999</v>
      </c>
      <c r="E114" s="371">
        <f>'[2]Tab. 4.2 BW-HE'!E15+'[2]Tab. 4.2 BW-HE'!E31+'[2]Tab. 4.2 BW-HE'!E40+[2]GF_Erhebungsbogen!G33+[2]GF_Erhebungsbogen!G34+[2]GF_Erhebungsbogen!G35+[2]GF_Erhebungsbogen!G39+[2]GF_Erhebungsbogen!G37+[2]GF_Erhebungsbogen!G38+[2]GF_Erhebungsbogen!G40+[2]GF_Erhebungsbogen!G41+[2]GF_Erhebungsbogen!G42+[2]GF_Erhebungsbogen!G56+[2]GF_Erhebungsbogen!G57+[2]GF_Erhebungsbogen!G67+[2]GF_Erhebungsbogen!G68+[2]GF_Erhebungsbogen!G76+[2]GF_Erhebungsbogen!G81+[2]GF_Erhebungsbogen!G82+[2]GF_Erhebungsbogen!G94+[2]GF_Erhebungsbogen!G95+[2]GF_Erhebungsbogen!I256</f>
        <v>13798.300000000001</v>
      </c>
      <c r="F114" s="371">
        <f>'[2]Tab. 4.2 BW-HE'!M15+'[2]Tab. 4.2 BW-HE'!M31+'[2]Tab. 4.2 BW-HE'!M40+[2]GF_Erhebungsbogen!J33+[2]GF_Erhebungsbogen!J34+[2]GF_Erhebungsbogen!J35+[2]GF_Erhebungsbogen!J39+[2]GF_Erhebungsbogen!J37+[2]GF_Erhebungsbogen!J38+[2]GF_Erhebungsbogen!J40+[2]GF_Erhebungsbogen!J41+[2]GF_Erhebungsbogen!J42+[2]GF_Erhebungsbogen!J56+[2]GF_Erhebungsbogen!J57+[2]GF_Erhebungsbogen!J67+[2]GF_Erhebungsbogen!J68+[2]GF_Erhebungsbogen!J76+[2]GF_Erhebungsbogen!J81+[2]GF_Erhebungsbogen!J82+[2]GF_Erhebungsbogen!J94+[2]GF_Erhebungsbogen!J95+[2]GF_Erhebungsbogen!L256</f>
        <v>14860.099999999999</v>
      </c>
      <c r="G114" s="371">
        <f>'[2]Tab. 4.2 BW-HE'!U15+'[2]Tab. 4.2 BW-HE'!U31+'[2]Tab. 4.2 BW-HE'!U40+[2]GF_Erhebungsbogen!M33+[2]GF_Erhebungsbogen!M34+[2]GF_Erhebungsbogen!M35+[2]GF_Erhebungsbogen!M39+[2]GF_Erhebungsbogen!M37+[2]GF_Erhebungsbogen!M38+[2]GF_Erhebungsbogen!M40+[2]GF_Erhebungsbogen!M41+[2]GF_Erhebungsbogen!M42+[2]GF_Erhebungsbogen!M56+[2]GF_Erhebungsbogen!M57+[2]GF_Erhebungsbogen!M67+[2]GF_Erhebungsbogen!M68+[2]GF_Erhebungsbogen!M76+[2]GF_Erhebungsbogen!M81+[2]GF_Erhebungsbogen!M82+[2]GF_Erhebungsbogen!M94+[2]GF_Erhebungsbogen!M95+[2]GF_Erhebungsbogen!O256</f>
        <v>3827.6</v>
      </c>
      <c r="H114" s="371">
        <f>'[2]Tab. 4.2 BW-HE'!AC15+'[2]Tab. 4.2 BW-HE'!AC31+'[2]Tab. 4.2 BW-HE'!AC40+[2]GF_Erhebungsbogen!P33+[2]GF_Erhebungsbogen!P34+[2]GF_Erhebungsbogen!P35+[2]GF_Erhebungsbogen!P39+[2]GF_Erhebungsbogen!P37+[2]GF_Erhebungsbogen!P38+[2]GF_Erhebungsbogen!P40+[2]GF_Erhebungsbogen!P41+[2]GF_Erhebungsbogen!P42+[2]GF_Erhebungsbogen!P56+[2]GF_Erhebungsbogen!P57+[2]GF_Erhebungsbogen!P67+[2]GF_Erhebungsbogen!P68+[2]GF_Erhebungsbogen!P76+[2]GF_Erhebungsbogen!P81+[2]GF_Erhebungsbogen!P82+[2]GF_Erhebungsbogen!P94+[2]GF_Erhebungsbogen!P95+[2]GF_Erhebungsbogen!R256</f>
        <v>7700.5000000000009</v>
      </c>
      <c r="I114" s="371">
        <f>'[2]Tab. 4.2 MV-RP'!E15+'[2]Tab. 4.2 MV-RP'!E31+'[2]Tab. 4.2 MV-RP'!E40+[2]GF_Erhebungsbogen!S33+[2]GF_Erhebungsbogen!S34+[2]GF_Erhebungsbogen!S35+[2]GF_Erhebungsbogen!S39+[2]GF_Erhebungsbogen!S37+[2]GF_Erhebungsbogen!S38+[2]GF_Erhebungsbogen!S40+[2]GF_Erhebungsbogen!S41+[2]GF_Erhebungsbogen!S42+[2]GF_Erhebungsbogen!S56+[2]GF_Erhebungsbogen!S57+[2]GF_Erhebungsbogen!S67+[2]GF_Erhebungsbogen!S68+[2]GF_Erhebungsbogen!S76+[2]GF_Erhebungsbogen!S81+[2]GF_Erhebungsbogen!S82+[2]GF_Erhebungsbogen!S94+[2]GF_Erhebungsbogen!S95+[2]GF_Erhebungsbogen!U256</f>
        <v>2202.1000000000004</v>
      </c>
      <c r="J114" s="371">
        <f>'[2]Tab. 4.2 MV-RP'!M15+'[2]Tab. 4.2 MV-RP'!M31+'[2]Tab. 4.2 MV-RP'!M40+[2]GF_Erhebungsbogen!V33+[2]GF_Erhebungsbogen!V34+[2]GF_Erhebungsbogen!V35+[2]GF_Erhebungsbogen!V39+[2]GF_Erhebungsbogen!V37+[2]GF_Erhebungsbogen!V38+[2]GF_Erhebungsbogen!V40+[2]GF_Erhebungsbogen!V41+[2]GF_Erhebungsbogen!V42+[2]GF_Erhebungsbogen!V56+[2]GF_Erhebungsbogen!V57+[2]GF_Erhebungsbogen!V67+[2]GF_Erhebungsbogen!V68+[2]GF_Erhebungsbogen!V76+[2]GF_Erhebungsbogen!V81+[2]GF_Erhebungsbogen!V82+[2]GF_Erhebungsbogen!V94+[2]GF_Erhebungsbogen!V95+[2]GF_Erhebungsbogen!X256</f>
        <v>10138.800000000001</v>
      </c>
      <c r="K114" s="371">
        <f>'[2]Tab. 4.2 MV-RP'!U15+'[2]Tab. 4.2 MV-RP'!U31+'[2]Tab. 4.2 MV-RP'!U40+[2]GF_Erhebungsbogen!Y33+[2]GF_Erhebungsbogen!Y34+[2]GF_Erhebungsbogen!Y35+[2]GF_Erhebungsbogen!Y39+[2]GF_Erhebungsbogen!Y37+[2]GF_Erhebungsbogen!Y38+[2]GF_Erhebungsbogen!Y40+[2]GF_Erhebungsbogen!Y41+[2]GF_Erhebungsbogen!Y42+[2]GF_Erhebungsbogen!Y56+[2]GF_Erhebungsbogen!Y57+[2]GF_Erhebungsbogen!Y67+[2]GF_Erhebungsbogen!Y68+[2]GF_Erhebungsbogen!Y76+[2]GF_Erhebungsbogen!Y81+[2]GF_Erhebungsbogen!Y82+[2]GF_Erhebungsbogen!Y94+[2]GF_Erhebungsbogen!Y95+[2]GF_Erhebungsbogen!AA256</f>
        <v>23585.100000000002</v>
      </c>
      <c r="L114" s="371">
        <f>'[2]Tab. 4.2 MV-RP'!AC15+'[2]Tab. 4.2 MV-RP'!AC31+'[2]Tab. 4.2 MV-RP'!AC40+[2]GF_Erhebungsbogen!AB33+[2]GF_Erhebungsbogen!AB34+[2]GF_Erhebungsbogen!AB35+[2]GF_Erhebungsbogen!AB39+[2]GF_Erhebungsbogen!AB37+[2]GF_Erhebungsbogen!AB38+[2]GF_Erhebungsbogen!AB40+[2]GF_Erhebungsbogen!AB41+[2]GF_Erhebungsbogen!AB42+[2]GF_Erhebungsbogen!AB56+[2]GF_Erhebungsbogen!AB57+[2]GF_Erhebungsbogen!AB67+[2]GF_Erhebungsbogen!AB68+[2]GF_Erhebungsbogen!AB76+[2]GF_Erhebungsbogen!AB81+[2]GF_Erhebungsbogen!AB82+[2]GF_Erhebungsbogen!AB94+[2]GF_Erhebungsbogen!AB95+[2]GF_Erhebungsbogen!AD256</f>
        <v>5797.8999999999987</v>
      </c>
      <c r="M114" s="475" t="s">
        <v>254</v>
      </c>
      <c r="N114" s="476" t="s">
        <v>394</v>
      </c>
      <c r="O114" s="371">
        <f>'[2]Tab 4.2 SL-SH'!E15+'[2]Tab 4.2 SL-SH'!E31+'[2]Tab 4.2 SL-SH'!E40+[2]GF_Erhebungsbogen!AE33+[2]GF_Erhebungsbogen!AE34+[2]GF_Erhebungsbogen!AE35+[2]GF_Erhebungsbogen!AE39+[2]GF_Erhebungsbogen!AE37+[2]GF_Erhebungsbogen!AE38+[2]GF_Erhebungsbogen!AE40+[2]GF_Erhebungsbogen!AE41+[2]GF_Erhebungsbogen!AE42+[2]GF_Erhebungsbogen!AE56+[2]GF_Erhebungsbogen!AE57+[2]GF_Erhebungsbogen!AE67+[2]GF_Erhebungsbogen!AE68+[2]GF_Erhebungsbogen!AE76+[2]GF_Erhebungsbogen!AE81+[2]GF_Erhebungsbogen!AE82+[2]GF_Erhebungsbogen!AE94+[2]GF_Erhebungsbogen!AE95+[2]GF_Erhebungsbogen!AG256</f>
        <v>1244.9999999999998</v>
      </c>
      <c r="P114" s="371">
        <f>'[2]Tab 4.2 SL-SH'!M15+'[2]Tab 4.2 SL-SH'!M31+'[2]Tab 4.2 SL-SH'!M40+[2]GF_Erhebungsbogen!AH33+[2]GF_Erhebungsbogen!AH34+[2]GF_Erhebungsbogen!AH35+[2]GF_Erhebungsbogen!AH39+[2]GF_Erhebungsbogen!AH37+[2]GF_Erhebungsbogen!AH38+[2]GF_Erhebungsbogen!AH40+[2]GF_Erhebungsbogen!AH41+[2]GF_Erhebungsbogen!AH42+[2]GF_Erhebungsbogen!AH56+[2]GF_Erhebungsbogen!AH57+[2]GF_Erhebungsbogen!AH67+[2]GF_Erhebungsbogen!AH68+[2]GF_Erhebungsbogen!AH76+[2]GF_Erhebungsbogen!AH81+[2]GF_Erhebungsbogen!AH82+[2]GF_Erhebungsbogen!AH94+[2]GF_Erhebungsbogen!AH95+[2]GF_Erhebungsbogen!AJ256</f>
        <v>5314.4</v>
      </c>
      <c r="Q114" s="371">
        <f>'[2]Tab 4.2 SL-SH'!U15+'[2]Tab 4.2 SL-SH'!U31+'[2]Tab 4.2 SL-SH'!U40+[2]GF_Erhebungsbogen!AK33+[2]GF_Erhebungsbogen!AK34+[2]GF_Erhebungsbogen!AK35+[2]GF_Erhebungsbogen!AK39+[2]GF_Erhebungsbogen!AK37+[2]GF_Erhebungsbogen!AK38+[2]GF_Erhebungsbogen!AK40+[2]GF_Erhebungsbogen!AK41+[2]GF_Erhebungsbogen!AK42+[2]GF_Erhebungsbogen!AK56+[2]GF_Erhebungsbogen!AK57+[2]GF_Erhebungsbogen!AK67+[2]GF_Erhebungsbogen!AK68+[2]GF_Erhebungsbogen!AK76+[2]GF_Erhebungsbogen!AK81+[2]GF_Erhebungsbogen!AK82+[2]GF_Erhebungsbogen!AK94+[2]GF_Erhebungsbogen!AK95+[2]GF_Erhebungsbogen!AM256</f>
        <v>2817.9999999999986</v>
      </c>
      <c r="R114" s="371">
        <f>'[2]Tab 4.2 SL-SH'!AC15+'[2]Tab 4.2 SL-SH'!AC31+'[2]Tab 4.2 SL-SH'!AC40+[2]GF_Erhebungsbogen!AN33+[2]GF_Erhebungsbogen!AN34+[2]GF_Erhebungsbogen!AN35+[2]GF_Erhebungsbogen!AN39+[2]GF_Erhebungsbogen!AN37+[2]GF_Erhebungsbogen!AN38+[2]GF_Erhebungsbogen!AN40+[2]GF_Erhebungsbogen!AN41+[2]GF_Erhebungsbogen!AN42+[2]GF_Erhebungsbogen!AN56+[2]GF_Erhebungsbogen!AN57+[2]GF_Erhebungsbogen!AN67+[2]GF_Erhebungsbogen!AN68+[2]GF_Erhebungsbogen!AN76+[2]GF_Erhebungsbogen!AN81+[2]GF_Erhebungsbogen!AN82+[2]GF_Erhebungsbogen!AN94+[2]GF_Erhebungsbogen!AN95+[2]GF_Erhebungsbogen!AP256</f>
        <v>3020.8000000000006</v>
      </c>
      <c r="S114" s="371">
        <f>'[2]Tab. 4.2 TH-HH'!E15+'[2]Tab. 4.2 TH-HH'!E31+'[2]Tab. 4.2 TH-HH'!E40+[2]GF_Erhebungsbogen!AQ33+[2]GF_Erhebungsbogen!AQ34+[2]GF_Erhebungsbogen!AQ35+[2]GF_Erhebungsbogen!AQ39+[2]GF_Erhebungsbogen!AQ37+[2]GF_Erhebungsbogen!AQ38+[2]GF_Erhebungsbogen!AQ40+[2]GF_Erhebungsbogen!AQ41+[2]GF_Erhebungsbogen!AQ42+[2]GF_Erhebungsbogen!AQ56+[2]GF_Erhebungsbogen!AQ57+[2]GF_Erhebungsbogen!AQ67+[2]GF_Erhebungsbogen!AQ68+[2]GF_Erhebungsbogen!AQ76+[2]GF_Erhebungsbogen!AQ81+[2]GF_Erhebungsbogen!AQ82+[2]GF_Erhebungsbogen!AQ94+[2]GF_Erhebungsbogen!AQ95+[2]GF_Erhebungsbogen!AS256</f>
        <v>2574.7000000000003</v>
      </c>
      <c r="T114" s="371">
        <f>'[2]Tab. 4.2 TH-HH'!M15</f>
        <v>1057.7</v>
      </c>
      <c r="U114" s="371">
        <f>'[2]Tab. 4.2 TH-HH'!U15</f>
        <v>332</v>
      </c>
      <c r="V114" s="371">
        <f>'[2]Tab. 4.2 TH-HH'!AC15</f>
        <v>482.2</v>
      </c>
      <c r="W114" s="932">
        <v>0</v>
      </c>
      <c r="X114" s="443">
        <v>70</v>
      </c>
    </row>
    <row r="115" spans="1:24" ht="13.5" customHeight="1">
      <c r="A115" s="442">
        <v>71</v>
      </c>
      <c r="B115" s="477"/>
      <c r="C115" s="476" t="s">
        <v>311</v>
      </c>
      <c r="D115" s="371">
        <f>'[2]Tab. 3.2'!E15</f>
        <v>23778.6</v>
      </c>
      <c r="E115" s="371">
        <f>'[2]Tab. 4.2 BW-HE'!E15</f>
        <v>818.5</v>
      </c>
      <c r="F115" s="371">
        <f>'[2]Tab. 4.2 BW-HE'!M15</f>
        <v>2885.9</v>
      </c>
      <c r="G115" s="371">
        <f>'[2]Tab. 4.2 BW-HE'!U15</f>
        <v>447.7</v>
      </c>
      <c r="H115" s="371">
        <f>'[2]Tab. 4.2 BW-HE'!AC15</f>
        <v>1248.9000000000001</v>
      </c>
      <c r="I115" s="371">
        <f>'[2]Tab. 4.2 MV-RP'!E15</f>
        <v>297.10000000000002</v>
      </c>
      <c r="J115" s="371">
        <f>'[2]Tab. 4.2 MV-RP'!M15</f>
        <v>1419.4</v>
      </c>
      <c r="K115" s="371">
        <f>'[2]Tab. 4.2 MV-RP'!U15</f>
        <v>4292.1000000000004</v>
      </c>
      <c r="L115" s="371">
        <f>'[2]Tab. 4.2 MV-RP'!AC15</f>
        <v>1125.0999999999999</v>
      </c>
      <c r="M115" s="477"/>
      <c r="N115" s="476" t="s">
        <v>311</v>
      </c>
      <c r="O115" s="371">
        <f>'[2]Tab 4.2 SL-SH'!E15</f>
        <v>337.4</v>
      </c>
      <c r="P115" s="371">
        <f>'[2]Tab 4.2 SL-SH'!M15</f>
        <v>1186</v>
      </c>
      <c r="Q115" s="371">
        <f>'[2]Tab 4.2 SL-SH'!U15</f>
        <v>384.3</v>
      </c>
      <c r="R115" s="371">
        <f>'[2]Tab 4.2 SL-SH'!AC15</f>
        <v>273.8</v>
      </c>
      <c r="S115" s="371">
        <f>'[2]Tab. 4.2 TH-HH'!E15</f>
        <v>352</v>
      </c>
      <c r="T115" s="371">
        <f>'[2]Tab. 4.2 TH-HH'!M15</f>
        <v>1057.7</v>
      </c>
      <c r="U115" s="371">
        <f>'[2]Tab. 4.2 TH-HH'!U15</f>
        <v>332</v>
      </c>
      <c r="V115" s="371">
        <f>'[2]Tab. 4.2 TH-HH'!AC15</f>
        <v>482.2</v>
      </c>
      <c r="W115" s="932">
        <v>0</v>
      </c>
      <c r="X115" s="443">
        <v>71</v>
      </c>
    </row>
    <row r="116" spans="1:24" ht="13.5" customHeight="1">
      <c r="A116" s="442">
        <v>72</v>
      </c>
      <c r="B116" s="477"/>
      <c r="C116" s="476" t="s">
        <v>288</v>
      </c>
      <c r="D116" s="371">
        <f>[2]GF_Erhebungsbogen!D35+[2]GF_Erhebungsbogen!D38+[2]GF_Erhebungsbogen!D39+[2]GF_Erhebungsbogen!D57+[2]GF_Erhebungsbogen!D68+[2]GF_Erhebungsbogen!D82+[2]GF_Erhebungsbogen!D95+[2]GF_Erhebungsbogen!F256</f>
        <v>30948.799999999999</v>
      </c>
      <c r="E116" s="371">
        <f>[2]GF_Erhebungsbogen!G35+[2]GF_Erhebungsbogen!G38+[2]GF_Erhebungsbogen!G39+[2]GF_Erhebungsbogen!G57+[2]GF_Erhebungsbogen!G68+[2]GF_Erhebungsbogen!G82+[2]GF_Erhebungsbogen!G95+[2]GF_Erhebungsbogen!I256</f>
        <v>2732.2</v>
      </c>
      <c r="F116" s="371">
        <f>[2]GF_Erhebungsbogen!J35+[2]GF_Erhebungsbogen!J38+[2]GF_Erhebungsbogen!J39+[2]GF_Erhebungsbogen!J57+[2]GF_Erhebungsbogen!J68+[2]GF_Erhebungsbogen!J82+[2]GF_Erhebungsbogen!J95+[2]GF_Erhebungsbogen!L256</f>
        <v>5633.0000000000009</v>
      </c>
      <c r="G116" s="371">
        <f>[2]GF_Erhebungsbogen!M35+[2]GF_Erhebungsbogen!M38+[2]GF_Erhebungsbogen!M39+[2]GF_Erhebungsbogen!M57+[2]GF_Erhebungsbogen!M68+[2]GF_Erhebungsbogen!M82+[2]GF_Erhebungsbogen!M95+[2]GF_Erhebungsbogen!O256</f>
        <v>1097.9000000000003</v>
      </c>
      <c r="H116" s="371">
        <f>[2]GF_Erhebungsbogen!P35+[2]GF_Erhebungsbogen!P38+[2]GF_Erhebungsbogen!P39+[2]GF_Erhebungsbogen!P57+[2]GF_Erhebungsbogen!P68+[2]GF_Erhebungsbogen!P82+[2]GF_Erhebungsbogen!P95+[2]GF_Erhebungsbogen!R256</f>
        <v>3146.7999999999997</v>
      </c>
      <c r="I116" s="371">
        <f>[2]GF_Erhebungsbogen!S35+[2]GF_Erhebungsbogen!S38+[2]GF_Erhebungsbogen!S39+[2]GF_Erhebungsbogen!S57+[2]GF_Erhebungsbogen!S68+[2]GF_Erhebungsbogen!S82+[2]GF_Erhebungsbogen!S95+[2]GF_Erhebungsbogen!U256</f>
        <v>509.9</v>
      </c>
      <c r="J116" s="371">
        <f>[2]GF_Erhebungsbogen!V35+[2]GF_Erhebungsbogen!V38+[2]GF_Erhebungsbogen!V39+[2]GF_Erhebungsbogen!V57+[2]GF_Erhebungsbogen!V68+[2]GF_Erhebungsbogen!V82+[2]GF_Erhebungsbogen!V95+[2]GF_Erhebungsbogen!X256</f>
        <v>3470.1</v>
      </c>
      <c r="K116" s="371">
        <f>[2]GF_Erhebungsbogen!Y35+[2]GF_Erhebungsbogen!Y38+[2]GF_Erhebungsbogen!Y39+[2]GF_Erhebungsbogen!Y57+[2]GF_Erhebungsbogen!Y68+[2]GF_Erhebungsbogen!Y82+[2]GF_Erhebungsbogen!Y95+[2]GF_Erhebungsbogen!AA256</f>
        <v>8708.5</v>
      </c>
      <c r="L116" s="371">
        <f>[2]GF_Erhebungsbogen!AB35+[2]GF_Erhebungsbogen!AB38+[2]GF_Erhebungsbogen!AB39+[2]GF_Erhebungsbogen!AB57+[2]GF_Erhebungsbogen!AB68+[2]GF_Erhebungsbogen!AB82+[2]GF_Erhebungsbogen!AB95+[2]GF_Erhebungsbogen!AD256</f>
        <v>1861.5000000000002</v>
      </c>
      <c r="M116" s="477"/>
      <c r="N116" s="476" t="s">
        <v>288</v>
      </c>
      <c r="O116" s="371">
        <f>[2]GF_Erhebungsbogen!AE35+[2]GF_Erhebungsbogen!AE38+[2]GF_Erhebungsbogen!AE39+[2]GF_Erhebungsbogen!AE57+[2]GF_Erhebungsbogen!AE68+[2]GF_Erhebungsbogen!AE82+[2]GF_Erhebungsbogen!AE95+[2]GF_Erhebungsbogen!AG256</f>
        <v>432.40000000000003</v>
      </c>
      <c r="P116" s="371">
        <f>[2]GF_Erhebungsbogen!AH35+[2]GF_Erhebungsbogen!AH38+[2]GF_Erhebungsbogen!AH39+[2]GF_Erhebungsbogen!AH57+[2]GF_Erhebungsbogen!AH68+[2]GF_Erhebungsbogen!AH82+[2]GF_Erhebungsbogen!AH95+[2]GF_Erhebungsbogen!AJ256</f>
        <v>1121.9000000000001</v>
      </c>
      <c r="Q116" s="371">
        <f>[2]GF_Erhebungsbogen!AK35+[2]GF_Erhebungsbogen!AK38+[2]GF_Erhebungsbogen!AK39+[2]GF_Erhebungsbogen!AK57+[2]GF_Erhebungsbogen!AK68+[2]GF_Erhebungsbogen!AK82+[2]GF_Erhebungsbogen!AK95+[2]GF_Erhebungsbogen!AM256</f>
        <v>773.60000000000014</v>
      </c>
      <c r="R116" s="371">
        <f>[2]GF_Erhebungsbogen!AN35+[2]GF_Erhebungsbogen!AN38+[2]GF_Erhebungsbogen!AN39+[2]GF_Erhebungsbogen!AN57+[2]GF_Erhebungsbogen!AN68+[2]GF_Erhebungsbogen!AN82+[2]GF_Erhebungsbogen!AN95+[2]GF_Erhebungsbogen!AP256</f>
        <v>947.0999999999998</v>
      </c>
      <c r="S116" s="371">
        <f>[2]GF_Erhebungsbogen!AQ35+[2]GF_Erhebungsbogen!AQ38+[2]GF_Erhebungsbogen!AQ39+[2]GF_Erhebungsbogen!AQ57+[2]GF_Erhebungsbogen!AQ68+[2]GF_Erhebungsbogen!AQ82+[2]GF_Erhebungsbogen!AQ95+[2]GF_Erhebungsbogen!AS256</f>
        <v>503.30000000000007</v>
      </c>
      <c r="T116" s="371">
        <v>0</v>
      </c>
      <c r="U116" s="371">
        <v>0</v>
      </c>
      <c r="V116" s="371">
        <v>0</v>
      </c>
      <c r="W116" s="371">
        <v>0</v>
      </c>
      <c r="X116" s="443">
        <v>72</v>
      </c>
    </row>
    <row r="117" spans="1:24" ht="13.5" customHeight="1">
      <c r="A117" s="442"/>
      <c r="B117" s="477"/>
      <c r="C117" s="476"/>
      <c r="D117" s="371"/>
      <c r="E117" s="371"/>
      <c r="F117" s="371"/>
      <c r="G117" s="371"/>
      <c r="H117" s="371"/>
      <c r="I117" s="371"/>
      <c r="J117" s="371"/>
      <c r="K117" s="371"/>
      <c r="L117" s="371"/>
      <c r="M117" s="477"/>
      <c r="N117" s="476"/>
      <c r="O117" s="371"/>
      <c r="P117" s="371"/>
      <c r="Q117" s="371"/>
      <c r="R117" s="371"/>
      <c r="S117" s="371"/>
      <c r="T117" s="371"/>
      <c r="U117" s="371"/>
      <c r="V117" s="371"/>
      <c r="W117" s="932"/>
      <c r="X117" s="443"/>
    </row>
    <row r="118" spans="1:24" ht="13.5" customHeight="1">
      <c r="A118" s="442"/>
      <c r="B118" s="477"/>
      <c r="C118" s="476"/>
      <c r="D118" s="371"/>
      <c r="E118" s="371"/>
      <c r="F118" s="371"/>
      <c r="G118" s="371"/>
      <c r="H118" s="371"/>
      <c r="I118" s="371"/>
      <c r="J118" s="371"/>
      <c r="K118" s="371"/>
      <c r="L118" s="371"/>
      <c r="M118" s="477"/>
      <c r="N118" s="476"/>
      <c r="O118" s="371"/>
      <c r="P118" s="371"/>
      <c r="Q118" s="371"/>
      <c r="R118" s="371"/>
      <c r="S118" s="371"/>
      <c r="T118" s="371"/>
      <c r="U118" s="371"/>
      <c r="V118" s="371"/>
      <c r="W118" s="371"/>
      <c r="X118" s="443"/>
    </row>
    <row r="119" spans="1:24" ht="13.5" customHeight="1">
      <c r="A119" s="442">
        <v>73</v>
      </c>
      <c r="B119" s="488" t="s">
        <v>255</v>
      </c>
      <c r="C119" s="476" t="s">
        <v>394</v>
      </c>
      <c r="D119" s="371">
        <f>D14+D39+D62+D66+D73+D89-D114</f>
        <v>294963.59999999998</v>
      </c>
      <c r="E119" s="371">
        <f t="shared" ref="E119:L119" si="45">E14+E39+E62+E66+E73+E89-E114</f>
        <v>37700</v>
      </c>
      <c r="F119" s="371">
        <f t="shared" si="45"/>
        <v>43084.4</v>
      </c>
      <c r="G119" s="371">
        <f t="shared" si="45"/>
        <v>8662.2999999999975</v>
      </c>
      <c r="H119" s="371">
        <f t="shared" si="45"/>
        <v>24995.599999999995</v>
      </c>
      <c r="I119" s="371">
        <f t="shared" si="45"/>
        <v>5783.5</v>
      </c>
      <c r="J119" s="371">
        <f t="shared" si="45"/>
        <v>26399.099999999991</v>
      </c>
      <c r="K119" s="371">
        <f t="shared" si="45"/>
        <v>68491.699999999983</v>
      </c>
      <c r="L119" s="371">
        <f t="shared" si="45"/>
        <v>14355.600000000006</v>
      </c>
      <c r="M119" s="488" t="s">
        <v>255</v>
      </c>
      <c r="N119" s="476" t="s">
        <v>394</v>
      </c>
      <c r="O119" s="371">
        <f t="shared" ref="O119:V119" si="46">O14+O39+O62+O66+O73+O89-O114</f>
        <v>3990.4999999999991</v>
      </c>
      <c r="P119" s="371">
        <f t="shared" si="46"/>
        <v>13145.700000000003</v>
      </c>
      <c r="Q119" s="371">
        <f t="shared" si="46"/>
        <v>8033.7000000000025</v>
      </c>
      <c r="R119" s="371">
        <f t="shared" si="46"/>
        <v>9806.5</v>
      </c>
      <c r="S119" s="371">
        <f t="shared" si="46"/>
        <v>7159.2999999999993</v>
      </c>
      <c r="T119" s="371">
        <f t="shared" si="46"/>
        <v>16597.5</v>
      </c>
      <c r="U119" s="371">
        <f t="shared" si="46"/>
        <v>3499.1000000000004</v>
      </c>
      <c r="V119" s="371">
        <f t="shared" si="46"/>
        <v>9516.0999999999985</v>
      </c>
      <c r="W119" s="371">
        <f>W14+W39+W62+W66+W73+W89</f>
        <v>649.19999999999993</v>
      </c>
      <c r="X119" s="443">
        <v>73</v>
      </c>
    </row>
    <row r="120" spans="1:24" ht="13.5" customHeight="1">
      <c r="A120" s="442">
        <v>74</v>
      </c>
      <c r="B120" s="489"/>
      <c r="C120" s="476" t="s">
        <v>311</v>
      </c>
      <c r="D120" s="371">
        <f>'[2]Tab. 3.1'!E14</f>
        <v>217534.4</v>
      </c>
      <c r="E120" s="371">
        <f>'[2]Tab. 4.1 BW-HE'!E14</f>
        <v>29103.200000000001</v>
      </c>
      <c r="F120" s="371">
        <f>'[2]Tab. 4.1 BW-HE'!M14</f>
        <v>30976.5</v>
      </c>
      <c r="G120" s="371">
        <f>'[2]Tab. 4.1 BW-HE'!U14</f>
        <v>6740.8</v>
      </c>
      <c r="H120" s="371">
        <f>'[2]Tab. 4.1 BW-HE'!AC14</f>
        <v>16351.6</v>
      </c>
      <c r="I120" s="371">
        <f>'[2]Tab. 4.1 MV-RP'!E14</f>
        <v>4565.8</v>
      </c>
      <c r="J120" s="371">
        <f>'[2]Tab. 4.1 MV-RP'!M14</f>
        <v>19605.400000000001</v>
      </c>
      <c r="K120" s="371">
        <f>'[2]Tab. 4.1 MV-RP'!U14</f>
        <v>43656.6</v>
      </c>
      <c r="L120" s="371">
        <f>'[2]Tab. 4.1 MV-RP'!AC14</f>
        <v>11010.8</v>
      </c>
      <c r="M120" s="489"/>
      <c r="N120" s="476" t="s">
        <v>311</v>
      </c>
      <c r="O120" s="371">
        <f>'[2]Tab 4.1 SL-SH'!E14</f>
        <v>2977.1</v>
      </c>
      <c r="P120" s="371">
        <f>'[2]Tab 4.1 SL-SH'!M14</f>
        <v>9919.1</v>
      </c>
      <c r="Q120" s="371">
        <f>'[2]Tab 4.1 SL-SH'!U14</f>
        <v>6414.6</v>
      </c>
      <c r="R120" s="371">
        <f>'[2]Tab 4.1 SL-SH'!AC14</f>
        <v>7080.8</v>
      </c>
      <c r="S120" s="371">
        <f>'[2]Tab. 4.1 TH-HH'!E14</f>
        <v>5746</v>
      </c>
      <c r="T120" s="371">
        <f>'[2]Tab. 4.1 TH-HH'!M14</f>
        <v>16597.5</v>
      </c>
      <c r="U120" s="371">
        <f>'[2]Tab. 4.1 TH-HH'!U14</f>
        <v>3499.1</v>
      </c>
      <c r="V120" s="371">
        <f>'[2]Tab. 4.1 TH-HH'!AC14</f>
        <v>9516.1</v>
      </c>
      <c r="W120" s="371">
        <f>'[2]Tab 3.3'!U14</f>
        <v>611.9</v>
      </c>
      <c r="X120" s="443">
        <v>74</v>
      </c>
    </row>
    <row r="121" spans="1:24" ht="13.5" customHeight="1">
      <c r="A121" s="442">
        <v>75</v>
      </c>
      <c r="B121" s="489"/>
      <c r="C121" s="476" t="s">
        <v>288</v>
      </c>
      <c r="D121" s="371">
        <f t="shared" ref="D121:L121" si="47">D16+D41+D64+D68+D75+D91-D116</f>
        <v>128365.10000000002</v>
      </c>
      <c r="E121" s="371">
        <f t="shared" si="47"/>
        <v>18844.400000000001</v>
      </c>
      <c r="F121" s="371">
        <f t="shared" si="47"/>
        <v>18449.099999999999</v>
      </c>
      <c r="G121" s="371">
        <f t="shared" si="47"/>
        <v>4203.4999999999991</v>
      </c>
      <c r="H121" s="371">
        <f t="shared" si="47"/>
        <v>11948.800000000003</v>
      </c>
      <c r="I121" s="371">
        <f t="shared" si="47"/>
        <v>2612.7999999999997</v>
      </c>
      <c r="J121" s="371">
        <f t="shared" si="47"/>
        <v>12043.000000000002</v>
      </c>
      <c r="K121" s="371">
        <f t="shared" si="47"/>
        <v>35419.600000000006</v>
      </c>
      <c r="L121" s="371">
        <f t="shared" si="47"/>
        <v>6156.1</v>
      </c>
      <c r="M121" s="489"/>
      <c r="N121" s="476" t="s">
        <v>288</v>
      </c>
      <c r="O121" s="371">
        <f t="shared" ref="O121:V121" si="48">O16+O41+O64+O68+O75+O91-O116</f>
        <v>1488.6</v>
      </c>
      <c r="P121" s="371">
        <f t="shared" si="48"/>
        <v>6233.1</v>
      </c>
      <c r="Q121" s="371">
        <f t="shared" si="48"/>
        <v>3279.2</v>
      </c>
      <c r="R121" s="371">
        <f t="shared" si="48"/>
        <v>4525.6000000000013</v>
      </c>
      <c r="S121" s="371">
        <f t="shared" si="48"/>
        <v>3132.7000000000007</v>
      </c>
      <c r="T121" s="371">
        <f t="shared" si="48"/>
        <v>0</v>
      </c>
      <c r="U121" s="371">
        <f t="shared" si="48"/>
        <v>0</v>
      </c>
      <c r="V121" s="371">
        <f t="shared" si="48"/>
        <v>0</v>
      </c>
      <c r="W121" s="371">
        <f>W16+W41+W64+W68+W75+W91</f>
        <v>37.299999999999997</v>
      </c>
      <c r="X121" s="443">
        <v>75</v>
      </c>
    </row>
    <row r="122" spans="1:24" ht="13.5" customHeight="1">
      <c r="A122" s="442"/>
      <c r="B122" s="489"/>
      <c r="C122" s="476"/>
      <c r="D122" s="371"/>
      <c r="E122" s="371"/>
      <c r="F122" s="371"/>
      <c r="G122" s="371"/>
      <c r="H122" s="371"/>
      <c r="I122" s="371"/>
      <c r="J122" s="371"/>
      <c r="K122" s="371"/>
      <c r="L122" s="371"/>
      <c r="M122" s="489"/>
      <c r="N122" s="476"/>
      <c r="O122" s="371"/>
      <c r="P122" s="371"/>
      <c r="Q122" s="371"/>
      <c r="R122" s="371"/>
      <c r="S122" s="371"/>
      <c r="T122" s="371"/>
      <c r="U122" s="371"/>
      <c r="V122" s="371"/>
      <c r="W122" s="371"/>
      <c r="X122" s="443"/>
    </row>
    <row r="123" spans="1:24" ht="13.5" customHeight="1">
      <c r="A123" s="442"/>
      <c r="B123" s="489"/>
      <c r="C123" s="476"/>
      <c r="D123" s="371"/>
      <c r="E123" s="371"/>
      <c r="F123" s="371"/>
      <c r="G123" s="371"/>
      <c r="H123" s="371"/>
      <c r="I123" s="371"/>
      <c r="J123" s="371"/>
      <c r="K123" s="371"/>
      <c r="L123" s="371"/>
      <c r="M123" s="489"/>
      <c r="N123" s="476"/>
      <c r="O123" s="371"/>
      <c r="P123" s="371"/>
      <c r="Q123" s="371"/>
      <c r="R123" s="371"/>
      <c r="S123" s="371"/>
      <c r="T123" s="371"/>
      <c r="U123" s="371"/>
      <c r="V123" s="371"/>
      <c r="W123" s="371"/>
      <c r="X123" s="443"/>
    </row>
    <row r="124" spans="1:24" ht="13.5" customHeight="1">
      <c r="A124" s="442">
        <v>76</v>
      </c>
      <c r="B124" s="475" t="s">
        <v>256</v>
      </c>
      <c r="C124" s="476" t="s">
        <v>394</v>
      </c>
      <c r="D124" s="371">
        <f>SUM(D125:D126)</f>
        <v>21353.1</v>
      </c>
      <c r="E124" s="371">
        <f t="shared" ref="E124:K124" si="49">SUM(E125:E126)</f>
        <v>3718.8999999999996</v>
      </c>
      <c r="F124" s="371">
        <f t="shared" si="49"/>
        <v>4943.2</v>
      </c>
      <c r="G124" s="371">
        <f t="shared" si="49"/>
        <v>554.29999999999995</v>
      </c>
      <c r="H124" s="371">
        <f t="shared" si="49"/>
        <v>1692.4</v>
      </c>
      <c r="I124" s="371">
        <f t="shared" si="49"/>
        <v>341.1</v>
      </c>
      <c r="J124" s="371">
        <f t="shared" si="49"/>
        <v>1713.9</v>
      </c>
      <c r="K124" s="371">
        <f t="shared" si="49"/>
        <v>3202.8999999999996</v>
      </c>
      <c r="L124" s="371">
        <f>SUM(L125:L126)</f>
        <v>902.9</v>
      </c>
      <c r="M124" s="475" t="s">
        <v>256</v>
      </c>
      <c r="N124" s="476" t="s">
        <v>394</v>
      </c>
      <c r="O124" s="371">
        <f>SUM(O125:O126)</f>
        <v>180.9</v>
      </c>
      <c r="P124" s="371">
        <f t="shared" ref="P124:V124" si="50">SUM(P125:P126)</f>
        <v>1312.4</v>
      </c>
      <c r="Q124" s="371">
        <f t="shared" si="50"/>
        <v>475.4</v>
      </c>
      <c r="R124" s="371">
        <f t="shared" si="50"/>
        <v>627</v>
      </c>
      <c r="S124" s="371">
        <f t="shared" si="50"/>
        <v>527.69999999999993</v>
      </c>
      <c r="T124" s="371">
        <f t="shared" si="50"/>
        <v>245.3</v>
      </c>
      <c r="U124" s="371">
        <f t="shared" si="50"/>
        <v>69.099999999999994</v>
      </c>
      <c r="V124" s="371">
        <f t="shared" si="50"/>
        <v>806.5</v>
      </c>
      <c r="W124" s="371">
        <f>SUM(W125:W126)</f>
        <v>39.299999999999997</v>
      </c>
      <c r="X124" s="443">
        <v>76</v>
      </c>
    </row>
    <row r="125" spans="1:24" ht="13.5" customHeight="1">
      <c r="A125" s="442">
        <v>77</v>
      </c>
      <c r="B125" s="477"/>
      <c r="C125" s="476" t="s">
        <v>311</v>
      </c>
      <c r="D125" s="371">
        <f>'[2]Tab. 3.1'!E69</f>
        <v>6671.7</v>
      </c>
      <c r="E125" s="371">
        <f>'[2]Tab. 4.1 BW-HE'!E69</f>
        <v>989.3</v>
      </c>
      <c r="F125" s="371">
        <f>'[2]Tab. 4.1 BW-HE'!M69</f>
        <v>989.7</v>
      </c>
      <c r="G125" s="371">
        <f>'[2]Tab. 4.1 BW-HE'!U69</f>
        <v>116.3</v>
      </c>
      <c r="H125" s="371">
        <f>'[2]Tab. 4.1 BW-HE'!AC69</f>
        <v>613.20000000000005</v>
      </c>
      <c r="I125" s="371">
        <f>'[2]Tab. 4.1 MV-RP'!E69</f>
        <v>190.5</v>
      </c>
      <c r="J125" s="371">
        <f>'[2]Tab. 4.1 MV-RP'!M69</f>
        <v>397.2</v>
      </c>
      <c r="K125" s="371">
        <f>'[2]Tab. 4.1 MV-RP'!U69</f>
        <v>939.7</v>
      </c>
      <c r="L125" s="371">
        <f>'[2]Tab. 4.1 MV-RP'!AC69</f>
        <v>219.4</v>
      </c>
      <c r="M125" s="477"/>
      <c r="N125" s="476" t="s">
        <v>311</v>
      </c>
      <c r="O125" s="371">
        <f>'[2]Tab 4.1 SL-SH'!E69</f>
        <v>52.4</v>
      </c>
      <c r="P125" s="371">
        <f>'[2]Tab 4.1 SL-SH'!M69</f>
        <v>546.5</v>
      </c>
      <c r="Q125" s="371">
        <f>'[2]Tab 4.1 SL-SH'!U69</f>
        <v>162.9</v>
      </c>
      <c r="R125" s="371">
        <f>'[2]Tab 4.1 SL-SH'!AC69</f>
        <v>119.1</v>
      </c>
      <c r="S125" s="371">
        <f>'[2]Tab. 4.1 TH-HH'!E69</f>
        <v>175.6</v>
      </c>
      <c r="T125" s="371">
        <f>'[2]Tab. 4.1 TH-HH'!M69</f>
        <v>245.3</v>
      </c>
      <c r="U125" s="371">
        <f>'[2]Tab. 4.1 TH-HH'!U69</f>
        <v>69.099999999999994</v>
      </c>
      <c r="V125" s="371">
        <f>'[2]Tab. 4.1 TH-HH'!AC69</f>
        <v>806.5</v>
      </c>
      <c r="W125" s="371">
        <f>'[2]Tab 3.3'!U69</f>
        <v>39</v>
      </c>
      <c r="X125" s="443">
        <v>77</v>
      </c>
    </row>
    <row r="126" spans="1:24" ht="13.5" customHeight="1">
      <c r="A126" s="442">
        <v>78</v>
      </c>
      <c r="B126" s="477"/>
      <c r="C126" s="476" t="s">
        <v>288</v>
      </c>
      <c r="D126" s="371">
        <f>[2]GF_Erhebungsbogen!D294+[2]GF_Erhebungsbogen!D295+[2]GF_Erhebungsbogen!D296</f>
        <v>14681.4</v>
      </c>
      <c r="E126" s="371">
        <f>[2]GF_Erhebungsbogen!G294+[2]GF_Erhebungsbogen!G295+[2]GF_Erhebungsbogen!G296</f>
        <v>2729.6</v>
      </c>
      <c r="F126" s="371">
        <f>[2]GF_Erhebungsbogen!J294+[2]GF_Erhebungsbogen!J295+[2]GF_Erhebungsbogen!J296</f>
        <v>3953.5</v>
      </c>
      <c r="G126" s="371">
        <f>[2]GF_Erhebungsbogen!M294+[2]GF_Erhebungsbogen!M295+[2]GF_Erhebungsbogen!M296</f>
        <v>438</v>
      </c>
      <c r="H126" s="371">
        <f>[2]GF_Erhebungsbogen!P294+[2]GF_Erhebungsbogen!P295+[2]GF_Erhebungsbogen!P296</f>
        <v>1079.2</v>
      </c>
      <c r="I126" s="371">
        <f>[2]GF_Erhebungsbogen!S294+[2]GF_Erhebungsbogen!S295+[2]GF_Erhebungsbogen!S296</f>
        <v>150.6</v>
      </c>
      <c r="J126" s="371">
        <f>[2]GF_Erhebungsbogen!V294+[2]GF_Erhebungsbogen!V295+[2]GF_Erhebungsbogen!V296</f>
        <v>1316.7</v>
      </c>
      <c r="K126" s="371">
        <f>[2]GF_Erhebungsbogen!Y294+[2]GF_Erhebungsbogen!Y295+[2]GF_Erhebungsbogen!Y296</f>
        <v>2263.1999999999998</v>
      </c>
      <c r="L126" s="371">
        <f>[2]GF_Erhebungsbogen!AB294+[2]GF_Erhebungsbogen!AB295+[2]GF_Erhebungsbogen!AB296</f>
        <v>683.5</v>
      </c>
      <c r="M126" s="477"/>
      <c r="N126" s="476" t="s">
        <v>288</v>
      </c>
      <c r="O126" s="371">
        <f>[2]GF_Erhebungsbogen!AE294+[2]GF_Erhebungsbogen!AE295+[2]GF_Erhebungsbogen!AE296</f>
        <v>128.5</v>
      </c>
      <c r="P126" s="371">
        <f>[2]GF_Erhebungsbogen!AH294+[2]GF_Erhebungsbogen!AH295+[2]GF_Erhebungsbogen!AH296</f>
        <v>765.9</v>
      </c>
      <c r="Q126" s="371">
        <f>[2]GF_Erhebungsbogen!AK294+[2]GF_Erhebungsbogen!AK295+[2]GF_Erhebungsbogen!AK296</f>
        <v>312.5</v>
      </c>
      <c r="R126" s="371">
        <f>[2]GF_Erhebungsbogen!AN294+[2]GF_Erhebungsbogen!AN295+[2]GF_Erhebungsbogen!AN296</f>
        <v>507.90000000000003</v>
      </c>
      <c r="S126" s="371">
        <f>[2]GF_Erhebungsbogen!AQ294+[2]GF_Erhebungsbogen!AQ295+[2]GF_Erhebungsbogen!AQ296</f>
        <v>352.09999999999997</v>
      </c>
      <c r="T126" s="371">
        <v>0</v>
      </c>
      <c r="U126" s="371">
        <v>0</v>
      </c>
      <c r="V126" s="371">
        <v>0</v>
      </c>
      <c r="W126" s="371">
        <f>[2]GF_Erhebungsbogen!AZ294+[2]GF_Erhebungsbogen!AZ295+[2]GF_Erhebungsbogen!AZ296</f>
        <v>0.3</v>
      </c>
      <c r="X126" s="443">
        <v>78</v>
      </c>
    </row>
    <row r="127" spans="1:24" ht="13.5" customHeight="1">
      <c r="A127" s="442"/>
      <c r="B127" s="477"/>
      <c r="C127" s="476"/>
      <c r="D127" s="371"/>
      <c r="E127" s="371"/>
      <c r="F127" s="371"/>
      <c r="G127" s="371"/>
      <c r="H127" s="371"/>
      <c r="I127" s="371"/>
      <c r="J127" s="371"/>
      <c r="K127" s="371"/>
      <c r="L127" s="371"/>
      <c r="M127" s="477"/>
      <c r="N127" s="476"/>
      <c r="O127" s="371"/>
      <c r="P127" s="371"/>
      <c r="Q127" s="371"/>
      <c r="R127" s="371"/>
      <c r="S127" s="371"/>
      <c r="T127" s="371"/>
      <c r="U127" s="371"/>
      <c r="V127" s="371"/>
      <c r="W127" s="371"/>
      <c r="X127" s="443"/>
    </row>
    <row r="128" spans="1:24" ht="13.5" customHeight="1">
      <c r="A128" s="442">
        <v>79</v>
      </c>
      <c r="B128" s="479" t="s">
        <v>581</v>
      </c>
      <c r="C128" s="476" t="s">
        <v>394</v>
      </c>
      <c r="D128" s="371">
        <f>SUM(D129:D130)</f>
        <v>15362.9</v>
      </c>
      <c r="E128" s="371">
        <f t="shared" ref="E128:K128" si="51">SUM(E129:E130)</f>
        <v>2489.3000000000002</v>
      </c>
      <c r="F128" s="371">
        <f t="shared" si="51"/>
        <v>3804.2999999999997</v>
      </c>
      <c r="G128" s="371">
        <f t="shared" si="51"/>
        <v>427.5</v>
      </c>
      <c r="H128" s="371">
        <f t="shared" si="51"/>
        <v>1282.5</v>
      </c>
      <c r="I128" s="371">
        <f t="shared" si="51"/>
        <v>263.3</v>
      </c>
      <c r="J128" s="371">
        <f t="shared" si="51"/>
        <v>1138.3</v>
      </c>
      <c r="K128" s="371">
        <f t="shared" si="51"/>
        <v>1987.7</v>
      </c>
      <c r="L128" s="371">
        <f>SUM(L129:L130)</f>
        <v>651.6</v>
      </c>
      <c r="M128" s="479" t="s">
        <v>581</v>
      </c>
      <c r="N128" s="476" t="s">
        <v>394</v>
      </c>
      <c r="O128" s="371">
        <f>SUM(O129:O130)</f>
        <v>136.19999999999999</v>
      </c>
      <c r="P128" s="371">
        <f t="shared" ref="P128:V128" si="52">SUM(P129:P130)</f>
        <v>1110.5999999999999</v>
      </c>
      <c r="Q128" s="371">
        <f t="shared" si="52"/>
        <v>368.6</v>
      </c>
      <c r="R128" s="371">
        <f t="shared" si="52"/>
        <v>459.5</v>
      </c>
      <c r="S128" s="371">
        <f t="shared" si="52"/>
        <v>415.5</v>
      </c>
      <c r="T128" s="371">
        <f t="shared" si="52"/>
        <v>172.3</v>
      </c>
      <c r="U128" s="371">
        <f t="shared" si="52"/>
        <v>35.200000000000003</v>
      </c>
      <c r="V128" s="371">
        <f t="shared" si="52"/>
        <v>597.79999999999995</v>
      </c>
      <c r="W128" s="371">
        <f>SUM(W129:W130)</f>
        <v>22.7</v>
      </c>
      <c r="X128" s="443">
        <v>79</v>
      </c>
    </row>
    <row r="129" spans="1:26" ht="13.5" customHeight="1">
      <c r="A129" s="442">
        <v>80</v>
      </c>
      <c r="B129" s="477"/>
      <c r="C129" s="476" t="s">
        <v>311</v>
      </c>
      <c r="D129" s="371">
        <f>'[2]Tab. 3.1'!E70</f>
        <v>4184.5</v>
      </c>
      <c r="E129" s="371">
        <f>'[2]Tab. 4.1 BW-HE'!E70</f>
        <v>443.5</v>
      </c>
      <c r="F129" s="371">
        <f>'[2]Tab. 4.1 BW-HE'!M70</f>
        <v>756.6</v>
      </c>
      <c r="G129" s="371">
        <f>'[2]Tab. 4.1 BW-HE'!U70</f>
        <v>71.900000000000006</v>
      </c>
      <c r="H129" s="371">
        <f>'[2]Tab. 4.1 BW-HE'!AC70</f>
        <v>451.4</v>
      </c>
      <c r="I129" s="371">
        <f>'[2]Tab. 4.1 MV-RP'!E70</f>
        <v>151</v>
      </c>
      <c r="J129" s="371">
        <f>'[2]Tab. 4.1 MV-RP'!M70</f>
        <v>186.1</v>
      </c>
      <c r="K129" s="371">
        <f>'[2]Tab. 4.1 MV-RP'!U70</f>
        <v>378.3</v>
      </c>
      <c r="L129" s="371">
        <f>'[2]Tab. 4.1 MV-RP'!AC70</f>
        <v>129.9</v>
      </c>
      <c r="M129" s="477"/>
      <c r="N129" s="476" t="s">
        <v>311</v>
      </c>
      <c r="O129" s="371">
        <f>'[2]Tab 4.1 SL-SH'!E70</f>
        <v>31.6</v>
      </c>
      <c r="P129" s="371">
        <f>'[2]Tab 4.1 SL-SH'!M70</f>
        <v>460.8</v>
      </c>
      <c r="Q129" s="371">
        <f>'[2]Tab 4.1 SL-SH'!U70</f>
        <v>116.4</v>
      </c>
      <c r="R129" s="371">
        <f>'[2]Tab 4.1 SL-SH'!AC70</f>
        <v>66.400000000000006</v>
      </c>
      <c r="S129" s="371">
        <f>'[2]Tab. 4.1 TH-HH'!E70</f>
        <v>112.6</v>
      </c>
      <c r="T129" s="371">
        <f>'[2]Tab. 4.1 TH-HH'!M70</f>
        <v>172.3</v>
      </c>
      <c r="U129" s="371">
        <f>'[2]Tab. 4.1 TH-HH'!U70</f>
        <v>35.200000000000003</v>
      </c>
      <c r="V129" s="371">
        <f>'[2]Tab. 4.1 TH-HH'!AC70</f>
        <v>597.79999999999995</v>
      </c>
      <c r="W129" s="371">
        <f>'[2]Tab 3.3'!U70</f>
        <v>22.7</v>
      </c>
      <c r="X129" s="443">
        <v>80</v>
      </c>
    </row>
    <row r="130" spans="1:26" ht="13.5" customHeight="1">
      <c r="A130" s="442">
        <v>81</v>
      </c>
      <c r="B130" s="477"/>
      <c r="C130" s="476" t="s">
        <v>288</v>
      </c>
      <c r="D130" s="371">
        <f>[2]GF_Erhebungsbogen!D296</f>
        <v>11178.4</v>
      </c>
      <c r="E130" s="371">
        <f>[2]GF_Erhebungsbogen!G296</f>
        <v>2045.8</v>
      </c>
      <c r="F130" s="371">
        <f>[2]GF_Erhebungsbogen!J296</f>
        <v>3047.7</v>
      </c>
      <c r="G130" s="371">
        <f>[2]GF_Erhebungsbogen!M296</f>
        <v>355.6</v>
      </c>
      <c r="H130" s="371">
        <f>[2]GF_Erhebungsbogen!P296</f>
        <v>831.1</v>
      </c>
      <c r="I130" s="371">
        <f>[2]GF_Erhebungsbogen!S296</f>
        <v>112.3</v>
      </c>
      <c r="J130" s="371">
        <f>[2]GF_Erhebungsbogen!V296</f>
        <v>952.2</v>
      </c>
      <c r="K130" s="371">
        <f>[2]GF_Erhebungsbogen!Y296</f>
        <v>1609.4</v>
      </c>
      <c r="L130" s="371">
        <f>[2]GF_Erhebungsbogen!AB296</f>
        <v>521.70000000000005</v>
      </c>
      <c r="M130" s="477"/>
      <c r="N130" s="476" t="s">
        <v>288</v>
      </c>
      <c r="O130" s="371">
        <f>[2]GF_Erhebungsbogen!AE296</f>
        <v>104.6</v>
      </c>
      <c r="P130" s="371">
        <f>[2]GF_Erhebungsbogen!AH296</f>
        <v>649.79999999999995</v>
      </c>
      <c r="Q130" s="371">
        <f>[2]GF_Erhebungsbogen!AK296</f>
        <v>252.2</v>
      </c>
      <c r="R130" s="371">
        <f>[2]GF_Erhebungsbogen!AN296</f>
        <v>393.1</v>
      </c>
      <c r="S130" s="371">
        <f>[2]GF_Erhebungsbogen!AQ296</f>
        <v>302.89999999999998</v>
      </c>
      <c r="T130" s="371">
        <v>0</v>
      </c>
      <c r="U130" s="371">
        <v>0</v>
      </c>
      <c r="V130" s="371">
        <v>0</v>
      </c>
      <c r="W130" s="371">
        <f>[2]GF_Erhebungsbogen!AZ296</f>
        <v>0</v>
      </c>
      <c r="X130" s="443">
        <v>81</v>
      </c>
    </row>
    <row r="131" spans="1:26" ht="13.5" customHeight="1">
      <c r="A131" s="442"/>
      <c r="B131" s="477"/>
      <c r="C131" s="476"/>
      <c r="D131" s="371"/>
      <c r="E131" s="371"/>
      <c r="F131" s="371"/>
      <c r="G131" s="371"/>
      <c r="H131" s="371"/>
      <c r="I131" s="371"/>
      <c r="J131" s="371"/>
      <c r="K131" s="371"/>
      <c r="L131" s="371"/>
      <c r="M131" s="477"/>
      <c r="N131" s="476"/>
      <c r="O131" s="371"/>
      <c r="P131" s="371"/>
      <c r="Q131" s="371"/>
      <c r="R131" s="371"/>
      <c r="S131" s="371"/>
      <c r="T131" s="371"/>
      <c r="U131" s="371"/>
      <c r="V131" s="371"/>
      <c r="W131" s="371"/>
      <c r="X131" s="443"/>
    </row>
    <row r="132" spans="1:26" ht="13.5" customHeight="1">
      <c r="A132" s="442">
        <v>82</v>
      </c>
      <c r="B132" s="479" t="s">
        <v>583</v>
      </c>
      <c r="C132" s="476" t="s">
        <v>394</v>
      </c>
      <c r="D132" s="371">
        <f>SUM(D133:D134)</f>
        <v>5990.2</v>
      </c>
      <c r="E132" s="371">
        <f t="shared" ref="E132:K132" si="53">SUM(E133:E134)</f>
        <v>1229.5999999999999</v>
      </c>
      <c r="F132" s="371">
        <f t="shared" si="53"/>
        <v>1138.9000000000001</v>
      </c>
      <c r="G132" s="371">
        <f t="shared" si="53"/>
        <v>126.80000000000001</v>
      </c>
      <c r="H132" s="371">
        <f t="shared" si="53"/>
        <v>409.9</v>
      </c>
      <c r="I132" s="371">
        <f t="shared" si="53"/>
        <v>77.800000000000011</v>
      </c>
      <c r="J132" s="371">
        <f t="shared" si="53"/>
        <v>575.6</v>
      </c>
      <c r="K132" s="371">
        <f t="shared" si="53"/>
        <v>1215.3</v>
      </c>
      <c r="L132" s="371">
        <f>SUM(L133:L134)</f>
        <v>251.3</v>
      </c>
      <c r="M132" s="479" t="s">
        <v>583</v>
      </c>
      <c r="N132" s="476" t="s">
        <v>394</v>
      </c>
      <c r="O132" s="371">
        <f>SUM(O133:O134)</f>
        <v>44.7</v>
      </c>
      <c r="P132" s="371">
        <f t="shared" ref="P132:V132" si="54">SUM(P133:P134)</f>
        <v>201.8</v>
      </c>
      <c r="Q132" s="371">
        <f t="shared" si="54"/>
        <v>106.8</v>
      </c>
      <c r="R132" s="371">
        <f t="shared" si="54"/>
        <v>167.5</v>
      </c>
      <c r="S132" s="371">
        <f t="shared" si="54"/>
        <v>112.19999999999999</v>
      </c>
      <c r="T132" s="371">
        <f t="shared" si="54"/>
        <v>73</v>
      </c>
      <c r="U132" s="371">
        <f t="shared" si="54"/>
        <v>33.9</v>
      </c>
      <c r="V132" s="371">
        <f t="shared" si="54"/>
        <v>208.7</v>
      </c>
      <c r="W132" s="371">
        <f>SUM(W133:W134)</f>
        <v>16.600000000000001</v>
      </c>
      <c r="X132" s="443">
        <v>82</v>
      </c>
    </row>
    <row r="133" spans="1:26" s="276" customFormat="1" ht="13.5" customHeight="1">
      <c r="A133" s="442">
        <v>83</v>
      </c>
      <c r="B133" s="477"/>
      <c r="C133" s="476" t="s">
        <v>311</v>
      </c>
      <c r="D133" s="371">
        <f>'[2]Tab. 3.1'!E77+'[2]Tab. 3.1'!E78</f>
        <v>2487.1999999999998</v>
      </c>
      <c r="E133" s="371">
        <f>'[2]Tab. 4.1 BW-HE'!E77+'[2]Tab. 4.1 BW-HE'!E78</f>
        <v>545.79999999999995</v>
      </c>
      <c r="F133" s="371">
        <f>'[2]Tab. 4.1 BW-HE'!M77+'[2]Tab. 4.1 BW-HE'!M78</f>
        <v>233.10000000000002</v>
      </c>
      <c r="G133" s="371">
        <f>'[2]Tab. 4.1 BW-HE'!U77+'[2]Tab. 4.1 BW-HE'!U78</f>
        <v>44.4</v>
      </c>
      <c r="H133" s="371">
        <f>'[2]Tab. 4.1 BW-HE'!AC77+'[2]Tab. 4.1 BW-HE'!AC78</f>
        <v>161.80000000000001</v>
      </c>
      <c r="I133" s="371">
        <f>'[2]Tab. 4.1 MV-RP'!E77+'[2]Tab. 4.1 MV-RP'!E78</f>
        <v>39.5</v>
      </c>
      <c r="J133" s="371">
        <f>'[2]Tab. 4.1 MV-RP'!M77+'[2]Tab. 4.1 MV-RP'!M78</f>
        <v>211.10000000000002</v>
      </c>
      <c r="K133" s="371">
        <f>'[2]Tab. 4.1 MV-RP'!U77+'[2]Tab. 4.1 MV-RP'!U78</f>
        <v>561.5</v>
      </c>
      <c r="L133" s="371">
        <f>'[2]Tab. 4.1 MV-RP'!AC77+'[2]Tab. 4.1 MV-RP'!AC78</f>
        <v>89.5</v>
      </c>
      <c r="M133" s="477"/>
      <c r="N133" s="476" t="s">
        <v>311</v>
      </c>
      <c r="O133" s="371">
        <f>'[2]Tab 4.1 SL-SH'!E77+'[2]Tab 4.1 SL-SH'!E78</f>
        <v>20.8</v>
      </c>
      <c r="P133" s="371">
        <f>'[2]Tab 4.1 SL-SH'!M77+'[2]Tab 4.1 SL-SH'!M78</f>
        <v>85.7</v>
      </c>
      <c r="Q133" s="371">
        <f>'[2]Tab 4.1 SL-SH'!U77+'[2]Tab 4.1 SL-SH'!U78</f>
        <v>46.5</v>
      </c>
      <c r="R133" s="371">
        <f>'[2]Tab 4.1 SL-SH'!AC77+'[2]Tab 4.1 SL-SH'!AC78</f>
        <v>52.699999999999996</v>
      </c>
      <c r="S133" s="371">
        <f>'[2]Tab. 4.1 TH-HH'!E77+'[2]Tab. 4.1 TH-HH'!E78</f>
        <v>63</v>
      </c>
      <c r="T133" s="371">
        <f>'[2]Tab. 4.1 TH-HH'!M77+'[2]Tab. 4.1 TH-HH'!M78</f>
        <v>73</v>
      </c>
      <c r="U133" s="371">
        <f>'[2]Tab. 4.1 TH-HH'!U77+'[2]Tab. 4.1 TH-HH'!U78</f>
        <v>33.9</v>
      </c>
      <c r="V133" s="371">
        <f>'[2]Tab. 4.1 TH-HH'!AC77+'[2]Tab. 4.1 TH-HH'!AC78</f>
        <v>208.7</v>
      </c>
      <c r="W133" s="371">
        <f>'[2]Tab 3.3'!U77+'[2]Tab 3.3'!U78</f>
        <v>16.3</v>
      </c>
      <c r="X133" s="443">
        <v>83</v>
      </c>
      <c r="Y133" s="118"/>
      <c r="Z133" s="446"/>
    </row>
    <row r="134" spans="1:26" s="276" customFormat="1" ht="13.5" customHeight="1">
      <c r="A134" s="442">
        <v>84</v>
      </c>
      <c r="B134" s="477"/>
      <c r="C134" s="476" t="s">
        <v>288</v>
      </c>
      <c r="D134" s="371">
        <f>[2]GF_Erhebungsbogen!D294+[2]GF_Erhebungsbogen!D295</f>
        <v>3503</v>
      </c>
      <c r="E134" s="371">
        <f>[2]GF_Erhebungsbogen!G294+[2]GF_Erhebungsbogen!G295</f>
        <v>683.8</v>
      </c>
      <c r="F134" s="371">
        <f>[2]GF_Erhebungsbogen!J294+[2]GF_Erhebungsbogen!J295</f>
        <v>905.8</v>
      </c>
      <c r="G134" s="371">
        <f>[2]GF_Erhebungsbogen!M294+[2]GF_Erhebungsbogen!M295</f>
        <v>82.4</v>
      </c>
      <c r="H134" s="371">
        <f>[2]GF_Erhebungsbogen!P294+[2]GF_Erhebungsbogen!P295</f>
        <v>248.1</v>
      </c>
      <c r="I134" s="371">
        <f>[2]GF_Erhebungsbogen!S294+[2]GF_Erhebungsbogen!S295</f>
        <v>38.300000000000004</v>
      </c>
      <c r="J134" s="371">
        <f>[2]GF_Erhebungsbogen!V294+[2]GF_Erhebungsbogen!V295</f>
        <v>364.5</v>
      </c>
      <c r="K134" s="371">
        <f>[2]GF_Erhebungsbogen!Y294+[2]GF_Erhebungsbogen!Y295</f>
        <v>653.79999999999995</v>
      </c>
      <c r="L134" s="371">
        <f>[2]GF_Erhebungsbogen!AB294+[2]GF_Erhebungsbogen!AB295</f>
        <v>161.80000000000001</v>
      </c>
      <c r="M134" s="477"/>
      <c r="N134" s="476" t="s">
        <v>288</v>
      </c>
      <c r="O134" s="371">
        <f>[2]GF_Erhebungsbogen!AE294+[2]GF_Erhebungsbogen!AE295</f>
        <v>23.9</v>
      </c>
      <c r="P134" s="371">
        <f>[2]GF_Erhebungsbogen!AH294+[2]GF_Erhebungsbogen!AH295</f>
        <v>116.1</v>
      </c>
      <c r="Q134" s="371">
        <f>[2]GF_Erhebungsbogen!AK294+[2]GF_Erhebungsbogen!AK295</f>
        <v>60.3</v>
      </c>
      <c r="R134" s="371">
        <f>[2]GF_Erhebungsbogen!AN294+[2]GF_Erhebungsbogen!AN295</f>
        <v>114.80000000000001</v>
      </c>
      <c r="S134" s="371">
        <f>[2]GF_Erhebungsbogen!AQ294+[2]GF_Erhebungsbogen!AQ295</f>
        <v>49.199999999999996</v>
      </c>
      <c r="T134" s="371">
        <v>0</v>
      </c>
      <c r="U134" s="371">
        <v>0</v>
      </c>
      <c r="V134" s="371">
        <v>0</v>
      </c>
      <c r="W134" s="371">
        <f>[2]GF_Erhebungsbogen!AZ294+[2]GF_Erhebungsbogen!AZ295</f>
        <v>0.3</v>
      </c>
      <c r="X134" s="443">
        <v>84</v>
      </c>
      <c r="Y134" s="118"/>
      <c r="Z134" s="446"/>
    </row>
    <row r="135" spans="1:26" s="276" customFormat="1" ht="13.5" customHeight="1">
      <c r="A135" s="442"/>
      <c r="B135" s="477"/>
      <c r="C135" s="291"/>
      <c r="D135" s="371"/>
      <c r="E135" s="371"/>
      <c r="F135" s="371"/>
      <c r="G135" s="371"/>
      <c r="H135" s="371"/>
      <c r="I135" s="371"/>
      <c r="J135" s="371"/>
      <c r="K135" s="371"/>
      <c r="L135" s="371"/>
      <c r="M135" s="477"/>
      <c r="N135" s="291"/>
      <c r="O135" s="371"/>
      <c r="P135" s="371"/>
      <c r="Q135" s="371"/>
      <c r="R135" s="371"/>
      <c r="S135" s="371"/>
      <c r="T135" s="371"/>
      <c r="U135" s="371"/>
      <c r="V135" s="371"/>
      <c r="W135" s="371"/>
      <c r="X135" s="443"/>
      <c r="Y135" s="118"/>
      <c r="Z135" s="446"/>
    </row>
    <row r="136" spans="1:26" s="276" customFormat="1" ht="13.5" customHeight="1">
      <c r="A136" s="442">
        <v>85</v>
      </c>
      <c r="B136" s="482" t="s">
        <v>221</v>
      </c>
      <c r="C136" s="476" t="s">
        <v>394</v>
      </c>
      <c r="D136" s="371">
        <f>SUM(D137:D138)</f>
        <v>2069.6999999999998</v>
      </c>
      <c r="E136" s="371">
        <f t="shared" ref="E136:K136" si="55">SUM(E137:E138)</f>
        <v>403.29999999999995</v>
      </c>
      <c r="F136" s="371">
        <f t="shared" si="55"/>
        <v>524.1</v>
      </c>
      <c r="G136" s="371">
        <f t="shared" si="55"/>
        <v>41.699999999999996</v>
      </c>
      <c r="H136" s="371">
        <f t="shared" si="55"/>
        <v>140.5</v>
      </c>
      <c r="I136" s="371">
        <f t="shared" si="55"/>
        <v>37.9</v>
      </c>
      <c r="J136" s="371">
        <f t="shared" si="55"/>
        <v>169.20000000000002</v>
      </c>
      <c r="K136" s="371">
        <f t="shared" si="55"/>
        <v>344.2</v>
      </c>
      <c r="L136" s="371">
        <f>SUM(L137:L138)</f>
        <v>111.9</v>
      </c>
      <c r="M136" s="482" t="s">
        <v>221</v>
      </c>
      <c r="N136" s="476" t="s">
        <v>394</v>
      </c>
      <c r="O136" s="371">
        <f>SUM(O137:O138)</f>
        <v>8</v>
      </c>
      <c r="P136" s="371">
        <f t="shared" ref="P136:V136" si="56">SUM(P137:P138)</f>
        <v>51.9</v>
      </c>
      <c r="Q136" s="371">
        <f t="shared" si="56"/>
        <v>31.3</v>
      </c>
      <c r="R136" s="371">
        <f t="shared" si="56"/>
        <v>45.8</v>
      </c>
      <c r="S136" s="371">
        <f t="shared" si="56"/>
        <v>42.6</v>
      </c>
      <c r="T136" s="371">
        <f t="shared" si="56"/>
        <v>12</v>
      </c>
      <c r="U136" s="371">
        <f t="shared" si="56"/>
        <v>2</v>
      </c>
      <c r="V136" s="371">
        <f t="shared" si="56"/>
        <v>103.4</v>
      </c>
      <c r="W136" s="371">
        <f>SUM(W137:W138)</f>
        <v>0.1</v>
      </c>
      <c r="X136" s="443">
        <v>85</v>
      </c>
      <c r="Y136" s="118"/>
      <c r="Z136" s="446"/>
    </row>
    <row r="137" spans="1:26" s="276" customFormat="1" ht="13.5" customHeight="1">
      <c r="A137" s="442">
        <v>86</v>
      </c>
      <c r="B137" s="490" t="s">
        <v>555</v>
      </c>
      <c r="C137" s="476" t="s">
        <v>311</v>
      </c>
      <c r="D137" s="926">
        <f>'[2]Tab. 3.1'!E77</f>
        <v>410.1</v>
      </c>
      <c r="E137" s="926">
        <f>'[2]Tab. 4.1 BW-HE'!E77</f>
        <v>29.4</v>
      </c>
      <c r="F137" s="926">
        <f>'[2]Tab. 4.1 BW-HE'!M77</f>
        <v>25.8</v>
      </c>
      <c r="G137" s="926">
        <f>'[2]Tab. 4.1 BW-HE'!U77</f>
        <v>8.4</v>
      </c>
      <c r="H137" s="926">
        <f>'[2]Tab. 4.1 BW-HE'!AC77</f>
        <v>8.8000000000000007</v>
      </c>
      <c r="I137" s="926">
        <f>'[2]Tab. 4.1 MV-RP'!E77</f>
        <v>3.8</v>
      </c>
      <c r="J137" s="926">
        <f>'[2]Tab. 4.1 MV-RP'!M77</f>
        <v>27.3</v>
      </c>
      <c r="K137" s="926">
        <f>'[2]Tab. 4.1 MV-RP'!U77</f>
        <v>108</v>
      </c>
      <c r="L137" s="926">
        <f>'[2]Tab. 4.1 MV-RP'!AC77</f>
        <v>29.6</v>
      </c>
      <c r="M137" s="490" t="s">
        <v>555</v>
      </c>
      <c r="N137" s="476" t="s">
        <v>311</v>
      </c>
      <c r="O137" s="926">
        <f>'[2]Tab 4.1 SL-SH'!E77</f>
        <v>0</v>
      </c>
      <c r="P137" s="926">
        <f>'[2]Tab 4.1 SL-SH'!M77</f>
        <v>15.9</v>
      </c>
      <c r="Q137" s="926">
        <f>'[2]Tab 4.1 SL-SH'!U77</f>
        <v>2.6</v>
      </c>
      <c r="R137" s="926">
        <f>'[2]Tab 4.1 SL-SH'!AC77</f>
        <v>3.9</v>
      </c>
      <c r="S137" s="926">
        <f>'[2]Tab. 4.1 TH-HH'!E77</f>
        <v>29.2</v>
      </c>
      <c r="T137" s="926">
        <f>'[2]Tab. 4.1 TH-HH'!M77</f>
        <v>12</v>
      </c>
      <c r="U137" s="926">
        <f>'[2]Tab. 4.1 TH-HH'!U77</f>
        <v>2</v>
      </c>
      <c r="V137" s="926">
        <f>'[2]Tab. 4.1 TH-HH'!AC77</f>
        <v>103.4</v>
      </c>
      <c r="W137" s="926">
        <f>'[2]Tab 3.3'!U77</f>
        <v>0.1</v>
      </c>
      <c r="X137" s="443">
        <v>86</v>
      </c>
      <c r="Y137" s="118"/>
      <c r="Z137" s="446"/>
    </row>
    <row r="138" spans="1:26" s="276" customFormat="1" ht="13.5" customHeight="1">
      <c r="A138" s="442">
        <v>87</v>
      </c>
      <c r="B138" s="490" t="s">
        <v>555</v>
      </c>
      <c r="C138" s="476" t="s">
        <v>288</v>
      </c>
      <c r="D138" s="371">
        <f>[2]GF_Erhebungsbogen!D294</f>
        <v>1659.6</v>
      </c>
      <c r="E138" s="371">
        <f>[2]GF_Erhebungsbogen!G294</f>
        <v>373.9</v>
      </c>
      <c r="F138" s="371">
        <f>[2]GF_Erhebungsbogen!J294</f>
        <v>498.3</v>
      </c>
      <c r="G138" s="371">
        <f>[2]GF_Erhebungsbogen!M294</f>
        <v>33.299999999999997</v>
      </c>
      <c r="H138" s="371">
        <f>[2]GF_Erhebungsbogen!P294</f>
        <v>131.69999999999999</v>
      </c>
      <c r="I138" s="371">
        <f>[2]GF_Erhebungsbogen!S294</f>
        <v>34.1</v>
      </c>
      <c r="J138" s="371">
        <f>[2]GF_Erhebungsbogen!V294</f>
        <v>141.9</v>
      </c>
      <c r="K138" s="371">
        <f>[2]GF_Erhebungsbogen!Y294</f>
        <v>236.2</v>
      </c>
      <c r="L138" s="371">
        <f>[2]GF_Erhebungsbogen!AB294</f>
        <v>82.3</v>
      </c>
      <c r="M138" s="490" t="s">
        <v>555</v>
      </c>
      <c r="N138" s="476" t="s">
        <v>288</v>
      </c>
      <c r="O138" s="371">
        <f>[2]GF_Erhebungsbogen!AE294</f>
        <v>8</v>
      </c>
      <c r="P138" s="371">
        <f>[2]GF_Erhebungsbogen!AH294</f>
        <v>36</v>
      </c>
      <c r="Q138" s="371">
        <f>[2]GF_Erhebungsbogen!AK294</f>
        <v>28.7</v>
      </c>
      <c r="R138" s="371">
        <f>[2]GF_Erhebungsbogen!AN294</f>
        <v>41.9</v>
      </c>
      <c r="S138" s="371">
        <f>[2]GF_Erhebungsbogen!AQ294</f>
        <v>13.4</v>
      </c>
      <c r="T138" s="371">
        <v>0</v>
      </c>
      <c r="U138" s="371">
        <v>0</v>
      </c>
      <c r="V138" s="371">
        <v>0</v>
      </c>
      <c r="W138" s="371">
        <f>[2]GF_Erhebungsbogen!AZ294</f>
        <v>0</v>
      </c>
      <c r="X138" s="443">
        <v>87</v>
      </c>
      <c r="Y138" s="118"/>
      <c r="Z138" s="446"/>
    </row>
    <row r="139" spans="1:26" s="276" customFormat="1" ht="13.5" customHeight="1">
      <c r="A139" s="442"/>
      <c r="B139" s="490"/>
      <c r="C139" s="291"/>
      <c r="D139" s="371"/>
      <c r="E139" s="371"/>
      <c r="F139" s="371"/>
      <c r="G139" s="371"/>
      <c r="H139" s="371"/>
      <c r="I139" s="371"/>
      <c r="J139" s="371"/>
      <c r="K139" s="371"/>
      <c r="L139" s="371"/>
      <c r="M139" s="490"/>
      <c r="N139" s="291"/>
      <c r="O139" s="371"/>
      <c r="P139" s="371"/>
      <c r="Q139" s="371"/>
      <c r="R139" s="371"/>
      <c r="S139" s="371"/>
      <c r="T139" s="371"/>
      <c r="U139" s="371"/>
      <c r="V139" s="371"/>
      <c r="W139" s="371"/>
      <c r="X139" s="443"/>
      <c r="Y139" s="118"/>
      <c r="Z139" s="446"/>
    </row>
    <row r="140" spans="1:26" s="276" customFormat="1" ht="13.5" customHeight="1">
      <c r="A140" s="442">
        <v>88</v>
      </c>
      <c r="B140" s="482" t="s">
        <v>222</v>
      </c>
      <c r="C140" s="476" t="s">
        <v>394</v>
      </c>
      <c r="D140" s="371">
        <f>SUM(D141:D142)</f>
        <v>3920.5</v>
      </c>
      <c r="E140" s="371">
        <f t="shared" ref="E140:K140" si="57">SUM(E141:E142)</f>
        <v>826.3</v>
      </c>
      <c r="F140" s="371">
        <f t="shared" si="57"/>
        <v>614.79999999999995</v>
      </c>
      <c r="G140" s="371">
        <f t="shared" si="57"/>
        <v>85.1</v>
      </c>
      <c r="H140" s="371">
        <f t="shared" si="57"/>
        <v>269.39999999999998</v>
      </c>
      <c r="I140" s="371">
        <f t="shared" si="57"/>
        <v>39.900000000000006</v>
      </c>
      <c r="J140" s="371">
        <f t="shared" si="57"/>
        <v>406.4</v>
      </c>
      <c r="K140" s="371">
        <f t="shared" si="57"/>
        <v>871.1</v>
      </c>
      <c r="L140" s="371">
        <f>SUM(L141:L142)</f>
        <v>139.4</v>
      </c>
      <c r="M140" s="482" t="s">
        <v>222</v>
      </c>
      <c r="N140" s="476" t="s">
        <v>394</v>
      </c>
      <c r="O140" s="371">
        <f>SUM(O141:O142)</f>
        <v>36.700000000000003</v>
      </c>
      <c r="P140" s="371">
        <f t="shared" ref="P140:V140" si="58">SUM(P141:P142)</f>
        <v>149.89999999999998</v>
      </c>
      <c r="Q140" s="371">
        <f t="shared" si="58"/>
        <v>75.5</v>
      </c>
      <c r="R140" s="371">
        <f t="shared" si="58"/>
        <v>121.7</v>
      </c>
      <c r="S140" s="371">
        <f t="shared" si="58"/>
        <v>69.599999999999994</v>
      </c>
      <c r="T140" s="371">
        <f t="shared" si="58"/>
        <v>61</v>
      </c>
      <c r="U140" s="371">
        <f t="shared" si="58"/>
        <v>31.9</v>
      </c>
      <c r="V140" s="371">
        <f t="shared" si="58"/>
        <v>105.3</v>
      </c>
      <c r="W140" s="371">
        <f>SUM(W141:W142)</f>
        <v>16.5</v>
      </c>
      <c r="X140" s="443">
        <v>88</v>
      </c>
      <c r="Y140" s="118"/>
      <c r="Z140" s="446"/>
    </row>
    <row r="141" spans="1:26" ht="13.5" customHeight="1">
      <c r="A141" s="442">
        <v>89</v>
      </c>
      <c r="B141" s="490" t="s">
        <v>555</v>
      </c>
      <c r="C141" s="476" t="s">
        <v>311</v>
      </c>
      <c r="D141" s="926">
        <f>'[2]Tab. 3.1'!E78</f>
        <v>2077.1</v>
      </c>
      <c r="E141" s="926">
        <f>'[2]Tab. 4.1 BW-HE'!E78</f>
        <v>516.4</v>
      </c>
      <c r="F141" s="926">
        <f>'[2]Tab. 4.1 BW-HE'!M78</f>
        <v>207.3</v>
      </c>
      <c r="G141" s="926">
        <f>'[2]Tab. 4.1 BW-HE'!U78</f>
        <v>36</v>
      </c>
      <c r="H141" s="926">
        <f>'[2]Tab. 4.1 BW-HE'!AC78</f>
        <v>153</v>
      </c>
      <c r="I141" s="926">
        <f>'[2]Tab. 4.1 MV-RP'!E78</f>
        <v>35.700000000000003</v>
      </c>
      <c r="J141" s="926">
        <f>'[2]Tab. 4.1 MV-RP'!M78</f>
        <v>183.8</v>
      </c>
      <c r="K141" s="926">
        <f>'[2]Tab. 4.1 MV-RP'!U78</f>
        <v>453.5</v>
      </c>
      <c r="L141" s="926">
        <f>'[2]Tab. 4.1 MV-RP'!AC78</f>
        <v>59.9</v>
      </c>
      <c r="M141" s="490" t="s">
        <v>555</v>
      </c>
      <c r="N141" s="476" t="s">
        <v>311</v>
      </c>
      <c r="O141" s="926">
        <f>'[2]Tab 4.1 SL-SH'!E78</f>
        <v>20.8</v>
      </c>
      <c r="P141" s="926">
        <f>'[2]Tab 4.1 SL-SH'!M78</f>
        <v>69.8</v>
      </c>
      <c r="Q141" s="926">
        <f>'[2]Tab 4.1 SL-SH'!U78</f>
        <v>43.9</v>
      </c>
      <c r="R141" s="926">
        <f>'[2]Tab 4.1 SL-SH'!AC78</f>
        <v>48.8</v>
      </c>
      <c r="S141" s="926">
        <f>'[2]Tab. 4.1 TH-HH'!E78</f>
        <v>33.799999999999997</v>
      </c>
      <c r="T141" s="926">
        <f>'[2]Tab. 4.1 TH-HH'!M78</f>
        <v>61</v>
      </c>
      <c r="U141" s="926">
        <f>'[2]Tab. 4.1 TH-HH'!U78</f>
        <v>31.9</v>
      </c>
      <c r="V141" s="926">
        <f>'[2]Tab. 4.1 TH-HH'!AC78</f>
        <v>105.3</v>
      </c>
      <c r="W141" s="926">
        <f>'[2]Tab 3.3'!U78</f>
        <v>16.2</v>
      </c>
      <c r="X141" s="443">
        <v>89</v>
      </c>
    </row>
    <row r="142" spans="1:26" s="276" customFormat="1" ht="13.5" customHeight="1">
      <c r="A142" s="442">
        <v>90</v>
      </c>
      <c r="B142" s="477" t="s">
        <v>555</v>
      </c>
      <c r="C142" s="476" t="s">
        <v>288</v>
      </c>
      <c r="D142" s="371">
        <f>[2]GF_Erhebungsbogen!D295</f>
        <v>1843.4</v>
      </c>
      <c r="E142" s="371">
        <f>[2]GF_Erhebungsbogen!G295</f>
        <v>309.89999999999998</v>
      </c>
      <c r="F142" s="371">
        <f>[2]GF_Erhebungsbogen!J295</f>
        <v>407.5</v>
      </c>
      <c r="G142" s="371">
        <f>[2]GF_Erhebungsbogen!M295</f>
        <v>49.1</v>
      </c>
      <c r="H142" s="371">
        <f>[2]GF_Erhebungsbogen!P295</f>
        <v>116.4</v>
      </c>
      <c r="I142" s="371">
        <f>[2]GF_Erhebungsbogen!S295</f>
        <v>4.2</v>
      </c>
      <c r="J142" s="371">
        <f>[2]GF_Erhebungsbogen!V295</f>
        <v>222.6</v>
      </c>
      <c r="K142" s="371">
        <f>[2]GF_Erhebungsbogen!Y295</f>
        <v>417.6</v>
      </c>
      <c r="L142" s="371">
        <f>[2]GF_Erhebungsbogen!AB295</f>
        <v>79.5</v>
      </c>
      <c r="M142" s="477" t="s">
        <v>555</v>
      </c>
      <c r="N142" s="476" t="s">
        <v>288</v>
      </c>
      <c r="O142" s="371">
        <f>[2]GF_Erhebungsbogen!AE295</f>
        <v>15.9</v>
      </c>
      <c r="P142" s="371">
        <f>[2]GF_Erhebungsbogen!AH295</f>
        <v>80.099999999999994</v>
      </c>
      <c r="Q142" s="371">
        <f>[2]GF_Erhebungsbogen!AK295</f>
        <v>31.6</v>
      </c>
      <c r="R142" s="371">
        <f>[2]GF_Erhebungsbogen!AN295</f>
        <v>72.900000000000006</v>
      </c>
      <c r="S142" s="371">
        <f>[2]GF_Erhebungsbogen!AQ295</f>
        <v>35.799999999999997</v>
      </c>
      <c r="T142" s="371">
        <v>0</v>
      </c>
      <c r="U142" s="371">
        <v>0</v>
      </c>
      <c r="V142" s="371">
        <v>0</v>
      </c>
      <c r="W142" s="371">
        <f>[2]GF_Erhebungsbogen!AZ295</f>
        <v>0.3</v>
      </c>
      <c r="X142" s="443">
        <v>90</v>
      </c>
      <c r="Y142" s="118"/>
      <c r="Z142" s="336"/>
    </row>
    <row r="143" spans="1:26" s="276" customFormat="1" ht="13.5" customHeight="1">
      <c r="A143" s="445"/>
      <c r="B143" s="477"/>
      <c r="C143" s="476"/>
      <c r="D143" s="926"/>
      <c r="E143" s="926"/>
      <c r="F143" s="926"/>
      <c r="G143" s="926"/>
      <c r="H143" s="926"/>
      <c r="I143" s="926"/>
      <c r="J143" s="926"/>
      <c r="K143" s="926"/>
      <c r="L143" s="926"/>
      <c r="M143" s="477"/>
      <c r="N143" s="476"/>
      <c r="O143" s="926"/>
      <c r="P143" s="926"/>
      <c r="Q143" s="926"/>
      <c r="R143" s="926"/>
      <c r="S143" s="926"/>
      <c r="T143" s="926"/>
      <c r="U143" s="926"/>
      <c r="V143" s="926"/>
      <c r="W143" s="926"/>
      <c r="X143" s="446"/>
      <c r="Y143" s="118"/>
      <c r="Z143" s="336"/>
    </row>
    <row r="144" spans="1:26" s="276" customFormat="1" ht="13.5" customHeight="1">
      <c r="A144" s="445"/>
      <c r="B144" s="475" t="s">
        <v>223</v>
      </c>
      <c r="C144" s="337"/>
      <c r="D144" s="926"/>
      <c r="E144" s="926"/>
      <c r="F144" s="926"/>
      <c r="G144" s="926"/>
      <c r="H144" s="926"/>
      <c r="I144" s="926"/>
      <c r="J144" s="926"/>
      <c r="K144" s="926"/>
      <c r="L144" s="926"/>
      <c r="M144" s="475" t="s">
        <v>223</v>
      </c>
      <c r="N144" s="337"/>
      <c r="O144" s="926"/>
      <c r="P144" s="926"/>
      <c r="Q144" s="926"/>
      <c r="R144" s="926"/>
      <c r="S144" s="926"/>
      <c r="T144" s="926"/>
      <c r="U144" s="926"/>
      <c r="V144" s="926"/>
      <c r="W144" s="926"/>
      <c r="X144" s="446"/>
    </row>
    <row r="145" spans="1:24" s="276" customFormat="1" ht="13.5" customHeight="1">
      <c r="A145" s="445"/>
      <c r="B145" s="487"/>
      <c r="C145" s="476"/>
      <c r="D145" s="926"/>
      <c r="E145" s="926"/>
      <c r="F145" s="926"/>
      <c r="G145" s="926"/>
      <c r="H145" s="926"/>
      <c r="I145" s="926"/>
      <c r="J145" s="926"/>
      <c r="K145" s="926"/>
      <c r="L145" s="926"/>
      <c r="M145" s="487"/>
      <c r="N145" s="476"/>
      <c r="O145" s="926"/>
      <c r="P145" s="926"/>
      <c r="Q145" s="926"/>
      <c r="R145" s="926"/>
      <c r="S145" s="926"/>
      <c r="T145" s="926"/>
      <c r="U145" s="926"/>
      <c r="V145" s="926"/>
      <c r="W145" s="926"/>
      <c r="X145" s="446"/>
    </row>
    <row r="146" spans="1:24" s="276" customFormat="1" ht="13.5" customHeight="1">
      <c r="A146" s="445"/>
      <c r="B146" s="478" t="s">
        <v>224</v>
      </c>
      <c r="C146" s="476"/>
      <c r="D146" s="926"/>
      <c r="E146" s="926"/>
      <c r="F146" s="926"/>
      <c r="G146" s="926"/>
      <c r="H146" s="926"/>
      <c r="I146" s="926"/>
      <c r="J146" s="926"/>
      <c r="K146" s="926"/>
      <c r="L146" s="926"/>
      <c r="M146" s="478" t="s">
        <v>224</v>
      </c>
      <c r="N146" s="476"/>
      <c r="O146" s="926"/>
      <c r="P146" s="926"/>
      <c r="Q146" s="926"/>
      <c r="R146" s="926"/>
      <c r="S146" s="926"/>
      <c r="T146" s="926"/>
      <c r="U146" s="926"/>
      <c r="V146" s="926"/>
      <c r="W146" s="926"/>
      <c r="X146" s="446"/>
    </row>
    <row r="147" spans="1:24" s="276" customFormat="1" ht="13.5" customHeight="1">
      <c r="A147" s="445"/>
      <c r="B147" s="478"/>
      <c r="C147" s="476"/>
      <c r="D147" s="926"/>
      <c r="E147" s="926"/>
      <c r="F147" s="926"/>
      <c r="G147" s="926"/>
      <c r="H147" s="926"/>
      <c r="I147" s="926"/>
      <c r="J147" s="926"/>
      <c r="K147" s="926"/>
      <c r="L147" s="926"/>
      <c r="M147" s="478"/>
      <c r="N147" s="476"/>
      <c r="O147" s="933"/>
      <c r="P147" s="933"/>
      <c r="Q147" s="926"/>
      <c r="R147" s="926"/>
      <c r="S147" s="926"/>
      <c r="T147" s="926"/>
      <c r="U147" s="926"/>
      <c r="V147" s="926"/>
      <c r="W147" s="926"/>
      <c r="X147" s="446"/>
    </row>
    <row r="148" spans="1:24" s="276" customFormat="1" ht="13.5" customHeight="1">
      <c r="A148" s="445">
        <v>91</v>
      </c>
      <c r="B148" s="482" t="s">
        <v>211</v>
      </c>
      <c r="C148" s="476" t="s">
        <v>394</v>
      </c>
      <c r="D148" s="371">
        <f>SUM(D149:D150)</f>
        <v>8617.4</v>
      </c>
      <c r="E148" s="371">
        <f t="shared" ref="E148:K148" si="59">SUM(E149:E150)</f>
        <v>1067.9000000000001</v>
      </c>
      <c r="F148" s="371">
        <f t="shared" si="59"/>
        <v>1289.8999999999999</v>
      </c>
      <c r="G148" s="371">
        <f t="shared" si="59"/>
        <v>295.7</v>
      </c>
      <c r="H148" s="371">
        <f t="shared" si="59"/>
        <v>744.09999999999991</v>
      </c>
      <c r="I148" s="371">
        <f t="shared" si="59"/>
        <v>324.10000000000002</v>
      </c>
      <c r="J148" s="371">
        <f t="shared" si="59"/>
        <v>542</v>
      </c>
      <c r="K148" s="371">
        <f t="shared" si="59"/>
        <v>2244.1</v>
      </c>
      <c r="L148" s="371">
        <f>SUM(L149:L150)</f>
        <v>338.2</v>
      </c>
      <c r="M148" s="482" t="s">
        <v>211</v>
      </c>
      <c r="N148" s="476" t="s">
        <v>394</v>
      </c>
      <c r="O148" s="371">
        <f>SUM(O149:O150)</f>
        <v>116.3</v>
      </c>
      <c r="P148" s="371">
        <f t="shared" ref="P148:V148" si="60">SUM(P149:P150)</f>
        <v>622</v>
      </c>
      <c r="Q148" s="371">
        <f t="shared" si="60"/>
        <v>252.6</v>
      </c>
      <c r="R148" s="371">
        <f t="shared" si="60"/>
        <v>217.8</v>
      </c>
      <c r="S148" s="371">
        <f t="shared" si="60"/>
        <v>225.4</v>
      </c>
      <c r="T148" s="371">
        <f t="shared" si="60"/>
        <v>86.7</v>
      </c>
      <c r="U148" s="371">
        <f t="shared" si="60"/>
        <v>110.2</v>
      </c>
      <c r="V148" s="371">
        <f t="shared" si="60"/>
        <v>118.8</v>
      </c>
      <c r="W148" s="371">
        <f>SUM(W149:W150)</f>
        <v>0</v>
      </c>
      <c r="X148" s="446">
        <v>91</v>
      </c>
    </row>
    <row r="149" spans="1:24" s="276" customFormat="1" ht="13.5" customHeight="1">
      <c r="A149" s="445">
        <v>92</v>
      </c>
      <c r="B149" s="477"/>
      <c r="C149" s="476" t="s">
        <v>311</v>
      </c>
      <c r="D149" s="926">
        <f>'[2]Tab. 3.1'!E80</f>
        <v>7963</v>
      </c>
      <c r="E149" s="926">
        <f>'[2]Tab. 4.1 BW-HE'!E80</f>
        <v>1002.5</v>
      </c>
      <c r="F149" s="926">
        <f>'[2]Tab. 4.1 BW-HE'!M80</f>
        <v>1154.0999999999999</v>
      </c>
      <c r="G149" s="926">
        <f>'[2]Tab. 4.1 BW-HE'!U80</f>
        <v>278.89999999999998</v>
      </c>
      <c r="H149" s="926">
        <f>'[2]Tab. 4.1 BW-HE'!AC80</f>
        <v>628.29999999999995</v>
      </c>
      <c r="I149" s="926">
        <f>'[2]Tab. 4.1 MV-RP'!E80</f>
        <v>321</v>
      </c>
      <c r="J149" s="926">
        <f>'[2]Tab. 4.1 MV-RP'!M80</f>
        <v>397.8</v>
      </c>
      <c r="K149" s="926">
        <f>'[2]Tab. 4.1 MV-RP'!U80</f>
        <v>2195.9</v>
      </c>
      <c r="L149" s="926">
        <f>'[2]Tab. 4.1 MV-RP'!AC80</f>
        <v>323.89999999999998</v>
      </c>
      <c r="M149" s="477"/>
      <c r="N149" s="476" t="s">
        <v>311</v>
      </c>
      <c r="O149" s="926">
        <f>'[2]Tab 4.1 SL-SH'!E80</f>
        <v>109.7</v>
      </c>
      <c r="P149" s="926">
        <f>'[2]Tab 4.1 SL-SH'!M80</f>
        <v>581.4</v>
      </c>
      <c r="Q149" s="926">
        <f>'[2]Tab 4.1 SL-SH'!U80</f>
        <v>240.5</v>
      </c>
      <c r="R149" s="926">
        <f>'[2]Tab 4.1 SL-SH'!AC80</f>
        <v>182.5</v>
      </c>
      <c r="S149" s="926">
        <f>'[2]Tab. 4.1 TH-HH'!E80</f>
        <v>208.9</v>
      </c>
      <c r="T149" s="926">
        <f>'[2]Tab. 4.1 TH-HH'!M80</f>
        <v>86.7</v>
      </c>
      <c r="U149" s="926">
        <f>'[2]Tab. 4.1 TH-HH'!U80</f>
        <v>110.2</v>
      </c>
      <c r="V149" s="926">
        <f>'[2]Tab. 4.1 TH-HH'!AC80</f>
        <v>118.8</v>
      </c>
      <c r="W149" s="371">
        <f>'[2]Tab 3.3'!U80</f>
        <v>0</v>
      </c>
      <c r="X149" s="446">
        <v>92</v>
      </c>
    </row>
    <row r="150" spans="1:24" s="276" customFormat="1" ht="13.5" customHeight="1">
      <c r="A150" s="445">
        <v>93</v>
      </c>
      <c r="B150" s="477" t="s">
        <v>555</v>
      </c>
      <c r="C150" s="476" t="s">
        <v>288</v>
      </c>
      <c r="D150" s="926">
        <f>[2]GF_Erhebungsbogen!D321+[2]GF_Erhebungsbogen!D322+[2]GF_Erhebungsbogen!D323+[2]GF_Erhebungsbogen!D324+[2]GF_Erhebungsbogen!D325+[2]GF_Erhebungsbogen!D333+[2]GF_Erhebungsbogen!F146</f>
        <v>654.4</v>
      </c>
      <c r="E150" s="926">
        <f>[2]GF_Erhebungsbogen!G321+[2]GF_Erhebungsbogen!G322+[2]GF_Erhebungsbogen!G323+[2]GF_Erhebungsbogen!G324+[2]GF_Erhebungsbogen!G325+[2]GF_Erhebungsbogen!G333+[2]GF_Erhebungsbogen!I146</f>
        <v>65.399999999999991</v>
      </c>
      <c r="F150" s="926">
        <f>[2]GF_Erhebungsbogen!J321+[2]GF_Erhebungsbogen!J322+[2]GF_Erhebungsbogen!J323+[2]GF_Erhebungsbogen!J324+[2]GF_Erhebungsbogen!J325+[2]GF_Erhebungsbogen!J333+[2]GF_Erhebungsbogen!L146</f>
        <v>135.80000000000001</v>
      </c>
      <c r="G150" s="926">
        <f>[2]GF_Erhebungsbogen!M321+[2]GF_Erhebungsbogen!M322+[2]GF_Erhebungsbogen!M323+[2]GF_Erhebungsbogen!M324+[2]GF_Erhebungsbogen!M325+[2]GF_Erhebungsbogen!M333+[2]GF_Erhebungsbogen!O146</f>
        <v>16.8</v>
      </c>
      <c r="H150" s="926">
        <f>[2]GF_Erhebungsbogen!P321+[2]GF_Erhebungsbogen!P322+[2]GF_Erhebungsbogen!P323+[2]GF_Erhebungsbogen!P324+[2]GF_Erhebungsbogen!P325+[2]GF_Erhebungsbogen!P333+[2]GF_Erhebungsbogen!R146</f>
        <v>115.79999999999998</v>
      </c>
      <c r="I150" s="926">
        <f>[2]GF_Erhebungsbogen!S321+[2]GF_Erhebungsbogen!S322+[2]GF_Erhebungsbogen!S323+[2]GF_Erhebungsbogen!S324+[2]GF_Erhebungsbogen!S325+[2]GF_Erhebungsbogen!S333+[2]GF_Erhebungsbogen!U146</f>
        <v>3.0999999999999996</v>
      </c>
      <c r="J150" s="926">
        <f>[2]GF_Erhebungsbogen!V321+[2]GF_Erhebungsbogen!V322+[2]GF_Erhebungsbogen!V323+[2]GF_Erhebungsbogen!V324+[2]GF_Erhebungsbogen!V325+[2]GF_Erhebungsbogen!V333+[2]GF_Erhebungsbogen!X146</f>
        <v>144.20000000000002</v>
      </c>
      <c r="K150" s="926">
        <f>[2]GF_Erhebungsbogen!Y321+[2]GF_Erhebungsbogen!Y322+[2]GF_Erhebungsbogen!Y323+[2]GF_Erhebungsbogen!Y324+[2]GF_Erhebungsbogen!Y325+[2]GF_Erhebungsbogen!Y333+[2]GF_Erhebungsbogen!AA146</f>
        <v>48.2</v>
      </c>
      <c r="L150" s="926">
        <f>[2]GF_Erhebungsbogen!AB321+[2]GF_Erhebungsbogen!AB322+[2]GF_Erhebungsbogen!AB323+[2]GF_Erhebungsbogen!AB324+[2]GF_Erhebungsbogen!AB325+[2]GF_Erhebungsbogen!AB333+[2]GF_Erhebungsbogen!AD146</f>
        <v>14.299999999999999</v>
      </c>
      <c r="M150" s="477" t="s">
        <v>555</v>
      </c>
      <c r="N150" s="476" t="s">
        <v>288</v>
      </c>
      <c r="O150" s="926">
        <f>[2]GF_Erhebungsbogen!AE321+[2]GF_Erhebungsbogen!AE322+[2]GF_Erhebungsbogen!AE323+[2]GF_Erhebungsbogen!AE324+[2]GF_Erhebungsbogen!AE325+[2]GF_Erhebungsbogen!AE333+[2]GF_Erhebungsbogen!AG146</f>
        <v>6.6</v>
      </c>
      <c r="P150" s="926">
        <f>[2]GF_Erhebungsbogen!AH321+[2]GF_Erhebungsbogen!AH322+[2]GF_Erhebungsbogen!AH323+[2]GF_Erhebungsbogen!AH324+[2]GF_Erhebungsbogen!AH325+[2]GF_Erhebungsbogen!AH333+[2]GF_Erhebungsbogen!AJ146</f>
        <v>40.6</v>
      </c>
      <c r="Q150" s="926">
        <f>[2]GF_Erhebungsbogen!AK321+[2]GF_Erhebungsbogen!AK322+[2]GF_Erhebungsbogen!AK323+[2]GF_Erhebungsbogen!AK324+[2]GF_Erhebungsbogen!AK325+[2]GF_Erhebungsbogen!AK333+[2]GF_Erhebungsbogen!AM146</f>
        <v>12.1</v>
      </c>
      <c r="R150" s="926">
        <f>[2]GF_Erhebungsbogen!AN321+[2]GF_Erhebungsbogen!AN322+[2]GF_Erhebungsbogen!AN323+[2]GF_Erhebungsbogen!AN324+[2]GF_Erhebungsbogen!AN325+[2]GF_Erhebungsbogen!AN333+[2]GF_Erhebungsbogen!AP146</f>
        <v>35.300000000000004</v>
      </c>
      <c r="S150" s="926">
        <f>[2]GF_Erhebungsbogen!AQ321+[2]GF_Erhebungsbogen!AQ322+[2]GF_Erhebungsbogen!AQ323+[2]GF_Erhebungsbogen!AQ324+[2]GF_Erhebungsbogen!AQ325+[2]GF_Erhebungsbogen!AQ333+[2]GF_Erhebungsbogen!AS146</f>
        <v>16.5</v>
      </c>
      <c r="T150" s="371">
        <v>0</v>
      </c>
      <c r="U150" s="371">
        <v>0</v>
      </c>
      <c r="V150" s="371">
        <v>0</v>
      </c>
      <c r="W150" s="371">
        <f>[2]GF_Erhebungsbogen!AZ321+[2]GF_Erhebungsbogen!AZ322+[2]GF_Erhebungsbogen!AZ323+[2]GF_Erhebungsbogen!AZ324+[2]GF_Erhebungsbogen!AZ325+[2]GF_Erhebungsbogen!AZ333</f>
        <v>0</v>
      </c>
      <c r="X150" s="446">
        <v>93</v>
      </c>
    </row>
    <row r="151" spans="1:24" s="276" customFormat="1" ht="13.5" customHeight="1">
      <c r="A151" s="445"/>
      <c r="B151" s="477"/>
      <c r="C151" s="476"/>
      <c r="D151" s="926"/>
      <c r="E151" s="926"/>
      <c r="F151" s="926"/>
      <c r="G151" s="926"/>
      <c r="H151" s="926"/>
      <c r="I151" s="926"/>
      <c r="J151" s="926"/>
      <c r="K151" s="926"/>
      <c r="L151" s="926"/>
      <c r="M151" s="477"/>
      <c r="N151" s="476"/>
      <c r="O151" s="926"/>
      <c r="P151" s="926"/>
      <c r="Q151" s="926"/>
      <c r="R151" s="926"/>
      <c r="S151" s="926"/>
      <c r="T151" s="926"/>
      <c r="U151" s="926"/>
      <c r="V151" s="926"/>
      <c r="W151" s="371"/>
      <c r="X151" s="446"/>
    </row>
    <row r="152" spans="1:24" s="276" customFormat="1" ht="13.5" customHeight="1">
      <c r="A152" s="445">
        <v>94</v>
      </c>
      <c r="B152" s="491" t="s">
        <v>309</v>
      </c>
      <c r="C152" s="476" t="s">
        <v>394</v>
      </c>
      <c r="D152" s="371">
        <f>SUM(D153:D154)</f>
        <v>47.3</v>
      </c>
      <c r="E152" s="371">
        <f t="shared" ref="E152:K152" si="61">SUM(E153:E154)</f>
        <v>11</v>
      </c>
      <c r="F152" s="371">
        <f t="shared" si="61"/>
        <v>2.4</v>
      </c>
      <c r="G152" s="371">
        <f t="shared" si="61"/>
        <v>0.8</v>
      </c>
      <c r="H152" s="371">
        <f t="shared" si="61"/>
        <v>0.2</v>
      </c>
      <c r="I152" s="371">
        <f t="shared" si="61"/>
        <v>0.7</v>
      </c>
      <c r="J152" s="371">
        <f t="shared" si="61"/>
        <v>8.7000000000000011</v>
      </c>
      <c r="K152" s="371">
        <f t="shared" si="61"/>
        <v>11.200000000000001</v>
      </c>
      <c r="L152" s="371">
        <f>SUM(L153:L154)</f>
        <v>0.1</v>
      </c>
      <c r="M152" s="491" t="s">
        <v>309</v>
      </c>
      <c r="N152" s="476" t="s">
        <v>394</v>
      </c>
      <c r="O152" s="371">
        <f>SUM(O153:O154)</f>
        <v>0</v>
      </c>
      <c r="P152" s="371">
        <f t="shared" ref="P152:V152" si="62">SUM(P153:P154)</f>
        <v>5.8</v>
      </c>
      <c r="Q152" s="371">
        <f t="shared" si="62"/>
        <v>0</v>
      </c>
      <c r="R152" s="371">
        <f t="shared" si="62"/>
        <v>2.8</v>
      </c>
      <c r="S152" s="371">
        <f t="shared" si="62"/>
        <v>0</v>
      </c>
      <c r="T152" s="371">
        <f t="shared" si="62"/>
        <v>0</v>
      </c>
      <c r="U152" s="371">
        <f t="shared" si="62"/>
        <v>2.8</v>
      </c>
      <c r="V152" s="371">
        <f t="shared" si="62"/>
        <v>0.7</v>
      </c>
      <c r="W152" s="371">
        <f>SUM(W153:W154)</f>
        <v>0</v>
      </c>
      <c r="X152" s="446">
        <v>94</v>
      </c>
    </row>
    <row r="153" spans="1:24" s="276" customFormat="1" ht="13.5" customHeight="1">
      <c r="A153" s="445">
        <v>95</v>
      </c>
      <c r="B153" s="477" t="s">
        <v>555</v>
      </c>
      <c r="C153" s="476" t="s">
        <v>311</v>
      </c>
      <c r="D153" s="371">
        <f>'[2]Tab. 3.1'!E81</f>
        <v>38.299999999999997</v>
      </c>
      <c r="E153" s="371">
        <f>'[2]Tab. 4.1 BW-HE'!E81</f>
        <v>9</v>
      </c>
      <c r="F153" s="371">
        <f>'[2]Tab. 4.1 BW-HE'!M81</f>
        <v>2.4</v>
      </c>
      <c r="G153" s="371">
        <f>'[2]Tab. 4.1 BW-HE'!U81</f>
        <v>0</v>
      </c>
      <c r="H153" s="371">
        <f>'[2]Tab. 4.1 BW-HE'!AC81</f>
        <v>0</v>
      </c>
      <c r="I153" s="371">
        <f>'[2]Tab. 4.1 MV-RP'!E81</f>
        <v>0</v>
      </c>
      <c r="J153" s="371">
        <f>'[2]Tab. 4.1 MV-RP'!M81</f>
        <v>8.3000000000000007</v>
      </c>
      <c r="K153" s="371">
        <f>'[2]Tab. 4.1 MV-RP'!U81</f>
        <v>9.4</v>
      </c>
      <c r="L153" s="371">
        <f>'[2]Tab. 4.1 MV-RP'!AC81</f>
        <v>0.1</v>
      </c>
      <c r="M153" s="477" t="s">
        <v>555</v>
      </c>
      <c r="N153" s="476" t="s">
        <v>311</v>
      </c>
      <c r="O153" s="371">
        <f>'[2]Tab 4.1 SL-SH'!E81</f>
        <v>0</v>
      </c>
      <c r="P153" s="371">
        <f>'[2]Tab 4.1 SL-SH'!M81</f>
        <v>5.6</v>
      </c>
      <c r="Q153" s="371">
        <f>'[2]Tab 4.1 SL-SH'!U81</f>
        <v>0</v>
      </c>
      <c r="R153" s="371">
        <f>'[2]Tab 4.1 SL-SH'!AC81</f>
        <v>0</v>
      </c>
      <c r="S153" s="371">
        <f>'[2]Tab. 4.1 TH-HH'!E81</f>
        <v>0</v>
      </c>
      <c r="T153" s="371">
        <f>'[2]Tab. 4.1 TH-HH'!M81</f>
        <v>0</v>
      </c>
      <c r="U153" s="371">
        <f>'[2]Tab. 4.1 TH-HH'!U81</f>
        <v>2.8</v>
      </c>
      <c r="V153" s="371">
        <f>'[2]Tab. 4.1 TH-HH'!AC81</f>
        <v>0.7</v>
      </c>
      <c r="W153" s="371">
        <f>'[2]Tab 3.3'!U81</f>
        <v>0</v>
      </c>
      <c r="X153" s="446">
        <v>95</v>
      </c>
    </row>
    <row r="154" spans="1:24" s="276" customFormat="1" ht="13.5" customHeight="1">
      <c r="A154" s="445">
        <v>96</v>
      </c>
      <c r="B154" s="477" t="s">
        <v>555</v>
      </c>
      <c r="C154" s="476" t="s">
        <v>288</v>
      </c>
      <c r="D154" s="371">
        <f>[2]GF_Erhebungsbogen!D321</f>
        <v>9</v>
      </c>
      <c r="E154" s="371">
        <f>[2]GF_Erhebungsbogen!G321</f>
        <v>2</v>
      </c>
      <c r="F154" s="371">
        <f>[2]GF_Erhebungsbogen!J321</f>
        <v>0</v>
      </c>
      <c r="G154" s="371">
        <f>[2]GF_Erhebungsbogen!M321</f>
        <v>0.8</v>
      </c>
      <c r="H154" s="371">
        <f>[2]GF_Erhebungsbogen!P321</f>
        <v>0.2</v>
      </c>
      <c r="I154" s="371">
        <f>[2]GF_Erhebungsbogen!S321</f>
        <v>0.7</v>
      </c>
      <c r="J154" s="371">
        <f>[2]GF_Erhebungsbogen!V321</f>
        <v>0.4</v>
      </c>
      <c r="K154" s="371">
        <f>[2]GF_Erhebungsbogen!Y321</f>
        <v>1.8</v>
      </c>
      <c r="L154" s="371">
        <f>[2]GF_Erhebungsbogen!AB321</f>
        <v>0</v>
      </c>
      <c r="M154" s="477" t="s">
        <v>555</v>
      </c>
      <c r="N154" s="476" t="s">
        <v>288</v>
      </c>
      <c r="O154" s="371">
        <f>[2]GF_Erhebungsbogen!AE321</f>
        <v>0</v>
      </c>
      <c r="P154" s="371">
        <f>[2]GF_Erhebungsbogen!AH321</f>
        <v>0.2</v>
      </c>
      <c r="Q154" s="371">
        <f>[2]GF_Erhebungsbogen!AK321</f>
        <v>0</v>
      </c>
      <c r="R154" s="371">
        <f>[2]GF_Erhebungsbogen!AN321</f>
        <v>2.8</v>
      </c>
      <c r="S154" s="371">
        <f>[2]GF_Erhebungsbogen!AQ321</f>
        <v>0</v>
      </c>
      <c r="T154" s="371">
        <v>0</v>
      </c>
      <c r="U154" s="371">
        <v>0</v>
      </c>
      <c r="V154" s="371">
        <v>0</v>
      </c>
      <c r="W154" s="371">
        <f>[2]GF_Erhebungsbogen!AZ321</f>
        <v>0</v>
      </c>
      <c r="X154" s="446">
        <v>96</v>
      </c>
    </row>
    <row r="155" spans="1:24" s="276" customFormat="1" ht="13.5" customHeight="1">
      <c r="A155" s="445"/>
      <c r="B155" s="477"/>
      <c r="C155" s="476"/>
      <c r="D155" s="371"/>
      <c r="E155" s="371"/>
      <c r="F155" s="371"/>
      <c r="G155" s="371"/>
      <c r="H155" s="371"/>
      <c r="I155" s="371"/>
      <c r="J155" s="371"/>
      <c r="K155" s="371"/>
      <c r="L155" s="371"/>
      <c r="M155" s="477"/>
      <c r="N155" s="476"/>
      <c r="O155" s="371"/>
      <c r="P155" s="371"/>
      <c r="Q155" s="371"/>
      <c r="R155" s="371"/>
      <c r="S155" s="371"/>
      <c r="T155" s="371"/>
      <c r="U155" s="371"/>
      <c r="V155" s="371"/>
      <c r="W155" s="371"/>
      <c r="X155" s="446"/>
    </row>
    <row r="156" spans="1:24" s="276" customFormat="1" ht="13.5" customHeight="1">
      <c r="A156" s="445">
        <v>97</v>
      </c>
      <c r="B156" s="491" t="s">
        <v>311</v>
      </c>
      <c r="C156" s="476" t="s">
        <v>394</v>
      </c>
      <c r="D156" s="371">
        <f>SUM(D157:D158)</f>
        <v>242.3</v>
      </c>
      <c r="E156" s="371">
        <f t="shared" ref="E156:K156" si="63">SUM(E157:E158)</f>
        <v>6.1</v>
      </c>
      <c r="F156" s="371">
        <f t="shared" si="63"/>
        <v>11.1</v>
      </c>
      <c r="G156" s="371">
        <f t="shared" si="63"/>
        <v>4.2</v>
      </c>
      <c r="H156" s="371">
        <f t="shared" si="63"/>
        <v>76.5</v>
      </c>
      <c r="I156" s="371">
        <f t="shared" si="63"/>
        <v>2.2999999999999998</v>
      </c>
      <c r="J156" s="371">
        <f t="shared" si="63"/>
        <v>68.8</v>
      </c>
      <c r="K156" s="371">
        <f t="shared" si="63"/>
        <v>17.3</v>
      </c>
      <c r="L156" s="371">
        <f>SUM(L157:L158)</f>
        <v>0.6</v>
      </c>
      <c r="M156" s="491" t="s">
        <v>311</v>
      </c>
      <c r="N156" s="476" t="s">
        <v>394</v>
      </c>
      <c r="O156" s="371">
        <f>SUM(O157:O158)</f>
        <v>0</v>
      </c>
      <c r="P156" s="371">
        <f t="shared" ref="P156:V156" si="64">SUM(P157:P158)</f>
        <v>42</v>
      </c>
      <c r="Q156" s="371">
        <f t="shared" si="64"/>
        <v>5.3</v>
      </c>
      <c r="R156" s="371">
        <f t="shared" si="64"/>
        <v>1.9</v>
      </c>
      <c r="S156" s="371">
        <f t="shared" si="64"/>
        <v>2.9</v>
      </c>
      <c r="T156" s="371">
        <f t="shared" si="64"/>
        <v>0</v>
      </c>
      <c r="U156" s="371">
        <f t="shared" si="64"/>
        <v>0.4</v>
      </c>
      <c r="V156" s="371">
        <f t="shared" si="64"/>
        <v>2.9</v>
      </c>
      <c r="W156" s="371">
        <f>SUM(W157:W158)</f>
        <v>0</v>
      </c>
      <c r="X156" s="446">
        <v>97</v>
      </c>
    </row>
    <row r="157" spans="1:24" s="276" customFormat="1" ht="13.5" customHeight="1">
      <c r="A157" s="445">
        <v>98</v>
      </c>
      <c r="B157" s="491" t="s">
        <v>555</v>
      </c>
      <c r="C157" s="476" t="s">
        <v>311</v>
      </c>
      <c r="D157" s="371">
        <f>'[2]Tab. 3.1'!E82</f>
        <v>49</v>
      </c>
      <c r="E157" s="371">
        <f>'[2]Tab. 4.1 BW-HE'!E82</f>
        <v>0</v>
      </c>
      <c r="F157" s="371">
        <f>'[2]Tab. 4.1 BW-HE'!M82</f>
        <v>0</v>
      </c>
      <c r="G157" s="371">
        <f>'[2]Tab. 4.1 BW-HE'!U82</f>
        <v>0</v>
      </c>
      <c r="H157" s="371">
        <f>'[2]Tab. 4.1 BW-HE'!AC82</f>
        <v>1.9</v>
      </c>
      <c r="I157" s="371">
        <f>'[2]Tab. 4.1 MV-RP'!E82</f>
        <v>0.7</v>
      </c>
      <c r="J157" s="371">
        <f>'[2]Tab. 4.1 MV-RP'!M82</f>
        <v>1</v>
      </c>
      <c r="K157" s="371">
        <f>'[2]Tab. 4.1 MV-RP'!U82</f>
        <v>8</v>
      </c>
      <c r="L157" s="371">
        <f>'[2]Tab. 4.1 MV-RP'!AC82</f>
        <v>0</v>
      </c>
      <c r="M157" s="491" t="s">
        <v>555</v>
      </c>
      <c r="N157" s="476" t="s">
        <v>311</v>
      </c>
      <c r="O157" s="371">
        <f>'[2]Tab 4.1 SL-SH'!E82</f>
        <v>0</v>
      </c>
      <c r="P157" s="371">
        <f>'[2]Tab 4.1 SL-SH'!M82</f>
        <v>33.6</v>
      </c>
      <c r="Q157" s="371">
        <f>'[2]Tab 4.1 SL-SH'!U82</f>
        <v>0</v>
      </c>
      <c r="R157" s="371">
        <f>'[2]Tab 4.1 SL-SH'!AC82</f>
        <v>0.5</v>
      </c>
      <c r="S157" s="371">
        <f>'[2]Tab. 4.1 TH-HH'!E82</f>
        <v>0</v>
      </c>
      <c r="T157" s="371">
        <f>'[2]Tab. 4.1 TH-HH'!M82</f>
        <v>0</v>
      </c>
      <c r="U157" s="371">
        <f>'[2]Tab. 4.1 TH-HH'!U82</f>
        <v>0.4</v>
      </c>
      <c r="V157" s="371">
        <f>'[2]Tab. 4.1 TH-HH'!AC82</f>
        <v>2.9</v>
      </c>
      <c r="W157" s="371">
        <f>'[2]Tab 3.3'!U82</f>
        <v>0</v>
      </c>
      <c r="X157" s="446">
        <v>98</v>
      </c>
    </row>
    <row r="158" spans="1:24" s="276" customFormat="1" ht="13.5" customHeight="1">
      <c r="A158" s="445">
        <v>99</v>
      </c>
      <c r="B158" s="491" t="s">
        <v>555</v>
      </c>
      <c r="C158" s="476" t="s">
        <v>288</v>
      </c>
      <c r="D158" s="371">
        <f>[2]GF_Erhebungsbogen!D322</f>
        <v>193.3</v>
      </c>
      <c r="E158" s="371">
        <f>[2]GF_Erhebungsbogen!G322</f>
        <v>6.1</v>
      </c>
      <c r="F158" s="371">
        <f>[2]GF_Erhebungsbogen!J322</f>
        <v>11.1</v>
      </c>
      <c r="G158" s="371">
        <f>[2]GF_Erhebungsbogen!M322</f>
        <v>4.2</v>
      </c>
      <c r="H158" s="371">
        <f>[2]GF_Erhebungsbogen!P322</f>
        <v>74.599999999999994</v>
      </c>
      <c r="I158" s="371">
        <f>[2]GF_Erhebungsbogen!S322</f>
        <v>1.6</v>
      </c>
      <c r="J158" s="371">
        <f>[2]GF_Erhebungsbogen!V322</f>
        <v>67.8</v>
      </c>
      <c r="K158" s="371">
        <f>[2]GF_Erhebungsbogen!Y322</f>
        <v>9.3000000000000007</v>
      </c>
      <c r="L158" s="371">
        <f>[2]GF_Erhebungsbogen!AB322</f>
        <v>0.6</v>
      </c>
      <c r="M158" s="491" t="s">
        <v>555</v>
      </c>
      <c r="N158" s="476" t="s">
        <v>288</v>
      </c>
      <c r="O158" s="371">
        <f>[2]GF_Erhebungsbogen!AE322</f>
        <v>0</v>
      </c>
      <c r="P158" s="371">
        <f>[2]GF_Erhebungsbogen!AH322</f>
        <v>8.4</v>
      </c>
      <c r="Q158" s="371">
        <f>[2]GF_Erhebungsbogen!AK322</f>
        <v>5.3</v>
      </c>
      <c r="R158" s="371">
        <f>[2]GF_Erhebungsbogen!AN322</f>
        <v>1.4</v>
      </c>
      <c r="S158" s="371">
        <f>[2]GF_Erhebungsbogen!AQ322</f>
        <v>2.9</v>
      </c>
      <c r="T158" s="371">
        <v>0</v>
      </c>
      <c r="U158" s="371">
        <v>0</v>
      </c>
      <c r="V158" s="371">
        <v>0</v>
      </c>
      <c r="W158" s="371">
        <f>[2]GF_Erhebungsbogen!AZ322</f>
        <v>0</v>
      </c>
      <c r="X158" s="446">
        <v>99</v>
      </c>
    </row>
    <row r="159" spans="1:24" s="276" customFormat="1" ht="13.5" customHeight="1">
      <c r="A159" s="445"/>
      <c r="B159" s="491"/>
      <c r="C159" s="337"/>
      <c r="D159" s="371"/>
      <c r="E159" s="371"/>
      <c r="F159" s="371"/>
      <c r="G159" s="371"/>
      <c r="H159" s="371"/>
      <c r="I159" s="371"/>
      <c r="J159" s="371"/>
      <c r="K159" s="371"/>
      <c r="L159" s="371"/>
      <c r="M159" s="491"/>
      <c r="N159" s="337"/>
      <c r="O159" s="371"/>
      <c r="P159" s="371"/>
      <c r="Q159" s="371"/>
      <c r="R159" s="371"/>
      <c r="S159" s="371"/>
      <c r="T159" s="371"/>
      <c r="U159" s="371"/>
      <c r="V159" s="371"/>
      <c r="W159" s="371"/>
      <c r="X159" s="446"/>
    </row>
    <row r="160" spans="1:24" s="276" customFormat="1" ht="13.5" customHeight="1">
      <c r="A160" s="445">
        <v>100</v>
      </c>
      <c r="B160" s="491" t="s">
        <v>336</v>
      </c>
      <c r="C160" s="476" t="s">
        <v>394</v>
      </c>
      <c r="D160" s="371">
        <f>SUM(D161:D162)</f>
        <v>5932.7</v>
      </c>
      <c r="E160" s="371">
        <f t="shared" ref="E160:K160" si="65">SUM(E161:E162)</f>
        <v>936.8</v>
      </c>
      <c r="F160" s="371">
        <f t="shared" si="65"/>
        <v>1129</v>
      </c>
      <c r="G160" s="371">
        <f t="shared" si="65"/>
        <v>250.39999999999998</v>
      </c>
      <c r="H160" s="371">
        <f t="shared" si="65"/>
        <v>400.5</v>
      </c>
      <c r="I160" s="371">
        <f t="shared" si="65"/>
        <v>229.4</v>
      </c>
      <c r="J160" s="371">
        <f t="shared" si="65"/>
        <v>254.8</v>
      </c>
      <c r="K160" s="371">
        <f t="shared" si="65"/>
        <v>1428.5</v>
      </c>
      <c r="L160" s="371">
        <f>SUM(L161:L162)</f>
        <v>270.89999999999998</v>
      </c>
      <c r="M160" s="491" t="s">
        <v>336</v>
      </c>
      <c r="N160" s="476" t="s">
        <v>394</v>
      </c>
      <c r="O160" s="371">
        <f>SUM(O161:O162)</f>
        <v>50.3</v>
      </c>
      <c r="P160" s="371">
        <f t="shared" ref="P160:V160" si="66">SUM(P161:P162)</f>
        <v>435.5</v>
      </c>
      <c r="Q160" s="371">
        <f t="shared" si="66"/>
        <v>208</v>
      </c>
      <c r="R160" s="371">
        <f t="shared" si="66"/>
        <v>160</v>
      </c>
      <c r="S160" s="371">
        <f t="shared" si="66"/>
        <v>178.7</v>
      </c>
      <c r="T160" s="371">
        <f t="shared" si="66"/>
        <v>0</v>
      </c>
      <c r="U160" s="371">
        <f t="shared" si="66"/>
        <v>0.1</v>
      </c>
      <c r="V160" s="371">
        <f t="shared" si="66"/>
        <v>0</v>
      </c>
      <c r="W160" s="371">
        <f>SUM(W161:W162)</f>
        <v>0</v>
      </c>
      <c r="X160" s="446">
        <v>100</v>
      </c>
    </row>
    <row r="161" spans="1:24" s="276" customFormat="1" ht="13.5" customHeight="1">
      <c r="A161" s="445">
        <v>101</v>
      </c>
      <c r="B161" s="491" t="s">
        <v>555</v>
      </c>
      <c r="C161" s="476" t="s">
        <v>311</v>
      </c>
      <c r="D161" s="371">
        <f>'[2]Tab. 3.1'!E83</f>
        <v>5746.7</v>
      </c>
      <c r="E161" s="371">
        <f>'[2]Tab. 4.1 BW-HE'!E83</f>
        <v>922.5</v>
      </c>
      <c r="F161" s="371">
        <f>'[2]Tab. 4.1 BW-HE'!M83</f>
        <v>1104.9000000000001</v>
      </c>
      <c r="G161" s="371">
        <f>'[2]Tab. 4.1 BW-HE'!U83</f>
        <v>245.2</v>
      </c>
      <c r="H161" s="371">
        <f>'[2]Tab. 4.1 BW-HE'!AC83</f>
        <v>386.9</v>
      </c>
      <c r="I161" s="371">
        <f>'[2]Tab. 4.1 MV-RP'!E83</f>
        <v>229.1</v>
      </c>
      <c r="J161" s="371">
        <f>'[2]Tab. 4.1 MV-RP'!M83</f>
        <v>189.4</v>
      </c>
      <c r="K161" s="371">
        <f>'[2]Tab. 4.1 MV-RP'!U83</f>
        <v>1426.3</v>
      </c>
      <c r="L161" s="371">
        <f>'[2]Tab. 4.1 MV-RP'!AC83</f>
        <v>258</v>
      </c>
      <c r="M161" s="491" t="s">
        <v>555</v>
      </c>
      <c r="N161" s="476" t="s">
        <v>311</v>
      </c>
      <c r="O161" s="371">
        <f>'[2]Tab 4.1 SL-SH'!E83</f>
        <v>45.3</v>
      </c>
      <c r="P161" s="371">
        <f>'[2]Tab 4.1 SL-SH'!M83</f>
        <v>420.4</v>
      </c>
      <c r="Q161" s="371">
        <f>'[2]Tab 4.1 SL-SH'!U83</f>
        <v>207</v>
      </c>
      <c r="R161" s="371">
        <f>'[2]Tab 4.1 SL-SH'!AC83</f>
        <v>137.9</v>
      </c>
      <c r="S161" s="371">
        <f>'[2]Tab. 4.1 TH-HH'!E83</f>
        <v>173.7</v>
      </c>
      <c r="T161" s="371">
        <f>'[2]Tab. 4.1 TH-HH'!M83</f>
        <v>0</v>
      </c>
      <c r="U161" s="371">
        <f>'[2]Tab. 4.1 TH-HH'!U83</f>
        <v>0.1</v>
      </c>
      <c r="V161" s="371">
        <f>'[2]Tab. 4.1 TH-HH'!AC83</f>
        <v>0</v>
      </c>
      <c r="W161" s="371">
        <f>'[2]Tab 3.3'!U83</f>
        <v>0</v>
      </c>
      <c r="X161" s="446">
        <v>101</v>
      </c>
    </row>
    <row r="162" spans="1:24" s="276" customFormat="1" ht="13.5" customHeight="1">
      <c r="A162" s="445">
        <v>102</v>
      </c>
      <c r="B162" s="491" t="s">
        <v>555</v>
      </c>
      <c r="C162" s="476" t="s">
        <v>288</v>
      </c>
      <c r="D162" s="371">
        <f>[2]GF_Erhebungsbogen!D323</f>
        <v>186</v>
      </c>
      <c r="E162" s="371">
        <f>[2]GF_Erhebungsbogen!G323</f>
        <v>14.3</v>
      </c>
      <c r="F162" s="371">
        <f>[2]GF_Erhebungsbogen!J323</f>
        <v>24.1</v>
      </c>
      <c r="G162" s="371">
        <f>[2]GF_Erhebungsbogen!M323</f>
        <v>5.2</v>
      </c>
      <c r="H162" s="371">
        <f>[2]GF_Erhebungsbogen!P323</f>
        <v>13.6</v>
      </c>
      <c r="I162" s="371">
        <f>[2]GF_Erhebungsbogen!S323</f>
        <v>0.3</v>
      </c>
      <c r="J162" s="371">
        <f>[2]GF_Erhebungsbogen!V323</f>
        <v>65.400000000000006</v>
      </c>
      <c r="K162" s="371">
        <f>[2]GF_Erhebungsbogen!Y323</f>
        <v>2.2000000000000002</v>
      </c>
      <c r="L162" s="371">
        <f>[2]GF_Erhebungsbogen!AB323</f>
        <v>12.9</v>
      </c>
      <c r="M162" s="491" t="s">
        <v>555</v>
      </c>
      <c r="N162" s="476" t="s">
        <v>288</v>
      </c>
      <c r="O162" s="371">
        <f>[2]GF_Erhebungsbogen!AE323</f>
        <v>5</v>
      </c>
      <c r="P162" s="371">
        <f>[2]GF_Erhebungsbogen!AH323</f>
        <v>15.1</v>
      </c>
      <c r="Q162" s="371">
        <f>[2]GF_Erhebungsbogen!AK323</f>
        <v>1</v>
      </c>
      <c r="R162" s="371">
        <f>[2]GF_Erhebungsbogen!AN323</f>
        <v>22.1</v>
      </c>
      <c r="S162" s="371">
        <f>[2]GF_Erhebungsbogen!AQ323</f>
        <v>5</v>
      </c>
      <c r="T162" s="371">
        <v>0</v>
      </c>
      <c r="U162" s="371">
        <v>0</v>
      </c>
      <c r="V162" s="371">
        <v>0</v>
      </c>
      <c r="W162" s="371">
        <f>[2]GF_Erhebungsbogen!AZ323</f>
        <v>0</v>
      </c>
      <c r="X162" s="446">
        <v>102</v>
      </c>
    </row>
    <row r="163" spans="1:24" s="276" customFormat="1" ht="13.5" customHeight="1">
      <c r="A163" s="445"/>
      <c r="B163" s="491"/>
      <c r="C163" s="337"/>
      <c r="D163" s="371"/>
      <c r="E163" s="371"/>
      <c r="F163" s="371"/>
      <c r="G163" s="371"/>
      <c r="H163" s="371"/>
      <c r="I163" s="371"/>
      <c r="J163" s="371"/>
      <c r="K163" s="371"/>
      <c r="L163" s="371"/>
      <c r="M163" s="491"/>
      <c r="N163" s="337"/>
      <c r="O163" s="371"/>
      <c r="P163" s="371"/>
      <c r="Q163" s="371"/>
      <c r="R163" s="371"/>
      <c r="S163" s="371"/>
      <c r="T163" s="371"/>
      <c r="U163" s="371"/>
      <c r="V163" s="371"/>
      <c r="W163" s="371"/>
      <c r="X163" s="446"/>
    </row>
    <row r="164" spans="1:24" s="276" customFormat="1" ht="13.5" customHeight="1">
      <c r="A164" s="445">
        <v>103</v>
      </c>
      <c r="B164" s="491" t="s">
        <v>213</v>
      </c>
      <c r="C164" s="476" t="s">
        <v>394</v>
      </c>
      <c r="D164" s="371">
        <f>SUM(D165:D166)</f>
        <v>2395.1</v>
      </c>
      <c r="E164" s="371">
        <f t="shared" ref="E164:K164" si="67">SUM(E165:E166)</f>
        <v>114</v>
      </c>
      <c r="F164" s="371">
        <f t="shared" si="67"/>
        <v>147.4</v>
      </c>
      <c r="G164" s="371">
        <f t="shared" si="67"/>
        <v>40.300000000000004</v>
      </c>
      <c r="H164" s="371">
        <f t="shared" si="67"/>
        <v>266.89999999999998</v>
      </c>
      <c r="I164" s="371">
        <f t="shared" si="67"/>
        <v>91.7</v>
      </c>
      <c r="J164" s="371">
        <f t="shared" si="67"/>
        <v>209.7</v>
      </c>
      <c r="K164" s="371">
        <f t="shared" si="67"/>
        <v>787.1</v>
      </c>
      <c r="L164" s="371">
        <f>SUM(L165:L166)</f>
        <v>66.599999999999994</v>
      </c>
      <c r="M164" s="491" t="s">
        <v>213</v>
      </c>
      <c r="N164" s="476" t="s">
        <v>394</v>
      </c>
      <c r="O164" s="371">
        <f>SUM(O165:O166)</f>
        <v>66</v>
      </c>
      <c r="P164" s="371">
        <f t="shared" ref="P164:V164" si="68">SUM(P165:P166)</f>
        <v>138.69999999999999</v>
      </c>
      <c r="Q164" s="371">
        <f t="shared" si="68"/>
        <v>39.299999999999997</v>
      </c>
      <c r="R164" s="371">
        <f t="shared" si="68"/>
        <v>53.1</v>
      </c>
      <c r="S164" s="371">
        <f t="shared" si="68"/>
        <v>43.800000000000004</v>
      </c>
      <c r="T164" s="371">
        <f t="shared" si="68"/>
        <v>86.7</v>
      </c>
      <c r="U164" s="371">
        <f t="shared" si="68"/>
        <v>106.9</v>
      </c>
      <c r="V164" s="371">
        <f t="shared" si="68"/>
        <v>115.19999999999999</v>
      </c>
      <c r="W164" s="371">
        <f>SUM(W165:W166)</f>
        <v>0</v>
      </c>
      <c r="X164" s="446">
        <v>103</v>
      </c>
    </row>
    <row r="165" spans="1:24" s="276" customFormat="1" ht="13.5" customHeight="1">
      <c r="A165" s="445">
        <v>104</v>
      </c>
      <c r="B165" s="477" t="s">
        <v>555</v>
      </c>
      <c r="C165" s="476" t="s">
        <v>311</v>
      </c>
      <c r="D165" s="371">
        <f>'[2]Tab. 3.1'!E84+'[2]Tab. 3.1'!E85</f>
        <v>2129</v>
      </c>
      <c r="E165" s="371">
        <f>'[2]Tab. 4.1 BW-HE'!E84+'[2]Tab. 4.1 BW-HE'!E85</f>
        <v>71</v>
      </c>
      <c r="F165" s="371">
        <f>'[2]Tab. 4.1 BW-HE'!M84+'[2]Tab. 4.1 BW-HE'!M85</f>
        <v>46.8</v>
      </c>
      <c r="G165" s="371">
        <f>'[2]Tab. 4.1 BW-HE'!U84+'[2]Tab. 4.1 BW-HE'!U85</f>
        <v>33.700000000000003</v>
      </c>
      <c r="H165" s="371">
        <f>'[2]Tab. 4.1 BW-HE'!AC84+'[2]Tab. 4.1 BW-HE'!AC85</f>
        <v>239.5</v>
      </c>
      <c r="I165" s="371">
        <f>'[2]Tab. 4.1 MV-RP'!E84+'[2]Tab. 4.1 MV-RP'!E85</f>
        <v>91.2</v>
      </c>
      <c r="J165" s="371">
        <f>'[2]Tab. 4.1 MV-RP'!M84+'[2]Tab. 4.1 MV-RP'!M85</f>
        <v>199.1</v>
      </c>
      <c r="K165" s="371">
        <f>'[2]Tab. 4.1 MV-RP'!U84+'[2]Tab. 4.1 MV-RP'!U85</f>
        <v>752.2</v>
      </c>
      <c r="L165" s="371">
        <f>'[2]Tab. 4.1 MV-RP'!AC84+'[2]Tab. 4.1 MV-RP'!AC85</f>
        <v>65.8</v>
      </c>
      <c r="M165" s="477" t="s">
        <v>555</v>
      </c>
      <c r="N165" s="476" t="s">
        <v>311</v>
      </c>
      <c r="O165" s="371">
        <f>'[2]Tab 4.1 SL-SH'!E84+'[2]Tab 4.1 SL-SH'!E85</f>
        <v>64.400000000000006</v>
      </c>
      <c r="P165" s="371">
        <f>'[2]Tab 4.1 SL-SH'!M84+'[2]Tab 4.1 SL-SH'!M85</f>
        <v>121.8</v>
      </c>
      <c r="Q165" s="371">
        <f>'[2]Tab 4.1 SL-SH'!U84+'[2]Tab 4.1 SL-SH'!U85</f>
        <v>33.5</v>
      </c>
      <c r="R165" s="371">
        <f>'[2]Tab 4.1 SL-SH'!AC84+'[2]Tab 4.1 SL-SH'!AC85</f>
        <v>44.1</v>
      </c>
      <c r="S165" s="371">
        <f>'[2]Tab. 4.1 TH-HH'!E84+'[2]Tab. 4.1 TH-HH'!E85</f>
        <v>35.200000000000003</v>
      </c>
      <c r="T165" s="371">
        <f>'[2]Tab. 4.1 TH-HH'!M84+'[2]Tab. 4.1 TH-HH'!M85</f>
        <v>86.7</v>
      </c>
      <c r="U165" s="371">
        <f>'[2]Tab. 4.1 TH-HH'!U84+'[2]Tab. 4.1 TH-HH'!U85</f>
        <v>106.9</v>
      </c>
      <c r="V165" s="371">
        <f>'[2]Tab. 4.1 TH-HH'!AC84+'[2]Tab. 4.1 TH-HH'!AC85</f>
        <v>115.19999999999999</v>
      </c>
      <c r="W165" s="371">
        <f>'[2]Tab 3.3'!U84+'[2]Tab 3.3'!U85</f>
        <v>0</v>
      </c>
      <c r="X165" s="446">
        <v>104</v>
      </c>
    </row>
    <row r="166" spans="1:24" s="276" customFormat="1" ht="13.5" customHeight="1">
      <c r="A166" s="445">
        <v>105</v>
      </c>
      <c r="B166" s="477" t="s">
        <v>555</v>
      </c>
      <c r="C166" s="476" t="s">
        <v>288</v>
      </c>
      <c r="D166" s="371">
        <f>[2]GF_Erhebungsbogen!D324+[2]GF_Erhebungsbogen!D325+[2]GF_Erhebungsbogen!D333+[2]GF_Erhebungsbogen!F146</f>
        <v>266.10000000000002</v>
      </c>
      <c r="E166" s="371">
        <f>[2]GF_Erhebungsbogen!G324+[2]GF_Erhebungsbogen!G325+[2]GF_Erhebungsbogen!G333+[2]GF_Erhebungsbogen!I146</f>
        <v>43</v>
      </c>
      <c r="F166" s="371">
        <f>[2]GF_Erhebungsbogen!J324+[2]GF_Erhebungsbogen!J325+[2]GF_Erhebungsbogen!J333+[2]GF_Erhebungsbogen!L146</f>
        <v>100.60000000000001</v>
      </c>
      <c r="G166" s="371">
        <f>[2]GF_Erhebungsbogen!M324+[2]GF_Erhebungsbogen!M325+[2]GF_Erhebungsbogen!M333+[2]GF_Erhebungsbogen!O146</f>
        <v>6.6</v>
      </c>
      <c r="H166" s="371">
        <f>[2]GF_Erhebungsbogen!P324+[2]GF_Erhebungsbogen!P325+[2]GF_Erhebungsbogen!P333+[2]GF_Erhebungsbogen!R146</f>
        <v>27.400000000000002</v>
      </c>
      <c r="I166" s="371">
        <f>[2]GF_Erhebungsbogen!S324+[2]GF_Erhebungsbogen!S325+[2]GF_Erhebungsbogen!S333+[2]GF_Erhebungsbogen!U146</f>
        <v>0.5</v>
      </c>
      <c r="J166" s="371">
        <f>[2]GF_Erhebungsbogen!V324+[2]GF_Erhebungsbogen!V325+[2]GF_Erhebungsbogen!V333+[2]GF_Erhebungsbogen!X146</f>
        <v>10.6</v>
      </c>
      <c r="K166" s="371">
        <f>[2]GF_Erhebungsbogen!Y324+[2]GF_Erhebungsbogen!Y325+[2]GF_Erhebungsbogen!Y333+[2]GF_Erhebungsbogen!AA146</f>
        <v>34.9</v>
      </c>
      <c r="L166" s="371">
        <f>[2]GF_Erhebungsbogen!AB324+[2]GF_Erhebungsbogen!AB325+[2]GF_Erhebungsbogen!AB333+[2]GF_Erhebungsbogen!AD146</f>
        <v>0.8</v>
      </c>
      <c r="M166" s="477" t="s">
        <v>555</v>
      </c>
      <c r="N166" s="476" t="s">
        <v>288</v>
      </c>
      <c r="O166" s="371">
        <f>[2]GF_Erhebungsbogen!AE324+[2]GF_Erhebungsbogen!AE325+[2]GF_Erhebungsbogen!AE333+[2]GF_Erhebungsbogen!AG146</f>
        <v>1.6</v>
      </c>
      <c r="P166" s="371">
        <f>[2]GF_Erhebungsbogen!AH324+[2]GF_Erhebungsbogen!AH325+[2]GF_Erhebungsbogen!AH333+[2]GF_Erhebungsbogen!AJ146</f>
        <v>16.899999999999999</v>
      </c>
      <c r="Q166" s="371">
        <f>[2]GF_Erhebungsbogen!AK324+[2]GF_Erhebungsbogen!AK325+[2]GF_Erhebungsbogen!AK333+[2]GF_Erhebungsbogen!AM146</f>
        <v>5.8</v>
      </c>
      <c r="R166" s="371">
        <f>[2]GF_Erhebungsbogen!AN324+[2]GF_Erhebungsbogen!AN325+[2]GF_Erhebungsbogen!AN333+[2]GF_Erhebungsbogen!AP146</f>
        <v>9</v>
      </c>
      <c r="S166" s="371">
        <f>[2]GF_Erhebungsbogen!AQ324+[2]GF_Erhebungsbogen!AQ325+[2]GF_Erhebungsbogen!AQ333+[2]GF_Erhebungsbogen!AS146</f>
        <v>8.6</v>
      </c>
      <c r="T166" s="371">
        <v>0</v>
      </c>
      <c r="U166" s="371">
        <v>0</v>
      </c>
      <c r="V166" s="371">
        <v>0</v>
      </c>
      <c r="W166" s="371">
        <f>[2]GF_Erhebungsbogen!AZ325+[2]GF_Erhebungsbogen!AZ333</f>
        <v>0</v>
      </c>
      <c r="X166" s="446">
        <v>105</v>
      </c>
    </row>
    <row r="167" spans="1:24" s="276" customFormat="1" ht="13.5" customHeight="1">
      <c r="A167" s="445"/>
      <c r="B167" s="477"/>
      <c r="C167" s="476"/>
      <c r="D167" s="371"/>
      <c r="E167" s="371"/>
      <c r="F167" s="371"/>
      <c r="G167" s="371"/>
      <c r="H167" s="371"/>
      <c r="I167" s="371"/>
      <c r="J167" s="371"/>
      <c r="K167" s="371"/>
      <c r="L167" s="371"/>
      <c r="M167" s="477"/>
      <c r="N167" s="476"/>
      <c r="O167" s="371"/>
      <c r="P167" s="371"/>
      <c r="Q167" s="371"/>
      <c r="R167" s="371"/>
      <c r="S167" s="371"/>
      <c r="T167" s="371"/>
      <c r="U167" s="371"/>
      <c r="V167" s="371"/>
      <c r="W167" s="371"/>
      <c r="X167" s="446"/>
    </row>
    <row r="168" spans="1:24" s="276" customFormat="1" ht="13.5" customHeight="1">
      <c r="A168" s="445">
        <v>106</v>
      </c>
      <c r="B168" s="482" t="s">
        <v>212</v>
      </c>
      <c r="C168" s="476" t="s">
        <v>394</v>
      </c>
      <c r="D168" s="371">
        <f>SUM(D169:D170)</f>
        <v>6003.7999999999993</v>
      </c>
      <c r="E168" s="371">
        <f t="shared" ref="E168:K168" si="69">SUM(E169:E170)</f>
        <v>912.1</v>
      </c>
      <c r="F168" s="371">
        <f t="shared" si="69"/>
        <v>1240</v>
      </c>
      <c r="G168" s="371">
        <f t="shared" si="69"/>
        <v>378.5</v>
      </c>
      <c r="H168" s="371">
        <f t="shared" si="69"/>
        <v>237.39999999999998</v>
      </c>
      <c r="I168" s="371">
        <f t="shared" si="69"/>
        <v>45.4</v>
      </c>
      <c r="J168" s="371">
        <f t="shared" si="69"/>
        <v>538.4</v>
      </c>
      <c r="K168" s="371">
        <f t="shared" si="69"/>
        <v>922.30000000000007</v>
      </c>
      <c r="L168" s="371">
        <f>SUM(L169:L170)</f>
        <v>139.5</v>
      </c>
      <c r="M168" s="482" t="s">
        <v>212</v>
      </c>
      <c r="N168" s="476" t="s">
        <v>394</v>
      </c>
      <c r="O168" s="371">
        <f>SUM(O169:O170)</f>
        <v>15.1</v>
      </c>
      <c r="P168" s="371">
        <f t="shared" ref="P168:V168" si="70">SUM(P169:P170)</f>
        <v>434</v>
      </c>
      <c r="Q168" s="371">
        <f t="shared" si="70"/>
        <v>233</v>
      </c>
      <c r="R168" s="371">
        <f t="shared" si="70"/>
        <v>118.7</v>
      </c>
      <c r="S168" s="371">
        <f t="shared" si="70"/>
        <v>235.9</v>
      </c>
      <c r="T168" s="371">
        <f t="shared" si="70"/>
        <v>298.60000000000002</v>
      </c>
      <c r="U168" s="371">
        <f t="shared" si="70"/>
        <v>85.7</v>
      </c>
      <c r="V168" s="371">
        <f t="shared" si="70"/>
        <v>191</v>
      </c>
      <c r="W168" s="371">
        <f>SUM(W169:W170)</f>
        <v>0</v>
      </c>
      <c r="X168" s="446">
        <v>106</v>
      </c>
    </row>
    <row r="169" spans="1:24" s="276" customFormat="1" ht="13.5" customHeight="1">
      <c r="A169" s="445">
        <v>107</v>
      </c>
      <c r="B169" s="477" t="s">
        <v>555</v>
      </c>
      <c r="C169" s="476" t="s">
        <v>311</v>
      </c>
      <c r="D169" s="371">
        <f>'[2]Tab. 3.1'!E86</f>
        <v>4880.8999999999996</v>
      </c>
      <c r="E169" s="371">
        <f>'[2]Tab. 4.1 BW-HE'!E86</f>
        <v>667.1</v>
      </c>
      <c r="F169" s="371">
        <f>'[2]Tab. 4.1 BW-HE'!M86</f>
        <v>872.3</v>
      </c>
      <c r="G169" s="371">
        <f>'[2]Tab. 4.1 BW-HE'!U86</f>
        <v>335.9</v>
      </c>
      <c r="H169" s="371">
        <f>'[2]Tab. 4.1 BW-HE'!AC86</f>
        <v>155.19999999999999</v>
      </c>
      <c r="I169" s="371">
        <f>'[2]Tab. 4.1 MV-RP'!E86</f>
        <v>37</v>
      </c>
      <c r="J169" s="371">
        <f>'[2]Tab. 4.1 MV-RP'!M86</f>
        <v>431.4</v>
      </c>
      <c r="K169" s="371">
        <f>'[2]Tab. 4.1 MV-RP'!U86</f>
        <v>799.1</v>
      </c>
      <c r="L169" s="371">
        <f>'[2]Tab. 4.1 MV-RP'!AC86</f>
        <v>116.6</v>
      </c>
      <c r="M169" s="477" t="s">
        <v>555</v>
      </c>
      <c r="N169" s="476" t="s">
        <v>311</v>
      </c>
      <c r="O169" s="371">
        <f>'[2]Tab 4.1 SL-SH'!E86</f>
        <v>15.2</v>
      </c>
      <c r="P169" s="371">
        <f>'[2]Tab 4.1 SL-SH'!M86</f>
        <v>394.6</v>
      </c>
      <c r="Q169" s="371">
        <f>'[2]Tab 4.1 SL-SH'!U86</f>
        <v>209.3</v>
      </c>
      <c r="R169" s="371">
        <f>'[2]Tab 4.1 SL-SH'!AC86</f>
        <v>80.5</v>
      </c>
      <c r="S169" s="371">
        <f>'[2]Tab. 4.1 TH-HH'!E86</f>
        <v>213.3</v>
      </c>
      <c r="T169" s="371">
        <f>'[2]Tab. 4.1 TH-HH'!M86</f>
        <v>298.60000000000002</v>
      </c>
      <c r="U169" s="371">
        <f>'[2]Tab. 4.1 TH-HH'!U86</f>
        <v>85.7</v>
      </c>
      <c r="V169" s="371">
        <f>'[2]Tab. 4.1 TH-HH'!AC86</f>
        <v>191</v>
      </c>
      <c r="W169" s="371">
        <f>'[2]Tab 3.3'!U86</f>
        <v>0</v>
      </c>
      <c r="X169" s="446">
        <v>107</v>
      </c>
    </row>
    <row r="170" spans="1:24" s="276" customFormat="1" ht="13.5" customHeight="1">
      <c r="A170" s="445">
        <v>108</v>
      </c>
      <c r="B170" s="477" t="s">
        <v>555</v>
      </c>
      <c r="C170" s="476" t="s">
        <v>288</v>
      </c>
      <c r="D170" s="371">
        <f>[2]GF_Erhebungsbogen!D326+[2]GF_Erhebungsbogen!D327+[2]GF_Erhebungsbogen!D328+[2]GF_Erhebungsbogen!D329-[2]GF_Erhebungsbogen!F146</f>
        <v>1122.8999999999999</v>
      </c>
      <c r="E170" s="371">
        <f>[2]GF_Erhebungsbogen!G326+[2]GF_Erhebungsbogen!G327+[2]GF_Erhebungsbogen!G328+[2]GF_Erhebungsbogen!G329-[2]GF_Erhebungsbogen!I146</f>
        <v>245</v>
      </c>
      <c r="F170" s="371">
        <f>[2]GF_Erhebungsbogen!J326+[2]GF_Erhebungsbogen!J327+[2]GF_Erhebungsbogen!J328+[2]GF_Erhebungsbogen!J329-[2]GF_Erhebungsbogen!L146</f>
        <v>367.70000000000005</v>
      </c>
      <c r="G170" s="371">
        <f>[2]GF_Erhebungsbogen!M326+[2]GF_Erhebungsbogen!M327+[2]GF_Erhebungsbogen!M328+[2]GF_Erhebungsbogen!M329-[2]GF_Erhebungsbogen!O146</f>
        <v>42.6</v>
      </c>
      <c r="H170" s="371">
        <f>[2]GF_Erhebungsbogen!P326+[2]GF_Erhebungsbogen!P327+[2]GF_Erhebungsbogen!P328+[2]GF_Erhebungsbogen!P329-[2]GF_Erhebungsbogen!R146</f>
        <v>82.2</v>
      </c>
      <c r="I170" s="371">
        <f>[2]GF_Erhebungsbogen!S326+[2]GF_Erhebungsbogen!S327+[2]GF_Erhebungsbogen!S328+[2]GF_Erhebungsbogen!S329-[2]GF_Erhebungsbogen!U146</f>
        <v>8.4</v>
      </c>
      <c r="J170" s="371">
        <f>[2]GF_Erhebungsbogen!V326+[2]GF_Erhebungsbogen!V327+[2]GF_Erhebungsbogen!V328+[2]GF_Erhebungsbogen!V329-[2]GF_Erhebungsbogen!X146</f>
        <v>107</v>
      </c>
      <c r="K170" s="371">
        <f>[2]GF_Erhebungsbogen!Y326+[2]GF_Erhebungsbogen!Y327+[2]GF_Erhebungsbogen!Y328+[2]GF_Erhebungsbogen!Y329-[2]GF_Erhebungsbogen!AA146</f>
        <v>123.2</v>
      </c>
      <c r="L170" s="371">
        <f>[2]GF_Erhebungsbogen!AB326+[2]GF_Erhebungsbogen!AB327+[2]GF_Erhebungsbogen!AB328+[2]GF_Erhebungsbogen!AB329-[2]GF_Erhebungsbogen!AD146</f>
        <v>22.9</v>
      </c>
      <c r="M170" s="477" t="s">
        <v>555</v>
      </c>
      <c r="N170" s="476" t="s">
        <v>288</v>
      </c>
      <c r="O170" s="371">
        <f>[2]GF_Erhebungsbogen!AE326+[2]GF_Erhebungsbogen!AE327+[2]GF_Erhebungsbogen!AE328+[2]GF_Erhebungsbogen!AE329-[2]GF_Erhebungsbogen!AG146</f>
        <v>-9.9999999999999978E-2</v>
      </c>
      <c r="P170" s="371">
        <f>[2]GF_Erhebungsbogen!AH326+[2]GF_Erhebungsbogen!AH327+[2]GF_Erhebungsbogen!AH328+[2]GF_Erhebungsbogen!AH329-[2]GF_Erhebungsbogen!AJ146</f>
        <v>39.400000000000006</v>
      </c>
      <c r="Q170" s="371">
        <f>[2]GF_Erhebungsbogen!AK326+[2]GF_Erhebungsbogen!AK327+[2]GF_Erhebungsbogen!AK328+[2]GF_Erhebungsbogen!AK329-[2]GF_Erhebungsbogen!AM146</f>
        <v>23.700000000000003</v>
      </c>
      <c r="R170" s="371">
        <f>[2]GF_Erhebungsbogen!AN326+[2]GF_Erhebungsbogen!AN327+[2]GF_Erhebungsbogen!AN328+[2]GF_Erhebungsbogen!AN329-[2]GF_Erhebungsbogen!AP146</f>
        <v>38.200000000000003</v>
      </c>
      <c r="S170" s="371">
        <f>[2]GF_Erhebungsbogen!AQ326+[2]GF_Erhebungsbogen!AQ327+[2]GF_Erhebungsbogen!AQ328+[2]GF_Erhebungsbogen!AQ329-[2]GF_Erhebungsbogen!AS146</f>
        <v>22.599999999999998</v>
      </c>
      <c r="T170" s="371">
        <v>0</v>
      </c>
      <c r="U170" s="371">
        <v>0</v>
      </c>
      <c r="V170" s="371">
        <v>0</v>
      </c>
      <c r="W170" s="371">
        <f>[2]GF_Erhebungsbogen!AZ326+[2]GF_Erhebungsbogen!AZ327+[2]GF_Erhebungsbogen!AZ328+[2]GF_Erhebungsbogen!AZ329</f>
        <v>0</v>
      </c>
      <c r="X170" s="446">
        <v>108</v>
      </c>
    </row>
    <row r="171" spans="1:24" s="276" customFormat="1" ht="13.5" customHeight="1">
      <c r="A171" s="445"/>
      <c r="B171" s="477"/>
      <c r="C171" s="476"/>
      <c r="D171" s="371"/>
      <c r="E171" s="371"/>
      <c r="F171" s="371"/>
      <c r="G171" s="371"/>
      <c r="H171" s="371"/>
      <c r="I171" s="371"/>
      <c r="J171" s="371"/>
      <c r="K171" s="371"/>
      <c r="L171" s="371"/>
      <c r="M171" s="477"/>
      <c r="N171" s="476"/>
      <c r="O171" s="371"/>
      <c r="P171" s="371"/>
      <c r="Q171" s="371"/>
      <c r="R171" s="371"/>
      <c r="S171" s="371"/>
      <c r="T171" s="371"/>
      <c r="U171" s="371"/>
      <c r="V171" s="371"/>
      <c r="W171" s="371"/>
      <c r="X171" s="446"/>
    </row>
    <row r="172" spans="1:24" s="276" customFormat="1" ht="13.5" customHeight="1">
      <c r="A172" s="445"/>
      <c r="B172" s="478" t="s">
        <v>408</v>
      </c>
      <c r="C172" s="476"/>
      <c r="D172" s="371"/>
      <c r="E172" s="371"/>
      <c r="F172" s="371"/>
      <c r="G172" s="371"/>
      <c r="H172" s="371"/>
      <c r="I172" s="371"/>
      <c r="J172" s="371"/>
      <c r="K172" s="371"/>
      <c r="L172" s="371"/>
      <c r="M172" s="478" t="s">
        <v>408</v>
      </c>
      <c r="N172" s="476"/>
      <c r="O172" s="371"/>
      <c r="P172" s="371"/>
      <c r="Q172" s="371"/>
      <c r="R172" s="371"/>
      <c r="S172" s="371"/>
      <c r="T172" s="371"/>
      <c r="U172" s="371"/>
      <c r="V172" s="371"/>
      <c r="W172" s="371"/>
      <c r="X172" s="446"/>
    </row>
    <row r="173" spans="1:24" s="276" customFormat="1" ht="13.5" customHeight="1">
      <c r="A173" s="445"/>
      <c r="B173" s="478"/>
      <c r="C173" s="476"/>
      <c r="D173" s="371"/>
      <c r="E173" s="371"/>
      <c r="F173" s="371"/>
      <c r="G173" s="371"/>
      <c r="H173" s="371"/>
      <c r="I173" s="371"/>
      <c r="J173" s="371"/>
      <c r="K173" s="371"/>
      <c r="L173" s="371"/>
      <c r="M173" s="478"/>
      <c r="N173" s="476"/>
      <c r="O173" s="371"/>
      <c r="P173" s="371"/>
      <c r="Q173" s="371"/>
      <c r="R173" s="371"/>
      <c r="S173" s="371"/>
      <c r="T173" s="371"/>
      <c r="U173" s="371"/>
      <c r="V173" s="371"/>
      <c r="W173" s="371"/>
      <c r="X173" s="446"/>
    </row>
    <row r="174" spans="1:24" s="276" customFormat="1" ht="13.5" customHeight="1">
      <c r="A174" s="445">
        <v>109</v>
      </c>
      <c r="B174" s="482" t="s">
        <v>211</v>
      </c>
      <c r="C174" s="476" t="s">
        <v>394</v>
      </c>
      <c r="D174" s="371">
        <f>SUM(D175:D176)</f>
        <v>5.7</v>
      </c>
      <c r="E174" s="371">
        <f t="shared" ref="E174:K174" si="71">SUM(E175:E176)</f>
        <v>0</v>
      </c>
      <c r="F174" s="371">
        <f t="shared" si="71"/>
        <v>0</v>
      </c>
      <c r="G174" s="371">
        <f t="shared" si="71"/>
        <v>0</v>
      </c>
      <c r="H174" s="371">
        <f t="shared" si="71"/>
        <v>0</v>
      </c>
      <c r="I174" s="371">
        <f t="shared" si="71"/>
        <v>0</v>
      </c>
      <c r="J174" s="371">
        <f t="shared" si="71"/>
        <v>0</v>
      </c>
      <c r="K174" s="371">
        <f t="shared" si="71"/>
        <v>0</v>
      </c>
      <c r="L174" s="371">
        <f>SUM(L175:L176)</f>
        <v>0</v>
      </c>
      <c r="M174" s="482" t="s">
        <v>211</v>
      </c>
      <c r="N174" s="476" t="s">
        <v>394</v>
      </c>
      <c r="O174" s="371">
        <f>SUM(O175:O176)</f>
        <v>0</v>
      </c>
      <c r="P174" s="371">
        <f t="shared" ref="P174:V174" si="72">SUM(P175:P176)</f>
        <v>0</v>
      </c>
      <c r="Q174" s="371">
        <f t="shared" si="72"/>
        <v>0</v>
      </c>
      <c r="R174" s="371">
        <f t="shared" si="72"/>
        <v>0.8</v>
      </c>
      <c r="S174" s="371">
        <f t="shared" si="72"/>
        <v>0</v>
      </c>
      <c r="T174" s="371">
        <f t="shared" si="72"/>
        <v>4.9000000000000004</v>
      </c>
      <c r="U174" s="371">
        <f t="shared" si="72"/>
        <v>0</v>
      </c>
      <c r="V174" s="371">
        <f t="shared" si="72"/>
        <v>0</v>
      </c>
      <c r="W174" s="371">
        <f>SUM(W175:W176)</f>
        <v>0</v>
      </c>
      <c r="X174" s="446">
        <v>109</v>
      </c>
    </row>
    <row r="175" spans="1:24" s="276" customFormat="1" ht="13.5" customHeight="1">
      <c r="A175" s="445">
        <v>110</v>
      </c>
      <c r="B175" s="482"/>
      <c r="C175" s="476" t="s">
        <v>311</v>
      </c>
      <c r="D175" s="371">
        <f>'[2]Tab. 3.1'!E87</f>
        <v>5.7</v>
      </c>
      <c r="E175" s="371">
        <f>'[2]Tab. 4.1 BW-HE'!E87</f>
        <v>0</v>
      </c>
      <c r="F175" s="371">
        <f>'[2]Tab. 4.1 BW-HE'!M87</f>
        <v>0</v>
      </c>
      <c r="G175" s="371">
        <f>'[2]Tab. 4.1 BW-HE'!U87</f>
        <v>0</v>
      </c>
      <c r="H175" s="371">
        <f>'[2]Tab. 4.1 BW-HE'!AC87</f>
        <v>0</v>
      </c>
      <c r="I175" s="371">
        <f>'[2]Tab. 4.1 MV-RP'!E87</f>
        <v>0</v>
      </c>
      <c r="J175" s="371">
        <f>'[2]Tab. 4.1 MV-RP'!M87</f>
        <v>0</v>
      </c>
      <c r="K175" s="371">
        <f>'[2]Tab. 4.1 MV-RP'!U87</f>
        <v>0</v>
      </c>
      <c r="L175" s="371">
        <f>'[2]Tab. 4.1 MV-RP'!AC87</f>
        <v>0</v>
      </c>
      <c r="M175" s="482"/>
      <c r="N175" s="476" t="s">
        <v>311</v>
      </c>
      <c r="O175" s="371">
        <f>'[2]Tab 4.1 SL-SH'!E87</f>
        <v>0</v>
      </c>
      <c r="P175" s="371">
        <f>'[2]Tab 4.1 SL-SH'!M87</f>
        <v>0</v>
      </c>
      <c r="Q175" s="371">
        <f>'[2]Tab 4.1 SL-SH'!U87</f>
        <v>0</v>
      </c>
      <c r="R175" s="371">
        <f>'[2]Tab 4.1 SL-SH'!AC87</f>
        <v>0.8</v>
      </c>
      <c r="S175" s="371">
        <f>'[2]Tab. 4.1 TH-HH'!E87</f>
        <v>0</v>
      </c>
      <c r="T175" s="371">
        <f>'[2]Tab. 4.1 TH-HH'!M87</f>
        <v>4.9000000000000004</v>
      </c>
      <c r="U175" s="371">
        <f>'[2]Tab. 4.1 TH-HH'!U87</f>
        <v>0</v>
      </c>
      <c r="V175" s="371">
        <f>'[2]Tab. 4.1 TH-HH'!AC87</f>
        <v>0</v>
      </c>
      <c r="W175" s="371">
        <f>'[2]Tab 3.3'!U87</f>
        <v>0</v>
      </c>
      <c r="X175" s="446">
        <v>110</v>
      </c>
    </row>
    <row r="176" spans="1:24" s="276" customFormat="1" ht="13.5" customHeight="1">
      <c r="A176" s="445">
        <v>111</v>
      </c>
      <c r="B176" s="482"/>
      <c r="C176" s="476" t="s">
        <v>288</v>
      </c>
      <c r="D176" s="371">
        <v>0</v>
      </c>
      <c r="E176" s="371">
        <v>0</v>
      </c>
      <c r="F176" s="371">
        <v>0</v>
      </c>
      <c r="G176" s="371">
        <v>0</v>
      </c>
      <c r="H176" s="371">
        <v>0</v>
      </c>
      <c r="I176" s="371">
        <v>0</v>
      </c>
      <c r="J176" s="371">
        <v>0</v>
      </c>
      <c r="K176" s="371">
        <v>0</v>
      </c>
      <c r="L176" s="371">
        <v>0</v>
      </c>
      <c r="M176" s="482"/>
      <c r="N176" s="476" t="s">
        <v>288</v>
      </c>
      <c r="O176" s="371">
        <v>0</v>
      </c>
      <c r="P176" s="371">
        <v>0</v>
      </c>
      <c r="Q176" s="371">
        <v>0</v>
      </c>
      <c r="R176" s="371">
        <v>0</v>
      </c>
      <c r="S176" s="371">
        <v>0</v>
      </c>
      <c r="T176" s="371">
        <v>0</v>
      </c>
      <c r="U176" s="371">
        <v>0</v>
      </c>
      <c r="V176" s="371">
        <v>0</v>
      </c>
      <c r="W176" s="371">
        <v>0</v>
      </c>
      <c r="X176" s="446">
        <v>111</v>
      </c>
    </row>
    <row r="177" spans="1:26" s="276" customFormat="1" ht="13.5" customHeight="1">
      <c r="A177" s="445"/>
      <c r="B177" s="482"/>
      <c r="C177" s="476"/>
      <c r="D177" s="371"/>
      <c r="E177" s="371"/>
      <c r="F177" s="371"/>
      <c r="G177" s="371"/>
      <c r="H177" s="371"/>
      <c r="I177" s="371"/>
      <c r="J177" s="371"/>
      <c r="K177" s="371"/>
      <c r="L177" s="371"/>
      <c r="M177" s="482"/>
      <c r="N177" s="476"/>
      <c r="O177" s="371"/>
      <c r="P177" s="371"/>
      <c r="Q177" s="371"/>
      <c r="R177" s="371"/>
      <c r="S177" s="371"/>
      <c r="T177" s="371"/>
      <c r="U177" s="371"/>
      <c r="V177" s="371"/>
      <c r="W177" s="371"/>
      <c r="X177" s="446"/>
    </row>
    <row r="178" spans="1:26" s="276" customFormat="1" ht="13.5" customHeight="1">
      <c r="A178" s="445">
        <v>112</v>
      </c>
      <c r="B178" s="482" t="s">
        <v>212</v>
      </c>
      <c r="C178" s="476" t="s">
        <v>394</v>
      </c>
      <c r="D178" s="371">
        <f>SUM(D179:D180)</f>
        <v>154.5</v>
      </c>
      <c r="E178" s="371">
        <f t="shared" ref="E178:K178" si="73">SUM(E179:E180)</f>
        <v>1.2000000000000002</v>
      </c>
      <c r="F178" s="371">
        <f t="shared" si="73"/>
        <v>43.8</v>
      </c>
      <c r="G178" s="371">
        <f t="shared" si="73"/>
        <v>0.5</v>
      </c>
      <c r="H178" s="371">
        <f t="shared" si="73"/>
        <v>3.7</v>
      </c>
      <c r="I178" s="371">
        <f t="shared" si="73"/>
        <v>0.1</v>
      </c>
      <c r="J178" s="371">
        <f t="shared" si="73"/>
        <v>0.2</v>
      </c>
      <c r="K178" s="371">
        <f t="shared" si="73"/>
        <v>34</v>
      </c>
      <c r="L178" s="371">
        <f>SUM(L179:L180)</f>
        <v>36.099999999999994</v>
      </c>
      <c r="M178" s="482" t="s">
        <v>212</v>
      </c>
      <c r="N178" s="476" t="s">
        <v>394</v>
      </c>
      <c r="O178" s="371">
        <f>SUM(O179:O180)</f>
        <v>7.8</v>
      </c>
      <c r="P178" s="371">
        <f t="shared" ref="P178:V178" si="74">SUM(P179:P180)</f>
        <v>-0.3</v>
      </c>
      <c r="Q178" s="371">
        <f t="shared" si="74"/>
        <v>0</v>
      </c>
      <c r="R178" s="371">
        <f t="shared" si="74"/>
        <v>2.9000000000000004</v>
      </c>
      <c r="S178" s="371">
        <f t="shared" si="74"/>
        <v>2.2000000000000002</v>
      </c>
      <c r="T178" s="371">
        <f t="shared" si="74"/>
        <v>22.1</v>
      </c>
      <c r="U178" s="371">
        <f t="shared" si="74"/>
        <v>0.2</v>
      </c>
      <c r="V178" s="371">
        <f t="shared" si="74"/>
        <v>0</v>
      </c>
      <c r="W178" s="371">
        <f>SUM(W179:W180)</f>
        <v>0</v>
      </c>
      <c r="X178" s="446">
        <v>112</v>
      </c>
    </row>
    <row r="179" spans="1:26" s="276" customFormat="1" ht="13.5" customHeight="1">
      <c r="A179" s="445">
        <v>113</v>
      </c>
      <c r="B179" s="482" t="s">
        <v>555</v>
      </c>
      <c r="C179" s="476" t="s">
        <v>311</v>
      </c>
      <c r="D179" s="371">
        <f>'[2]Tab. 3.1'!E91</f>
        <v>106.3</v>
      </c>
      <c r="E179" s="371">
        <f>'[2]Tab. 4.1 BW-HE'!E91</f>
        <v>0.8</v>
      </c>
      <c r="F179" s="371">
        <f>'[2]Tab. 4.1 BW-HE'!M91</f>
        <v>41.9</v>
      </c>
      <c r="G179" s="371">
        <f>'[2]Tab. 4.1 BW-HE'!U91</f>
        <v>0.3</v>
      </c>
      <c r="H179" s="371">
        <f>'[2]Tab. 4.1 BW-HE'!AC91</f>
        <v>0</v>
      </c>
      <c r="I179" s="371">
        <f>'[2]Tab. 4.1 MV-RP'!E91</f>
        <v>0</v>
      </c>
      <c r="J179" s="371">
        <f>'[2]Tab. 4.1 MV-RP'!M91</f>
        <v>0</v>
      </c>
      <c r="K179" s="371">
        <f>'[2]Tab. 4.1 MV-RP'!U91</f>
        <v>32.9</v>
      </c>
      <c r="L179" s="371">
        <f>'[2]Tab. 4.1 MV-RP'!AC91</f>
        <v>0.3</v>
      </c>
      <c r="M179" s="482" t="s">
        <v>555</v>
      </c>
      <c r="N179" s="476" t="s">
        <v>311</v>
      </c>
      <c r="O179" s="371">
        <f>'[2]Tab 4.1 SL-SH'!E91</f>
        <v>7.8</v>
      </c>
      <c r="P179" s="371">
        <f>'[2]Tab 4.1 SL-SH'!M91</f>
        <v>-0.3</v>
      </c>
      <c r="Q179" s="371">
        <f>'[2]Tab 4.1 SL-SH'!U91</f>
        <v>0</v>
      </c>
      <c r="R179" s="371">
        <f>'[2]Tab 4.1 SL-SH'!AC91</f>
        <v>0.1</v>
      </c>
      <c r="S179" s="371">
        <f>'[2]Tab. 4.1 TH-HH'!E91</f>
        <v>0.2</v>
      </c>
      <c r="T179" s="371">
        <f>'[2]Tab. 4.1 TH-HH'!M91</f>
        <v>22.1</v>
      </c>
      <c r="U179" s="371">
        <f>'[2]Tab. 4.1 TH-HH'!U91</f>
        <v>0.2</v>
      </c>
      <c r="V179" s="371">
        <f>'[2]Tab. 4.1 TH-HH'!AC91</f>
        <v>0</v>
      </c>
      <c r="W179" s="371">
        <f>'[2]Tab 3.3'!U91</f>
        <v>0</v>
      </c>
      <c r="X179" s="446">
        <v>113</v>
      </c>
      <c r="Y179" s="118"/>
      <c r="Z179" s="480"/>
    </row>
    <row r="180" spans="1:26" ht="13.5" customHeight="1">
      <c r="A180" s="445">
        <v>114</v>
      </c>
      <c r="B180" s="477" t="s">
        <v>555</v>
      </c>
      <c r="C180" s="476" t="s">
        <v>288</v>
      </c>
      <c r="D180" s="371">
        <f>[2]GF_Erhebungsbogen!D330+[2]GF_Erhebungsbogen!D331</f>
        <v>48.2</v>
      </c>
      <c r="E180" s="371">
        <f>[2]GF_Erhebungsbogen!G330+[2]GF_Erhebungsbogen!G331</f>
        <v>0.4</v>
      </c>
      <c r="F180" s="371">
        <f>[2]GF_Erhebungsbogen!J330+[2]GF_Erhebungsbogen!J331</f>
        <v>1.9</v>
      </c>
      <c r="G180" s="371">
        <f>[2]GF_Erhebungsbogen!M330+[2]GF_Erhebungsbogen!M331</f>
        <v>0.2</v>
      </c>
      <c r="H180" s="371">
        <f>[2]GF_Erhebungsbogen!P330+[2]GF_Erhebungsbogen!P331</f>
        <v>3.7</v>
      </c>
      <c r="I180" s="371">
        <f>[2]GF_Erhebungsbogen!S330+[2]GF_Erhebungsbogen!S331</f>
        <v>0.1</v>
      </c>
      <c r="J180" s="371">
        <f>[2]GF_Erhebungsbogen!V330+[2]GF_Erhebungsbogen!V331</f>
        <v>0.2</v>
      </c>
      <c r="K180" s="371">
        <f>[2]GF_Erhebungsbogen!Y330+[2]GF_Erhebungsbogen!Y331</f>
        <v>1.1000000000000001</v>
      </c>
      <c r="L180" s="371">
        <f>[2]GF_Erhebungsbogen!AB330+[2]GF_Erhebungsbogen!AB331</f>
        <v>35.799999999999997</v>
      </c>
      <c r="M180" s="477" t="s">
        <v>555</v>
      </c>
      <c r="N180" s="476" t="s">
        <v>288</v>
      </c>
      <c r="O180" s="371">
        <f>[2]GF_Erhebungsbogen!AE330+[2]GF_Erhebungsbogen!AE331</f>
        <v>0</v>
      </c>
      <c r="P180" s="371">
        <f>[2]GF_Erhebungsbogen!AH330+[2]GF_Erhebungsbogen!AH331</f>
        <v>0</v>
      </c>
      <c r="Q180" s="371">
        <f>[2]GF_Erhebungsbogen!AK330+[2]GF_Erhebungsbogen!AK331</f>
        <v>0</v>
      </c>
      <c r="R180" s="371">
        <f>[2]GF_Erhebungsbogen!AN330+[2]GF_Erhebungsbogen!AN331</f>
        <v>2.8000000000000003</v>
      </c>
      <c r="S180" s="371">
        <f>[2]GF_Erhebungsbogen!AQ330+[2]GF_Erhebungsbogen!AQ331</f>
        <v>2</v>
      </c>
      <c r="T180" s="371">
        <v>0</v>
      </c>
      <c r="U180" s="371">
        <v>0</v>
      </c>
      <c r="V180" s="371">
        <v>0</v>
      </c>
      <c r="W180" s="371">
        <f>[2]GF_Erhebungsbogen!AZ330+[2]GF_Erhebungsbogen!AZ331</f>
        <v>0</v>
      </c>
      <c r="X180" s="446">
        <v>114</v>
      </c>
    </row>
    <row r="181" spans="1:26" ht="13.5" customHeight="1">
      <c r="A181" s="445"/>
      <c r="B181" s="477"/>
      <c r="C181" s="476"/>
      <c r="D181" s="371"/>
      <c r="E181" s="371"/>
      <c r="F181" s="371"/>
      <c r="G181" s="371"/>
      <c r="H181" s="371"/>
      <c r="I181" s="371"/>
      <c r="J181" s="371"/>
      <c r="K181" s="371"/>
      <c r="L181" s="371"/>
      <c r="M181" s="477"/>
      <c r="N181" s="476"/>
      <c r="O181" s="371"/>
      <c r="P181" s="371"/>
      <c r="Q181" s="371"/>
      <c r="R181" s="371"/>
      <c r="S181" s="371"/>
      <c r="T181" s="371"/>
      <c r="U181" s="371"/>
      <c r="V181" s="371"/>
      <c r="W181" s="371"/>
      <c r="X181" s="446"/>
    </row>
    <row r="182" spans="1:26" ht="13.5" customHeight="1">
      <c r="A182" s="445"/>
      <c r="B182" s="477"/>
      <c r="C182" s="476"/>
      <c r="D182" s="371"/>
      <c r="E182" s="371"/>
      <c r="F182" s="371"/>
      <c r="G182" s="371"/>
      <c r="H182" s="371"/>
      <c r="I182" s="371"/>
      <c r="J182" s="371"/>
      <c r="K182" s="371"/>
      <c r="L182" s="371"/>
      <c r="M182" s="477"/>
      <c r="N182" s="476"/>
      <c r="O182" s="371"/>
      <c r="P182" s="371"/>
      <c r="Q182" s="371"/>
      <c r="R182" s="371"/>
      <c r="S182" s="371"/>
      <c r="T182" s="371"/>
      <c r="U182" s="371"/>
      <c r="V182" s="371"/>
      <c r="W182" s="371"/>
      <c r="X182" s="446"/>
    </row>
    <row r="183" spans="1:26" ht="13.5" customHeight="1">
      <c r="A183" s="442"/>
      <c r="B183" s="475" t="s">
        <v>258</v>
      </c>
      <c r="C183" s="476"/>
      <c r="D183" s="371"/>
      <c r="E183" s="371"/>
      <c r="F183" s="371"/>
      <c r="G183" s="371"/>
      <c r="H183" s="371"/>
      <c r="I183" s="371"/>
      <c r="J183" s="371"/>
      <c r="K183" s="371"/>
      <c r="L183" s="371"/>
      <c r="M183" s="475" t="s">
        <v>258</v>
      </c>
      <c r="N183" s="476"/>
      <c r="O183" s="371"/>
      <c r="P183" s="371"/>
      <c r="Q183" s="371"/>
      <c r="R183" s="371"/>
      <c r="S183" s="371"/>
      <c r="T183" s="371"/>
      <c r="U183" s="371"/>
      <c r="V183" s="371"/>
      <c r="W183" s="371"/>
      <c r="X183" s="443"/>
    </row>
    <row r="184" spans="1:26" ht="13.5" customHeight="1">
      <c r="A184" s="442"/>
      <c r="B184" s="477"/>
      <c r="C184" s="476"/>
      <c r="D184" s="371"/>
      <c r="E184" s="371"/>
      <c r="F184" s="371"/>
      <c r="G184" s="371"/>
      <c r="H184" s="371"/>
      <c r="I184" s="371"/>
      <c r="J184" s="371"/>
      <c r="K184" s="371"/>
      <c r="L184" s="371"/>
      <c r="M184" s="477"/>
      <c r="N184" s="476"/>
      <c r="O184" s="371"/>
      <c r="P184" s="371"/>
      <c r="Q184" s="371"/>
      <c r="R184" s="371"/>
      <c r="S184" s="371"/>
      <c r="T184" s="371"/>
      <c r="U184" s="371"/>
      <c r="V184" s="371"/>
      <c r="W184" s="371"/>
      <c r="X184" s="443"/>
    </row>
    <row r="185" spans="1:26" s="276" customFormat="1" ht="13.5" customHeight="1">
      <c r="A185" s="442">
        <v>115</v>
      </c>
      <c r="B185" s="479" t="s">
        <v>22</v>
      </c>
      <c r="C185" s="476" t="s">
        <v>394</v>
      </c>
      <c r="D185" s="371">
        <f>SUM(D186:D187)</f>
        <v>827.69999999999993</v>
      </c>
      <c r="E185" s="371">
        <f t="shared" ref="E185:K185" si="75">SUM(E186:E187)</f>
        <v>0.2</v>
      </c>
      <c r="F185" s="371">
        <f t="shared" si="75"/>
        <v>24.400000000000002</v>
      </c>
      <c r="G185" s="371">
        <f t="shared" si="75"/>
        <v>0</v>
      </c>
      <c r="H185" s="371">
        <f t="shared" si="75"/>
        <v>4.5</v>
      </c>
      <c r="I185" s="371">
        <f t="shared" si="75"/>
        <v>0.1</v>
      </c>
      <c r="J185" s="371">
        <f t="shared" si="75"/>
        <v>12.2</v>
      </c>
      <c r="K185" s="371">
        <f t="shared" si="75"/>
        <v>15.9</v>
      </c>
      <c r="L185" s="371">
        <f>SUM(L186:L187)</f>
        <v>36.9</v>
      </c>
      <c r="M185" s="479" t="s">
        <v>22</v>
      </c>
      <c r="N185" s="476" t="s">
        <v>394</v>
      </c>
      <c r="O185" s="371">
        <f>SUM(O186:O187)</f>
        <v>22.6</v>
      </c>
      <c r="P185" s="371">
        <f t="shared" ref="P185:V185" si="76">SUM(P186:P187)</f>
        <v>708.2</v>
      </c>
      <c r="Q185" s="371">
        <f t="shared" si="76"/>
        <v>0.7</v>
      </c>
      <c r="R185" s="371">
        <f t="shared" si="76"/>
        <v>1.4</v>
      </c>
      <c r="S185" s="371">
        <f t="shared" si="76"/>
        <v>0.6</v>
      </c>
      <c r="T185" s="371">
        <f t="shared" si="76"/>
        <v>0</v>
      </c>
      <c r="U185" s="371">
        <f t="shared" si="76"/>
        <v>0</v>
      </c>
      <c r="V185" s="371">
        <f t="shared" si="76"/>
        <v>0</v>
      </c>
      <c r="W185" s="371">
        <f>SUM(W186:W187)</f>
        <v>0</v>
      </c>
      <c r="X185" s="443">
        <v>115</v>
      </c>
      <c r="Y185" s="118"/>
      <c r="Z185" s="446"/>
    </row>
    <row r="186" spans="1:26" s="276" customFormat="1" ht="13.5" customHeight="1">
      <c r="A186" s="442">
        <v>116</v>
      </c>
      <c r="B186" s="477"/>
      <c r="C186" s="476" t="s">
        <v>311</v>
      </c>
      <c r="D186" s="371">
        <f>'[2]Tab. 3.1'!E96</f>
        <v>765.4</v>
      </c>
      <c r="E186" s="371">
        <f>'[2]Tab. 4.1 BW-HE'!E96</f>
        <v>0</v>
      </c>
      <c r="F186" s="371">
        <f>'[2]Tab. 4.1 BW-HE'!M96</f>
        <v>0</v>
      </c>
      <c r="G186" s="371">
        <f>'[2]Tab. 4.1 BW-HE'!U96</f>
        <v>0</v>
      </c>
      <c r="H186" s="371">
        <f>'[2]Tab. 4.1 BW-HE'!AC96</f>
        <v>0</v>
      </c>
      <c r="I186" s="371">
        <f>'[2]Tab. 4.1 MV-RP'!E96</f>
        <v>0</v>
      </c>
      <c r="J186" s="371">
        <f>'[2]Tab. 4.1 MV-RP'!M96</f>
        <v>0</v>
      </c>
      <c r="K186" s="371">
        <f>'[2]Tab. 4.1 MV-RP'!U96</f>
        <v>0</v>
      </c>
      <c r="L186" s="371">
        <f>'[2]Tab. 4.1 MV-RP'!AC96</f>
        <v>34.799999999999997</v>
      </c>
      <c r="M186" s="477"/>
      <c r="N186" s="476" t="s">
        <v>311</v>
      </c>
      <c r="O186" s="371">
        <f>'[2]Tab 4.1 SL-SH'!E96</f>
        <v>22.6</v>
      </c>
      <c r="P186" s="371">
        <f>'[2]Tab 4.1 SL-SH'!M96</f>
        <v>708</v>
      </c>
      <c r="Q186" s="371">
        <f>'[2]Tab 4.1 SL-SH'!U96</f>
        <v>0</v>
      </c>
      <c r="R186" s="371">
        <f>'[2]Tab 4.1 SL-SH'!AC96</f>
        <v>0</v>
      </c>
      <c r="S186" s="371">
        <f>'[2]Tab. 4.1 TH-HH'!E96</f>
        <v>0</v>
      </c>
      <c r="T186" s="371">
        <f>'[2]Tab. 4.1 TH-HH'!M96</f>
        <v>0</v>
      </c>
      <c r="U186" s="371">
        <f>'[2]Tab. 4.1 TH-HH'!U96</f>
        <v>0</v>
      </c>
      <c r="V186" s="371">
        <f>'[2]Tab. 4.1 TH-HH'!AC96</f>
        <v>0</v>
      </c>
      <c r="W186" s="371">
        <f>'[2]Tab 3.3'!U96</f>
        <v>0</v>
      </c>
      <c r="X186" s="443">
        <v>116</v>
      </c>
      <c r="Y186" s="120"/>
      <c r="Z186" s="446"/>
    </row>
    <row r="187" spans="1:26" s="276" customFormat="1" ht="13.5" customHeight="1">
      <c r="A187" s="442">
        <v>117</v>
      </c>
      <c r="B187" s="477"/>
      <c r="C187" s="476" t="s">
        <v>288</v>
      </c>
      <c r="D187" s="371">
        <f>[2]GF_Erhebungsbogen!D284+[2]GF_Erhebungsbogen!D285+[2]GF_Erhebungsbogen!D286+[2]GF_Erhebungsbogen!D287+[2]GF_Erhebungsbogen!D288</f>
        <v>62.3</v>
      </c>
      <c r="E187" s="371">
        <f>[2]GF_Erhebungsbogen!G284+[2]GF_Erhebungsbogen!G285+[2]GF_Erhebungsbogen!G286+[2]GF_Erhebungsbogen!G287+[2]GF_Erhebungsbogen!G288</f>
        <v>0.2</v>
      </c>
      <c r="F187" s="371">
        <f>[2]GF_Erhebungsbogen!J284+[2]GF_Erhebungsbogen!J285+[2]GF_Erhebungsbogen!J286+[2]GF_Erhebungsbogen!J287+[2]GF_Erhebungsbogen!J288</f>
        <v>24.400000000000002</v>
      </c>
      <c r="G187" s="371">
        <f>[2]GF_Erhebungsbogen!M284+[2]GF_Erhebungsbogen!M285+[2]GF_Erhebungsbogen!M286+[2]GF_Erhebungsbogen!M287+[2]GF_Erhebungsbogen!M288</f>
        <v>0</v>
      </c>
      <c r="H187" s="371">
        <f>[2]GF_Erhebungsbogen!P284+[2]GF_Erhebungsbogen!P285+[2]GF_Erhebungsbogen!P286+[2]GF_Erhebungsbogen!P287+[2]GF_Erhebungsbogen!P288</f>
        <v>4.5</v>
      </c>
      <c r="I187" s="371">
        <f>[2]GF_Erhebungsbogen!S284+[2]GF_Erhebungsbogen!S285+[2]GF_Erhebungsbogen!S286+[2]GF_Erhebungsbogen!S287+[2]GF_Erhebungsbogen!S288</f>
        <v>0.1</v>
      </c>
      <c r="J187" s="371">
        <f>[2]GF_Erhebungsbogen!V284+[2]GF_Erhebungsbogen!V285+[2]GF_Erhebungsbogen!V286+[2]GF_Erhebungsbogen!V287+[2]GF_Erhebungsbogen!V288</f>
        <v>12.2</v>
      </c>
      <c r="K187" s="371">
        <f>[2]GF_Erhebungsbogen!Y284+[2]GF_Erhebungsbogen!Y285+[2]GF_Erhebungsbogen!Y286+[2]GF_Erhebungsbogen!Y287+[2]GF_Erhebungsbogen!Y288</f>
        <v>15.9</v>
      </c>
      <c r="L187" s="371">
        <f>[2]GF_Erhebungsbogen!AB284+[2]GF_Erhebungsbogen!AB285+[2]GF_Erhebungsbogen!AB286+[2]GF_Erhebungsbogen!AB287+[2]GF_Erhebungsbogen!AB288</f>
        <v>2.1</v>
      </c>
      <c r="M187" s="477"/>
      <c r="N187" s="476" t="s">
        <v>288</v>
      </c>
      <c r="O187" s="371">
        <f>[2]GF_Erhebungsbogen!AE284+[2]GF_Erhebungsbogen!AE285+[2]GF_Erhebungsbogen!AE286+[2]GF_Erhebungsbogen!AE287+[2]GF_Erhebungsbogen!AE288</f>
        <v>0</v>
      </c>
      <c r="P187" s="371">
        <f>[2]GF_Erhebungsbogen!AH284+[2]GF_Erhebungsbogen!AH285+[2]GF_Erhebungsbogen!AH286+[2]GF_Erhebungsbogen!AH287+[2]GF_Erhebungsbogen!AH288</f>
        <v>0.2</v>
      </c>
      <c r="Q187" s="371">
        <f>[2]GF_Erhebungsbogen!AK284+[2]GF_Erhebungsbogen!AK285+[2]GF_Erhebungsbogen!AK286+[2]GF_Erhebungsbogen!AK287+[2]GF_Erhebungsbogen!AK288</f>
        <v>0.7</v>
      </c>
      <c r="R187" s="371">
        <f>[2]GF_Erhebungsbogen!AN284+[2]GF_Erhebungsbogen!AN285+[2]GF_Erhebungsbogen!AN286+[2]GF_Erhebungsbogen!AN287+[2]GF_Erhebungsbogen!AN288</f>
        <v>1.4</v>
      </c>
      <c r="S187" s="371">
        <f>[2]GF_Erhebungsbogen!AQ284+[2]GF_Erhebungsbogen!AQ285+[2]GF_Erhebungsbogen!AQ286+[2]GF_Erhebungsbogen!AQ287+[2]GF_Erhebungsbogen!AQ288</f>
        <v>0.6</v>
      </c>
      <c r="T187" s="371">
        <v>0</v>
      </c>
      <c r="U187" s="371">
        <v>0</v>
      </c>
      <c r="V187" s="371">
        <v>0</v>
      </c>
      <c r="W187" s="371">
        <f>[2]GF_Erhebungsbogen!AZ284+[2]GF_Erhebungsbogen!AZ285+[2]GF_Erhebungsbogen!AZ286+[2]GF_Erhebungsbogen!AZ287+[2]GF_Erhebungsbogen!AZ288</f>
        <v>0</v>
      </c>
      <c r="X187" s="443">
        <v>117</v>
      </c>
      <c r="Y187" s="303"/>
      <c r="Z187" s="446"/>
    </row>
    <row r="188" spans="1:26" s="276" customFormat="1" ht="13.5" customHeight="1">
      <c r="A188" s="442"/>
      <c r="B188" s="477"/>
      <c r="C188" s="476"/>
      <c r="D188" s="926"/>
      <c r="E188" s="926"/>
      <c r="F188" s="926"/>
      <c r="G188" s="926"/>
      <c r="H188" s="926"/>
      <c r="I188" s="926"/>
      <c r="J188" s="926"/>
      <c r="K188" s="926"/>
      <c r="L188" s="926"/>
      <c r="M188" s="477"/>
      <c r="N188" s="476"/>
      <c r="O188" s="933"/>
      <c r="P188" s="933"/>
      <c r="Q188" s="926"/>
      <c r="R188" s="926"/>
      <c r="S188" s="926"/>
      <c r="T188" s="926"/>
      <c r="U188" s="926"/>
      <c r="V188" s="926"/>
      <c r="W188" s="926"/>
      <c r="X188" s="443"/>
      <c r="Y188" s="303"/>
      <c r="Z188" s="446"/>
    </row>
    <row r="189" spans="1:26" s="276" customFormat="1" ht="13.5" customHeight="1">
      <c r="A189" s="442">
        <v>118</v>
      </c>
      <c r="B189" s="482" t="s">
        <v>311</v>
      </c>
      <c r="C189" s="476" t="s">
        <v>394</v>
      </c>
      <c r="D189" s="371">
        <f>SUM(D190:D191)</f>
        <v>738.5</v>
      </c>
      <c r="E189" s="371">
        <f t="shared" ref="E189:K189" si="77">SUM(E190:E191)</f>
        <v>0</v>
      </c>
      <c r="F189" s="371">
        <f t="shared" si="77"/>
        <v>0</v>
      </c>
      <c r="G189" s="371">
        <f t="shared" si="77"/>
        <v>0</v>
      </c>
      <c r="H189" s="371">
        <f t="shared" si="77"/>
        <v>0.1</v>
      </c>
      <c r="I189" s="371">
        <f t="shared" si="77"/>
        <v>0</v>
      </c>
      <c r="J189" s="371">
        <f t="shared" si="77"/>
        <v>0</v>
      </c>
      <c r="K189" s="371">
        <f t="shared" si="77"/>
        <v>7.7</v>
      </c>
      <c r="L189" s="371">
        <f>SUM(L190:L191)</f>
        <v>0</v>
      </c>
      <c r="M189" s="482" t="s">
        <v>311</v>
      </c>
      <c r="N189" s="476" t="s">
        <v>394</v>
      </c>
      <c r="O189" s="371">
        <f>SUM(O190:O191)</f>
        <v>22.5</v>
      </c>
      <c r="P189" s="371">
        <f t="shared" ref="P189:V189" si="78">SUM(P190:P191)</f>
        <v>708</v>
      </c>
      <c r="Q189" s="371">
        <f t="shared" si="78"/>
        <v>0.1</v>
      </c>
      <c r="R189" s="371">
        <f t="shared" si="78"/>
        <v>0</v>
      </c>
      <c r="S189" s="371">
        <f t="shared" si="78"/>
        <v>0</v>
      </c>
      <c r="T189" s="371">
        <f t="shared" si="78"/>
        <v>0</v>
      </c>
      <c r="U189" s="371">
        <f t="shared" si="78"/>
        <v>0</v>
      </c>
      <c r="V189" s="371">
        <f t="shared" si="78"/>
        <v>0</v>
      </c>
      <c r="W189" s="371">
        <f>SUM(W190:W191)</f>
        <v>0</v>
      </c>
      <c r="X189" s="443">
        <v>118</v>
      </c>
      <c r="Y189" s="303"/>
      <c r="Z189" s="446"/>
    </row>
    <row r="190" spans="1:26" s="276" customFormat="1" ht="13.5" customHeight="1">
      <c r="A190" s="442">
        <v>119</v>
      </c>
      <c r="B190" s="490" t="s">
        <v>555</v>
      </c>
      <c r="C190" s="476" t="s">
        <v>311</v>
      </c>
      <c r="D190" s="371">
        <f>'[2]Tab. 3.1'!E97</f>
        <v>730.5</v>
      </c>
      <c r="E190" s="371">
        <f>'[2]Tab. 4.1 BW-HE'!E97</f>
        <v>0</v>
      </c>
      <c r="F190" s="371">
        <f>'[2]Tab. 4.1 BW-HE'!M97</f>
        <v>0</v>
      </c>
      <c r="G190" s="371">
        <f>'[2]Tab. 4.1 BW-HE'!U97</f>
        <v>0</v>
      </c>
      <c r="H190" s="371">
        <f>'[2]Tab. 4.1 BW-HE'!AC97</f>
        <v>0</v>
      </c>
      <c r="I190" s="371">
        <f>'[2]Tab. 4.1 MV-RP'!E97</f>
        <v>0</v>
      </c>
      <c r="J190" s="371">
        <f>'[2]Tab. 4.1 MV-RP'!M97</f>
        <v>0</v>
      </c>
      <c r="K190" s="371">
        <f>'[2]Tab. 4.1 MV-RP'!U97</f>
        <v>0</v>
      </c>
      <c r="L190" s="371">
        <f>'[2]Tab. 4.1 MV-RP'!AC97</f>
        <v>0</v>
      </c>
      <c r="M190" s="490" t="s">
        <v>555</v>
      </c>
      <c r="N190" s="476" t="s">
        <v>311</v>
      </c>
      <c r="O190" s="371">
        <f>'[2]Tab 4.1 SL-SH'!E97</f>
        <v>22.5</v>
      </c>
      <c r="P190" s="371">
        <f>'[2]Tab 4.1 SL-SH'!M97</f>
        <v>708</v>
      </c>
      <c r="Q190" s="371">
        <f>'[2]Tab 4.1 SL-SH'!U97</f>
        <v>0</v>
      </c>
      <c r="R190" s="371">
        <f>'[2]Tab 4.1 SL-SH'!AC97</f>
        <v>0</v>
      </c>
      <c r="S190" s="371">
        <f>'[2]Tab. 4.1 TH-HH'!E97</f>
        <v>0</v>
      </c>
      <c r="T190" s="371">
        <f>'[2]Tab. 4.1 TH-HH'!M97</f>
        <v>0</v>
      </c>
      <c r="U190" s="371">
        <f>'[2]Tab. 4.1 TH-HH'!U97</f>
        <v>0</v>
      </c>
      <c r="V190" s="371">
        <f>'[2]Tab. 4.1 TH-HH'!AC97</f>
        <v>0</v>
      </c>
      <c r="W190" s="371">
        <f>'[2]Tab 3.3'!U97</f>
        <v>0</v>
      </c>
      <c r="X190" s="443">
        <v>119</v>
      </c>
      <c r="Y190" s="120"/>
      <c r="Z190" s="446"/>
    </row>
    <row r="191" spans="1:26" s="276" customFormat="1" ht="13.5" customHeight="1">
      <c r="A191" s="442">
        <v>120</v>
      </c>
      <c r="B191" s="490" t="s">
        <v>555</v>
      </c>
      <c r="C191" s="476" t="s">
        <v>288</v>
      </c>
      <c r="D191" s="371">
        <f>[2]GF_Erhebungsbogen!D285</f>
        <v>8</v>
      </c>
      <c r="E191" s="371">
        <f>[2]GF_Erhebungsbogen!G285</f>
        <v>0</v>
      </c>
      <c r="F191" s="371">
        <f>[2]GF_Erhebungsbogen!J285</f>
        <v>0</v>
      </c>
      <c r="G191" s="371">
        <f>[2]GF_Erhebungsbogen!M285</f>
        <v>0</v>
      </c>
      <c r="H191" s="371">
        <f>[2]GF_Erhebungsbogen!P285</f>
        <v>0.1</v>
      </c>
      <c r="I191" s="371">
        <f>[2]GF_Erhebungsbogen!S285</f>
        <v>0</v>
      </c>
      <c r="J191" s="371">
        <f>[2]GF_Erhebungsbogen!V285</f>
        <v>0</v>
      </c>
      <c r="K191" s="371">
        <f>[2]GF_Erhebungsbogen!Y285</f>
        <v>7.7</v>
      </c>
      <c r="L191" s="371">
        <f>[2]GF_Erhebungsbogen!AB285</f>
        <v>0</v>
      </c>
      <c r="M191" s="490" t="s">
        <v>555</v>
      </c>
      <c r="N191" s="476" t="s">
        <v>288</v>
      </c>
      <c r="O191" s="371">
        <f>[2]GF_Erhebungsbogen!AE285</f>
        <v>0</v>
      </c>
      <c r="P191" s="371">
        <f>[2]GF_Erhebungsbogen!AH285</f>
        <v>0</v>
      </c>
      <c r="Q191" s="371">
        <f>[2]GF_Erhebungsbogen!AK285</f>
        <v>0.1</v>
      </c>
      <c r="R191" s="371">
        <f>[2]GF_Erhebungsbogen!AN285</f>
        <v>0</v>
      </c>
      <c r="S191" s="371">
        <f>[2]GF_Erhebungsbogen!AQ285</f>
        <v>0</v>
      </c>
      <c r="T191" s="371">
        <v>0</v>
      </c>
      <c r="U191" s="371">
        <v>0</v>
      </c>
      <c r="V191" s="371">
        <v>0</v>
      </c>
      <c r="W191" s="371">
        <f>[2]GF_Erhebungsbogen!AZ285</f>
        <v>0</v>
      </c>
      <c r="X191" s="443">
        <v>120</v>
      </c>
      <c r="Y191" s="118"/>
      <c r="Z191" s="446"/>
    </row>
    <row r="192" spans="1:26" s="276" customFormat="1" ht="13.5" customHeight="1">
      <c r="A192" s="442"/>
      <c r="B192" s="490"/>
      <c r="C192" s="476"/>
      <c r="D192" s="371"/>
      <c r="E192" s="371"/>
      <c r="F192" s="371"/>
      <c r="G192" s="371"/>
      <c r="H192" s="371"/>
      <c r="I192" s="371"/>
      <c r="J192" s="371"/>
      <c r="K192" s="371"/>
      <c r="L192" s="371"/>
      <c r="M192" s="490"/>
      <c r="N192" s="476"/>
      <c r="O192" s="371"/>
      <c r="P192" s="371"/>
      <c r="Q192" s="371"/>
      <c r="R192" s="371"/>
      <c r="S192" s="371"/>
      <c r="T192" s="371"/>
      <c r="U192" s="371"/>
      <c r="V192" s="371"/>
      <c r="W192" s="371"/>
      <c r="X192" s="443"/>
      <c r="Y192" s="118"/>
      <c r="Z192" s="446"/>
    </row>
    <row r="193" spans="1:26" s="276" customFormat="1" ht="13.5" customHeight="1">
      <c r="A193" s="442">
        <v>121</v>
      </c>
      <c r="B193" s="490" t="s">
        <v>409</v>
      </c>
      <c r="C193" s="476" t="s">
        <v>394</v>
      </c>
      <c r="D193" s="371">
        <f>SUM(D194:D195)</f>
        <v>53.599999999999994</v>
      </c>
      <c r="E193" s="371">
        <f t="shared" ref="E193:K193" si="79">SUM(E194:E195)</f>
        <v>0.1</v>
      </c>
      <c r="F193" s="371">
        <f t="shared" si="79"/>
        <v>3.6</v>
      </c>
      <c r="G193" s="371">
        <f t="shared" si="79"/>
        <v>0</v>
      </c>
      <c r="H193" s="371">
        <f t="shared" si="79"/>
        <v>0.5</v>
      </c>
      <c r="I193" s="371">
        <f t="shared" si="79"/>
        <v>0</v>
      </c>
      <c r="J193" s="371">
        <f t="shared" si="79"/>
        <v>12.2</v>
      </c>
      <c r="K193" s="371">
        <f t="shared" si="79"/>
        <v>0.4</v>
      </c>
      <c r="L193" s="371">
        <f>SUM(L194:L195)</f>
        <v>34.9</v>
      </c>
      <c r="M193" s="490" t="s">
        <v>409</v>
      </c>
      <c r="N193" s="476" t="s">
        <v>394</v>
      </c>
      <c r="O193" s="371">
        <f>SUM(O194:O195)</f>
        <v>0</v>
      </c>
      <c r="P193" s="371">
        <f t="shared" ref="P193:V193" si="80">SUM(P194:P195)</f>
        <v>0</v>
      </c>
      <c r="Q193" s="371">
        <f t="shared" si="80"/>
        <v>0.6</v>
      </c>
      <c r="R193" s="371">
        <f t="shared" si="80"/>
        <v>0.8</v>
      </c>
      <c r="S193" s="371">
        <f t="shared" si="80"/>
        <v>0.6</v>
      </c>
      <c r="T193" s="371">
        <f t="shared" si="80"/>
        <v>0</v>
      </c>
      <c r="U193" s="371">
        <f t="shared" si="80"/>
        <v>0</v>
      </c>
      <c r="V193" s="371">
        <f t="shared" si="80"/>
        <v>0</v>
      </c>
      <c r="W193" s="371">
        <f>SUM(W194:W195)</f>
        <v>0</v>
      </c>
      <c r="X193" s="443">
        <v>121</v>
      </c>
      <c r="Y193" s="118"/>
      <c r="Z193" s="446"/>
    </row>
    <row r="194" spans="1:26" s="276" customFormat="1" ht="13.5" customHeight="1">
      <c r="A194" s="442">
        <v>122</v>
      </c>
      <c r="B194" s="490" t="s">
        <v>555</v>
      </c>
      <c r="C194" s="476" t="s">
        <v>311</v>
      </c>
      <c r="D194" s="371">
        <f>'[2]Tab. 3.1'!E98</f>
        <v>34.799999999999997</v>
      </c>
      <c r="E194" s="371">
        <f>'[2]Tab. 4.1 BW-HE'!E98</f>
        <v>0</v>
      </c>
      <c r="F194" s="371">
        <f>'[2]Tab. 4.1 BW-HE'!M98</f>
        <v>0</v>
      </c>
      <c r="G194" s="371">
        <f>'[2]Tab. 4.1 BW-HE'!U98</f>
        <v>0</v>
      </c>
      <c r="H194" s="371">
        <f>'[2]Tab. 4.1 BW-HE'!AC98</f>
        <v>0</v>
      </c>
      <c r="I194" s="371">
        <f>'[2]Tab. 4.1 MV-RP'!E98</f>
        <v>0</v>
      </c>
      <c r="J194" s="371">
        <f>'[2]Tab. 4.1 MV-RP'!M98</f>
        <v>0</v>
      </c>
      <c r="K194" s="371">
        <f>'[2]Tab. 4.1 MV-RP'!U98</f>
        <v>0</v>
      </c>
      <c r="L194" s="371">
        <f>'[2]Tab. 4.1 MV-RP'!AC98</f>
        <v>34.799999999999997</v>
      </c>
      <c r="M194" s="490" t="s">
        <v>555</v>
      </c>
      <c r="N194" s="476" t="s">
        <v>311</v>
      </c>
      <c r="O194" s="371">
        <f>'[2]Tab 4.1 SL-SH'!E98</f>
        <v>0</v>
      </c>
      <c r="P194" s="371">
        <f>'[2]Tab 4.1 SL-SH'!M98</f>
        <v>0</v>
      </c>
      <c r="Q194" s="371">
        <f>'[2]Tab 4.1 SL-SH'!U98</f>
        <v>0</v>
      </c>
      <c r="R194" s="371">
        <f>'[2]Tab 4.1 SL-SH'!AC98</f>
        <v>0</v>
      </c>
      <c r="S194" s="371">
        <f>'[2]Tab. 4.1 TH-HH'!E98</f>
        <v>0</v>
      </c>
      <c r="T194" s="371">
        <f>'[2]Tab. 4.1 TH-HH'!M98</f>
        <v>0</v>
      </c>
      <c r="U194" s="371">
        <f>'[2]Tab. 4.1 TH-HH'!U98</f>
        <v>0</v>
      </c>
      <c r="V194" s="371">
        <f>'[2]Tab. 4.1 TH-HH'!AC98</f>
        <v>0</v>
      </c>
      <c r="W194" s="371">
        <f>'[2]Tab 3.3'!U98</f>
        <v>0</v>
      </c>
      <c r="X194" s="443">
        <v>122</v>
      </c>
      <c r="Y194" s="118"/>
      <c r="Z194" s="446"/>
    </row>
    <row r="195" spans="1:26" s="276" customFormat="1" ht="13.5" customHeight="1">
      <c r="A195" s="442">
        <v>123</v>
      </c>
      <c r="B195" s="490" t="s">
        <v>555</v>
      </c>
      <c r="C195" s="476" t="s">
        <v>288</v>
      </c>
      <c r="D195" s="371">
        <f>[2]GF_Erhebungsbogen!D286</f>
        <v>18.8</v>
      </c>
      <c r="E195" s="371">
        <f>[2]GF_Erhebungsbogen!G286</f>
        <v>0.1</v>
      </c>
      <c r="F195" s="371">
        <f>[2]GF_Erhebungsbogen!J286</f>
        <v>3.6</v>
      </c>
      <c r="G195" s="371">
        <f>[2]GF_Erhebungsbogen!M286</f>
        <v>0</v>
      </c>
      <c r="H195" s="371">
        <f>[2]GF_Erhebungsbogen!P286</f>
        <v>0.5</v>
      </c>
      <c r="I195" s="371">
        <f>[2]GF_Erhebungsbogen!S286</f>
        <v>0</v>
      </c>
      <c r="J195" s="371">
        <f>[2]GF_Erhebungsbogen!V286</f>
        <v>12.2</v>
      </c>
      <c r="K195" s="371">
        <f>[2]GF_Erhebungsbogen!Y286</f>
        <v>0.4</v>
      </c>
      <c r="L195" s="371">
        <f>[2]GF_Erhebungsbogen!AB286</f>
        <v>0.1</v>
      </c>
      <c r="M195" s="490" t="s">
        <v>555</v>
      </c>
      <c r="N195" s="476" t="s">
        <v>288</v>
      </c>
      <c r="O195" s="371">
        <f>[2]GF_Erhebungsbogen!AE286</f>
        <v>0</v>
      </c>
      <c r="P195" s="371">
        <f>[2]GF_Erhebungsbogen!AH286</f>
        <v>0</v>
      </c>
      <c r="Q195" s="371">
        <f>[2]GF_Erhebungsbogen!AK286</f>
        <v>0.6</v>
      </c>
      <c r="R195" s="371">
        <f>[2]GF_Erhebungsbogen!AN286</f>
        <v>0.8</v>
      </c>
      <c r="S195" s="371">
        <f>[2]GF_Erhebungsbogen!AQ286</f>
        <v>0.6</v>
      </c>
      <c r="T195" s="371">
        <v>0</v>
      </c>
      <c r="U195" s="371">
        <v>0</v>
      </c>
      <c r="V195" s="371">
        <v>0</v>
      </c>
      <c r="W195" s="371">
        <f>[2]GF_Erhebungsbogen!AZ286</f>
        <v>0</v>
      </c>
      <c r="X195" s="443">
        <v>123</v>
      </c>
      <c r="Y195" s="118"/>
      <c r="Z195" s="446"/>
    </row>
    <row r="196" spans="1:26" s="276" customFormat="1" ht="13.5" customHeight="1">
      <c r="A196" s="442"/>
      <c r="B196" s="490"/>
      <c r="C196" s="476"/>
      <c r="D196" s="371"/>
      <c r="E196" s="371"/>
      <c r="F196" s="371"/>
      <c r="G196" s="371"/>
      <c r="H196" s="371"/>
      <c r="I196" s="371"/>
      <c r="J196" s="371"/>
      <c r="K196" s="371"/>
      <c r="L196" s="371"/>
      <c r="M196" s="490"/>
      <c r="N196" s="476"/>
      <c r="O196" s="371"/>
      <c r="P196" s="371"/>
      <c r="Q196" s="371"/>
      <c r="R196" s="371"/>
      <c r="S196" s="371"/>
      <c r="T196" s="371"/>
      <c r="U196" s="371"/>
      <c r="V196" s="371"/>
      <c r="W196" s="371"/>
      <c r="X196" s="443"/>
      <c r="Y196" s="118"/>
      <c r="Z196" s="446"/>
    </row>
    <row r="197" spans="1:26" s="276" customFormat="1" ht="13.5" customHeight="1">
      <c r="A197" s="442">
        <v>124</v>
      </c>
      <c r="B197" s="482" t="s">
        <v>213</v>
      </c>
      <c r="C197" s="476" t="s">
        <v>394</v>
      </c>
      <c r="D197" s="371">
        <f>SUM(D198:D199)</f>
        <v>35.6</v>
      </c>
      <c r="E197" s="371">
        <f t="shared" ref="E197:K197" si="81">SUM(E198:E199)</f>
        <v>0.1</v>
      </c>
      <c r="F197" s="371">
        <f t="shared" si="81"/>
        <v>20.8</v>
      </c>
      <c r="G197" s="371">
        <f t="shared" si="81"/>
        <v>0</v>
      </c>
      <c r="H197" s="371">
        <f t="shared" si="81"/>
        <v>3.9</v>
      </c>
      <c r="I197" s="371">
        <f t="shared" si="81"/>
        <v>0.1</v>
      </c>
      <c r="J197" s="371">
        <f t="shared" si="81"/>
        <v>0</v>
      </c>
      <c r="K197" s="371">
        <f t="shared" si="81"/>
        <v>7.8</v>
      </c>
      <c r="L197" s="371">
        <f>SUM(L198:L199)</f>
        <v>2</v>
      </c>
      <c r="M197" s="482" t="s">
        <v>213</v>
      </c>
      <c r="N197" s="476" t="s">
        <v>394</v>
      </c>
      <c r="O197" s="371">
        <f>SUM(O198:O199)</f>
        <v>0.1</v>
      </c>
      <c r="P197" s="371">
        <f t="shared" ref="P197:V197" si="82">SUM(P198:P199)</f>
        <v>0.2</v>
      </c>
      <c r="Q197" s="371">
        <f t="shared" si="82"/>
        <v>0</v>
      </c>
      <c r="R197" s="371">
        <f t="shared" si="82"/>
        <v>0.60000000000000009</v>
      </c>
      <c r="S197" s="371">
        <f t="shared" si="82"/>
        <v>0</v>
      </c>
      <c r="T197" s="371">
        <f t="shared" si="82"/>
        <v>0</v>
      </c>
      <c r="U197" s="371">
        <f t="shared" si="82"/>
        <v>0</v>
      </c>
      <c r="V197" s="371">
        <f t="shared" si="82"/>
        <v>0</v>
      </c>
      <c r="W197" s="371">
        <f>SUM(W198:W199)</f>
        <v>0</v>
      </c>
      <c r="X197" s="443">
        <v>124</v>
      </c>
      <c r="Y197" s="120"/>
      <c r="Z197" s="446"/>
    </row>
    <row r="198" spans="1:26" ht="13.5" customHeight="1">
      <c r="A198" s="442">
        <v>125</v>
      </c>
      <c r="B198" s="490" t="s">
        <v>555</v>
      </c>
      <c r="C198" s="476" t="s">
        <v>311</v>
      </c>
      <c r="D198" s="371">
        <f>'[2]Tab. 3.1'!E99+'[2]Tab. 3.1'!E100</f>
        <v>0.1</v>
      </c>
      <c r="E198" s="371">
        <f>'[2]Tab. 4.1 BW-HE'!E99+'[2]Tab. 4.1 BW-HE'!E100</f>
        <v>0</v>
      </c>
      <c r="F198" s="371">
        <f>'[2]Tab. 4.1 BW-HE'!M99+'[2]Tab. 4.1 BW-HE'!M100</f>
        <v>0</v>
      </c>
      <c r="G198" s="371">
        <f>'[2]Tab. 4.1 BW-HE'!U99+'[2]Tab. 4.1 BW-HE'!U100</f>
        <v>0</v>
      </c>
      <c r="H198" s="371">
        <f>'[2]Tab. 4.1 BW-HE'!AC99+'[2]Tab. 4.1 BW-HE'!AC100</f>
        <v>0</v>
      </c>
      <c r="I198" s="371">
        <f>'[2]Tab. 4.1 MV-RP'!E99+'[2]Tab. 4.1 MV-RP'!E100</f>
        <v>0</v>
      </c>
      <c r="J198" s="371">
        <f>'[2]Tab. 4.1 MV-RP'!M99+'[2]Tab. 4.1 MV-RP'!M100</f>
        <v>0</v>
      </c>
      <c r="K198" s="371">
        <f>'[2]Tab. 4.1 MV-RP'!U99+'[2]Tab. 4.1 MV-RP'!U100</f>
        <v>0</v>
      </c>
      <c r="L198" s="371">
        <f>'[2]Tab. 4.1 MV-RP'!AC99+'[2]Tab. 4.1 MV-RP'!AC100</f>
        <v>0</v>
      </c>
      <c r="M198" s="490" t="s">
        <v>555</v>
      </c>
      <c r="N198" s="476" t="s">
        <v>311</v>
      </c>
      <c r="O198" s="371">
        <f>'[2]Tab 4.1 SL-SH'!E99+'[2]Tab 4.1 SL-SH'!E100</f>
        <v>0.1</v>
      </c>
      <c r="P198" s="371">
        <f>'[2]Tab 4.1 SL-SH'!M99+'[2]Tab 4.1 SL-SH'!M100</f>
        <v>0</v>
      </c>
      <c r="Q198" s="371">
        <f>'[2]Tab 4.1 SL-SH'!U99+'[2]Tab 4.1 SL-SH'!U100</f>
        <v>0</v>
      </c>
      <c r="R198" s="371">
        <f>'[2]Tab 4.1 SL-SH'!AC99+'[2]Tab 4.1 SL-SH'!AC100</f>
        <v>0</v>
      </c>
      <c r="S198" s="371">
        <f>'[2]Tab. 4.1 TH-HH'!E99+'[2]Tab. 4.1 TH-HH'!E100</f>
        <v>0</v>
      </c>
      <c r="T198" s="371">
        <f>'[2]Tab. 4.1 TH-HH'!M99+'[2]Tab. 4.1 TH-HH'!M100</f>
        <v>0</v>
      </c>
      <c r="U198" s="371">
        <f>'[2]Tab. 4.1 TH-HH'!U99+'[2]Tab. 4.1 TH-HH'!U100</f>
        <v>0</v>
      </c>
      <c r="V198" s="371">
        <f>'[2]Tab. 4.1 TH-HH'!AC99+'[2]Tab. 4.1 TH-HH'!AC100</f>
        <v>0</v>
      </c>
      <c r="W198" s="371">
        <f>'[2]Tab 3.3'!U99+'[2]Tab 3.3'!U100</f>
        <v>0</v>
      </c>
      <c r="X198" s="443">
        <v>125</v>
      </c>
    </row>
    <row r="199" spans="1:26" ht="13.5" customHeight="1">
      <c r="A199" s="442">
        <v>126</v>
      </c>
      <c r="B199" s="492" t="s">
        <v>555</v>
      </c>
      <c r="C199" s="476" t="s">
        <v>288</v>
      </c>
      <c r="D199" s="371">
        <f>[2]GF_Erhebungsbogen!D284+[2]GF_Erhebungsbogen!D287+[2]GF_Erhebungsbogen!D288</f>
        <v>35.5</v>
      </c>
      <c r="E199" s="371">
        <f>[2]GF_Erhebungsbogen!G284+[2]GF_Erhebungsbogen!G287+[2]GF_Erhebungsbogen!G288</f>
        <v>0.1</v>
      </c>
      <c r="F199" s="371">
        <f>[2]GF_Erhebungsbogen!J284+[2]GF_Erhebungsbogen!J287+[2]GF_Erhebungsbogen!J288</f>
        <v>20.8</v>
      </c>
      <c r="G199" s="371">
        <f>[2]GF_Erhebungsbogen!M284+[2]GF_Erhebungsbogen!M287+[2]GF_Erhebungsbogen!M288</f>
        <v>0</v>
      </c>
      <c r="H199" s="371">
        <f>[2]GF_Erhebungsbogen!P284+[2]GF_Erhebungsbogen!P287+[2]GF_Erhebungsbogen!P288</f>
        <v>3.9</v>
      </c>
      <c r="I199" s="371">
        <f>[2]GF_Erhebungsbogen!S284+[2]GF_Erhebungsbogen!S287+[2]GF_Erhebungsbogen!S288</f>
        <v>0.1</v>
      </c>
      <c r="J199" s="371">
        <f>[2]GF_Erhebungsbogen!V284+[2]GF_Erhebungsbogen!V287+[2]GF_Erhebungsbogen!V288</f>
        <v>0</v>
      </c>
      <c r="K199" s="371">
        <f>[2]GF_Erhebungsbogen!Y284+[2]GF_Erhebungsbogen!Y287+[2]GF_Erhebungsbogen!Y288</f>
        <v>7.8</v>
      </c>
      <c r="L199" s="371">
        <f>[2]GF_Erhebungsbogen!AB284+[2]GF_Erhebungsbogen!AB287+[2]GF_Erhebungsbogen!AB288</f>
        <v>2</v>
      </c>
      <c r="M199" s="492" t="s">
        <v>555</v>
      </c>
      <c r="N199" s="476" t="s">
        <v>288</v>
      </c>
      <c r="O199" s="371">
        <f>[2]GF_Erhebungsbogen!AE284+[2]GF_Erhebungsbogen!AE287+[2]GF_Erhebungsbogen!AE288</f>
        <v>0</v>
      </c>
      <c r="P199" s="371">
        <f>[2]GF_Erhebungsbogen!AH284+[2]GF_Erhebungsbogen!AH287+[2]GF_Erhebungsbogen!AH288</f>
        <v>0.2</v>
      </c>
      <c r="Q199" s="371">
        <f>[2]GF_Erhebungsbogen!AK284+[2]GF_Erhebungsbogen!AK287+[2]GF_Erhebungsbogen!AK288</f>
        <v>0</v>
      </c>
      <c r="R199" s="371">
        <f>[2]GF_Erhebungsbogen!AN284+[2]GF_Erhebungsbogen!AN287+[2]GF_Erhebungsbogen!AN288</f>
        <v>0.60000000000000009</v>
      </c>
      <c r="S199" s="371">
        <f>[2]GF_Erhebungsbogen!AQ284+[2]GF_Erhebungsbogen!AQ287+[2]GF_Erhebungsbogen!AQ288</f>
        <v>0</v>
      </c>
      <c r="T199" s="371">
        <v>0</v>
      </c>
      <c r="U199" s="371">
        <v>0</v>
      </c>
      <c r="V199" s="371">
        <v>0</v>
      </c>
      <c r="W199" s="371">
        <f>[2]GF_Erhebungsbogen!AZ284+[2]GF_Erhebungsbogen!AZ287+[2]GF_Erhebungsbogen!AZ288</f>
        <v>0</v>
      </c>
      <c r="X199" s="443">
        <v>126</v>
      </c>
    </row>
    <row r="200" spans="1:26" ht="13.5" customHeight="1">
      <c r="A200" s="442"/>
      <c r="B200" s="477"/>
      <c r="C200" s="476"/>
      <c r="D200" s="926"/>
      <c r="E200" s="926"/>
      <c r="F200" s="926"/>
      <c r="G200" s="926"/>
      <c r="H200" s="926"/>
      <c r="I200" s="926"/>
      <c r="J200" s="926"/>
      <c r="K200" s="926"/>
      <c r="L200" s="926"/>
      <c r="M200" s="477"/>
      <c r="N200" s="476"/>
      <c r="O200" s="933"/>
      <c r="P200" s="933"/>
      <c r="Q200" s="926"/>
      <c r="R200" s="926"/>
      <c r="S200" s="926"/>
      <c r="T200" s="926"/>
      <c r="U200" s="926"/>
      <c r="V200" s="926"/>
      <c r="W200" s="926"/>
      <c r="X200" s="443"/>
    </row>
    <row r="201" spans="1:26" ht="13.5" customHeight="1">
      <c r="A201" s="442">
        <v>127</v>
      </c>
      <c r="B201" s="479" t="s">
        <v>23</v>
      </c>
      <c r="C201" s="476" t="s">
        <v>394</v>
      </c>
      <c r="D201" s="371">
        <f>SUM(D202:D203)</f>
        <v>4234.1000000000004</v>
      </c>
      <c r="E201" s="371">
        <f t="shared" ref="E201:K201" si="83">SUM(E202:E203)</f>
        <v>170.8</v>
      </c>
      <c r="F201" s="371">
        <f t="shared" si="83"/>
        <v>231.4</v>
      </c>
      <c r="G201" s="371">
        <f t="shared" si="83"/>
        <v>53.6</v>
      </c>
      <c r="H201" s="371">
        <f t="shared" si="83"/>
        <v>251.4</v>
      </c>
      <c r="I201" s="371">
        <f t="shared" si="83"/>
        <v>167.9</v>
      </c>
      <c r="J201" s="371">
        <f t="shared" si="83"/>
        <v>108.9</v>
      </c>
      <c r="K201" s="371">
        <f t="shared" si="83"/>
        <v>1696.8</v>
      </c>
      <c r="L201" s="371">
        <f>SUM(L202:L203)</f>
        <v>537.4</v>
      </c>
      <c r="M201" s="479" t="s">
        <v>23</v>
      </c>
      <c r="N201" s="476" t="s">
        <v>394</v>
      </c>
      <c r="O201" s="371">
        <f>SUM(O202:O203)</f>
        <v>24.199999999999996</v>
      </c>
      <c r="P201" s="371">
        <f t="shared" ref="P201:V201" si="84">SUM(P202:P203)</f>
        <v>719.30000000000007</v>
      </c>
      <c r="Q201" s="371">
        <f t="shared" si="84"/>
        <v>13.299999999999999</v>
      </c>
      <c r="R201" s="371">
        <f t="shared" si="84"/>
        <v>46.3</v>
      </c>
      <c r="S201" s="371">
        <f t="shared" si="84"/>
        <v>33</v>
      </c>
      <c r="T201" s="371">
        <f t="shared" si="84"/>
        <v>153.1</v>
      </c>
      <c r="U201" s="371">
        <f t="shared" si="84"/>
        <v>20</v>
      </c>
      <c r="V201" s="371">
        <f t="shared" si="84"/>
        <v>6.6</v>
      </c>
      <c r="W201" s="371">
        <f>SUM(W202:W203)</f>
        <v>0</v>
      </c>
      <c r="X201" s="443">
        <v>127</v>
      </c>
    </row>
    <row r="202" spans="1:26" ht="13.5" customHeight="1">
      <c r="A202" s="442">
        <v>128</v>
      </c>
      <c r="B202" s="477"/>
      <c r="C202" s="476" t="s">
        <v>311</v>
      </c>
      <c r="D202" s="371">
        <f>'[2]Tab. 3.1'!E101</f>
        <v>3607.5</v>
      </c>
      <c r="E202" s="371">
        <f>'[2]Tab. 4.1 BW-HE'!E101</f>
        <v>114.8</v>
      </c>
      <c r="F202" s="371">
        <f>'[2]Tab. 4.1 BW-HE'!M101</f>
        <v>175.6</v>
      </c>
      <c r="G202" s="371">
        <f>'[2]Tab. 4.1 BW-HE'!U101</f>
        <v>51.1</v>
      </c>
      <c r="H202" s="371">
        <f>'[2]Tab. 4.1 BW-HE'!AC101</f>
        <v>97.4</v>
      </c>
      <c r="I202" s="371">
        <f>'[2]Tab. 4.1 MV-RP'!E101</f>
        <v>167.3</v>
      </c>
      <c r="J202" s="371">
        <f>'[2]Tab. 4.1 MV-RP'!M101</f>
        <v>57.3</v>
      </c>
      <c r="K202" s="371">
        <f>'[2]Tab. 4.1 MV-RP'!U101</f>
        <v>1472.6</v>
      </c>
      <c r="L202" s="371">
        <f>'[2]Tab. 4.1 MV-RP'!AC101</f>
        <v>517</v>
      </c>
      <c r="M202" s="477"/>
      <c r="N202" s="476" t="s">
        <v>311</v>
      </c>
      <c r="O202" s="371">
        <f>'[2]Tab 4.1 SL-SH'!E101</f>
        <v>7.4</v>
      </c>
      <c r="P202" s="371">
        <f>'[2]Tab 4.1 SL-SH'!M101</f>
        <v>712.6</v>
      </c>
      <c r="Q202" s="371">
        <f>'[2]Tab 4.1 SL-SH'!U101</f>
        <v>8.6</v>
      </c>
      <c r="R202" s="371">
        <f>'[2]Tab 4.1 SL-SH'!AC101</f>
        <v>27.7</v>
      </c>
      <c r="S202" s="371">
        <f>'[2]Tab. 4.1 TH-HH'!E101</f>
        <v>18.399999999999999</v>
      </c>
      <c r="T202" s="371">
        <f>'[2]Tab. 4.1 TH-HH'!M101</f>
        <v>153.1</v>
      </c>
      <c r="U202" s="371">
        <f>'[2]Tab. 4.1 TH-HH'!U101</f>
        <v>20</v>
      </c>
      <c r="V202" s="371">
        <f>'[2]Tab. 4.1 TH-HH'!AC101</f>
        <v>6.6</v>
      </c>
      <c r="W202" s="371">
        <f>'[2]Tab 3.3'!U101</f>
        <v>0</v>
      </c>
      <c r="X202" s="443">
        <v>128</v>
      </c>
    </row>
    <row r="203" spans="1:26" ht="13.5" customHeight="1">
      <c r="A203" s="442">
        <v>129</v>
      </c>
      <c r="B203" s="477"/>
      <c r="C203" s="476" t="s">
        <v>288</v>
      </c>
      <c r="D203" s="371">
        <f>[2]GF_Erhebungsbogen!D289+[2]GF_Erhebungsbogen!D290+[2]GF_Erhebungsbogen!D291+[2]GF_Erhebungsbogen!D292</f>
        <v>626.6</v>
      </c>
      <c r="E203" s="371">
        <f>[2]GF_Erhebungsbogen!G289+[2]GF_Erhebungsbogen!G290+[2]GF_Erhebungsbogen!G291+[2]GF_Erhebungsbogen!G292</f>
        <v>56.000000000000007</v>
      </c>
      <c r="F203" s="371">
        <f>[2]GF_Erhebungsbogen!J289+[2]GF_Erhebungsbogen!J290+[2]GF_Erhebungsbogen!J291+[2]GF_Erhebungsbogen!J292</f>
        <v>55.800000000000004</v>
      </c>
      <c r="G203" s="371">
        <f>[2]GF_Erhebungsbogen!M289+[2]GF_Erhebungsbogen!M290+[2]GF_Erhebungsbogen!M291+[2]GF_Erhebungsbogen!M292</f>
        <v>2.5</v>
      </c>
      <c r="H203" s="371">
        <f>[2]GF_Erhebungsbogen!P289+[2]GF_Erhebungsbogen!P290+[2]GF_Erhebungsbogen!P291+[2]GF_Erhebungsbogen!P292</f>
        <v>154</v>
      </c>
      <c r="I203" s="371">
        <f>[2]GF_Erhebungsbogen!S289+[2]GF_Erhebungsbogen!S290+[2]GF_Erhebungsbogen!S291+[2]GF_Erhebungsbogen!S292</f>
        <v>0.60000000000000009</v>
      </c>
      <c r="J203" s="371">
        <f>[2]GF_Erhebungsbogen!V289+[2]GF_Erhebungsbogen!V290+[2]GF_Erhebungsbogen!V291+[2]GF_Erhebungsbogen!V292</f>
        <v>51.6</v>
      </c>
      <c r="K203" s="371">
        <f>[2]GF_Erhebungsbogen!Y289+[2]GF_Erhebungsbogen!Y290+[2]GF_Erhebungsbogen!Y291+[2]GF_Erhebungsbogen!Y292</f>
        <v>224.2</v>
      </c>
      <c r="L203" s="371">
        <f>[2]GF_Erhebungsbogen!AB289+[2]GF_Erhebungsbogen!AB290+[2]GF_Erhebungsbogen!AB291+[2]GF_Erhebungsbogen!AB292</f>
        <v>20.400000000000002</v>
      </c>
      <c r="M203" s="477"/>
      <c r="N203" s="476" t="s">
        <v>288</v>
      </c>
      <c r="O203" s="371">
        <f>[2]GF_Erhebungsbogen!AE289+[2]GF_Erhebungsbogen!AE290+[2]GF_Erhebungsbogen!AE291+[2]GF_Erhebungsbogen!AE292</f>
        <v>16.799999999999997</v>
      </c>
      <c r="P203" s="371">
        <f>[2]GF_Erhebungsbogen!AH289+[2]GF_Erhebungsbogen!AH290+[2]GF_Erhebungsbogen!AH291+[2]GF_Erhebungsbogen!AH292</f>
        <v>6.6999999999999993</v>
      </c>
      <c r="Q203" s="371">
        <f>[2]GF_Erhebungsbogen!AK289+[2]GF_Erhebungsbogen!AK290+[2]GF_Erhebungsbogen!AK291+[2]GF_Erhebungsbogen!AK292</f>
        <v>4.6999999999999993</v>
      </c>
      <c r="R203" s="371">
        <f>[2]GF_Erhebungsbogen!AN289+[2]GF_Erhebungsbogen!AN290+[2]GF_Erhebungsbogen!AN291+[2]GF_Erhebungsbogen!AN292</f>
        <v>18.599999999999998</v>
      </c>
      <c r="S203" s="371">
        <f>[2]GF_Erhebungsbogen!AQ289+[2]GF_Erhebungsbogen!AQ290+[2]GF_Erhebungsbogen!AQ291+[2]GF_Erhebungsbogen!AQ292</f>
        <v>14.6</v>
      </c>
      <c r="T203" s="371">
        <v>0</v>
      </c>
      <c r="U203" s="371">
        <v>0</v>
      </c>
      <c r="V203" s="371">
        <v>0</v>
      </c>
      <c r="W203" s="371">
        <f>[2]GF_Erhebungsbogen!AZ289+[2]GF_Erhebungsbogen!AZ290+[2]GF_Erhebungsbogen!AZ291+[2]GF_Erhebungsbogen!AZ292</f>
        <v>0</v>
      </c>
      <c r="X203" s="443">
        <v>129</v>
      </c>
    </row>
    <row r="204" spans="1:26" ht="13.5" customHeight="1">
      <c r="A204" s="442"/>
      <c r="B204" s="477"/>
      <c r="C204" s="476"/>
      <c r="D204" s="371"/>
      <c r="E204" s="371"/>
      <c r="F204" s="371"/>
      <c r="G204" s="371"/>
      <c r="H204" s="371"/>
      <c r="I204" s="371"/>
      <c r="J204" s="371"/>
      <c r="K204" s="371"/>
      <c r="L204" s="371"/>
      <c r="M204" s="477"/>
      <c r="N204" s="476"/>
      <c r="O204" s="371"/>
      <c r="P204" s="371"/>
      <c r="Q204" s="371"/>
      <c r="R204" s="371"/>
      <c r="S204" s="371"/>
      <c r="T204" s="371"/>
      <c r="U204" s="371"/>
      <c r="V204" s="371"/>
      <c r="W204" s="371"/>
      <c r="X204" s="443"/>
    </row>
    <row r="205" spans="1:26" ht="13.5" customHeight="1">
      <c r="A205" s="442"/>
      <c r="B205" s="477"/>
      <c r="C205" s="476"/>
      <c r="D205" s="371"/>
      <c r="E205" s="371"/>
      <c r="F205" s="371"/>
      <c r="G205" s="371"/>
      <c r="H205" s="371"/>
      <c r="I205" s="371"/>
      <c r="J205" s="371"/>
      <c r="K205" s="371"/>
      <c r="L205" s="371"/>
      <c r="M205" s="477"/>
      <c r="N205" s="476"/>
      <c r="O205" s="371"/>
      <c r="P205" s="371"/>
      <c r="Q205" s="371"/>
      <c r="R205" s="371"/>
      <c r="S205" s="371"/>
      <c r="T205" s="371"/>
      <c r="U205" s="371"/>
      <c r="V205" s="371"/>
      <c r="W205" s="371"/>
      <c r="X205" s="443"/>
    </row>
    <row r="206" spans="1:26" ht="13.5" customHeight="1">
      <c r="A206" s="442">
        <v>130</v>
      </c>
      <c r="B206" s="475" t="s">
        <v>259</v>
      </c>
      <c r="C206" s="476" t="s">
        <v>394</v>
      </c>
      <c r="D206" s="371">
        <f>SUM(D207:D208)</f>
        <v>3659.7</v>
      </c>
      <c r="E206" s="371">
        <f t="shared" ref="E206:K206" si="85">SUM(E207:E208)</f>
        <v>662.8</v>
      </c>
      <c r="F206" s="371">
        <f t="shared" si="85"/>
        <v>950.30000000000007</v>
      </c>
      <c r="G206" s="371">
        <f t="shared" si="85"/>
        <v>150.19999999999999</v>
      </c>
      <c r="H206" s="371">
        <f t="shared" si="85"/>
        <v>325.7</v>
      </c>
      <c r="I206" s="371">
        <f t="shared" si="85"/>
        <v>51.5</v>
      </c>
      <c r="J206" s="371">
        <f t="shared" si="85"/>
        <v>89.8</v>
      </c>
      <c r="K206" s="371">
        <f t="shared" si="85"/>
        <v>865.7</v>
      </c>
      <c r="L206" s="371">
        <f>SUM(L207:L208)</f>
        <v>48.1</v>
      </c>
      <c r="M206" s="475" t="s">
        <v>259</v>
      </c>
      <c r="N206" s="476" t="s">
        <v>394</v>
      </c>
      <c r="O206" s="371">
        <f>SUM(O207:O208)</f>
        <v>47.2</v>
      </c>
      <c r="P206" s="371">
        <f t="shared" ref="P206:V206" si="86">SUM(P207:P208)</f>
        <v>17.399999999999999</v>
      </c>
      <c r="Q206" s="371">
        <f t="shared" si="86"/>
        <v>38.5</v>
      </c>
      <c r="R206" s="371">
        <f t="shared" si="86"/>
        <v>171.8</v>
      </c>
      <c r="S206" s="371">
        <f t="shared" si="86"/>
        <v>4</v>
      </c>
      <c r="T206" s="371">
        <f t="shared" si="86"/>
        <v>65.400000000000006</v>
      </c>
      <c r="U206" s="371">
        <f t="shared" si="86"/>
        <v>80.2</v>
      </c>
      <c r="V206" s="371">
        <f t="shared" si="86"/>
        <v>91</v>
      </c>
      <c r="W206" s="371">
        <f>SUM(W207:W208)</f>
        <v>0</v>
      </c>
      <c r="X206" s="443">
        <v>130</v>
      </c>
    </row>
    <row r="207" spans="1:26" ht="13.5" customHeight="1">
      <c r="A207" s="442">
        <v>131</v>
      </c>
      <c r="B207" s="477"/>
      <c r="C207" s="476" t="s">
        <v>311</v>
      </c>
      <c r="D207" s="371">
        <f>'[2]Tab. 3.1'!E102</f>
        <v>2252.9</v>
      </c>
      <c r="E207" s="371">
        <f>'[2]Tab. 4.1 BW-HE'!E102</f>
        <v>441.3</v>
      </c>
      <c r="F207" s="371">
        <f>'[2]Tab. 4.1 BW-HE'!M102</f>
        <v>350.1</v>
      </c>
      <c r="G207" s="371">
        <f>'[2]Tab. 4.1 BW-HE'!U102</f>
        <v>142.6</v>
      </c>
      <c r="H207" s="371">
        <f>'[2]Tab. 4.1 BW-HE'!AC102</f>
        <v>198.5</v>
      </c>
      <c r="I207" s="371">
        <f>'[2]Tab. 4.1 MV-RP'!E102</f>
        <v>49.8</v>
      </c>
      <c r="J207" s="371">
        <f>'[2]Tab. 4.1 MV-RP'!M102</f>
        <v>0</v>
      </c>
      <c r="K207" s="371">
        <f>'[2]Tab. 4.1 MV-RP'!U102</f>
        <v>601.20000000000005</v>
      </c>
      <c r="L207" s="371">
        <f>'[2]Tab. 4.1 MV-RP'!AC102</f>
        <v>0</v>
      </c>
      <c r="M207" s="477"/>
      <c r="N207" s="476" t="s">
        <v>311</v>
      </c>
      <c r="O207" s="371">
        <f>'[2]Tab 4.1 SL-SH'!E102</f>
        <v>44.5</v>
      </c>
      <c r="P207" s="371">
        <f>'[2]Tab 4.1 SL-SH'!M102</f>
        <v>4.5</v>
      </c>
      <c r="Q207" s="371">
        <f>'[2]Tab 4.1 SL-SH'!U102</f>
        <v>32.6</v>
      </c>
      <c r="R207" s="371">
        <f>'[2]Tab 4.1 SL-SH'!AC102</f>
        <v>151</v>
      </c>
      <c r="S207" s="371">
        <f>'[2]Tab. 4.1 TH-HH'!E102</f>
        <v>0.2</v>
      </c>
      <c r="T207" s="371">
        <f>'[2]Tab. 4.1 TH-HH'!M102</f>
        <v>65.400000000000006</v>
      </c>
      <c r="U207" s="371">
        <f>'[2]Tab. 4.1 TH-HH'!U102</f>
        <v>80.2</v>
      </c>
      <c r="V207" s="371">
        <f>'[2]Tab. 4.1 TH-HH'!AC102</f>
        <v>91</v>
      </c>
      <c r="W207" s="371">
        <f>'[2]Tab 3.3'!U102</f>
        <v>0</v>
      </c>
      <c r="X207" s="443">
        <v>131</v>
      </c>
    </row>
    <row r="208" spans="1:26" ht="13.5" customHeight="1">
      <c r="A208" s="442">
        <v>132</v>
      </c>
      <c r="B208" s="477"/>
      <c r="C208" s="476" t="s">
        <v>288</v>
      </c>
      <c r="D208" s="371">
        <f>[2]GF_Erhebungsbogen!D293</f>
        <v>1406.8</v>
      </c>
      <c r="E208" s="371">
        <f>[2]GF_Erhebungsbogen!G293</f>
        <v>221.5</v>
      </c>
      <c r="F208" s="371">
        <f>[2]GF_Erhebungsbogen!J293</f>
        <v>600.20000000000005</v>
      </c>
      <c r="G208" s="371">
        <f>[2]GF_Erhebungsbogen!M293</f>
        <v>7.6</v>
      </c>
      <c r="H208" s="371">
        <f>[2]GF_Erhebungsbogen!P293</f>
        <v>127.2</v>
      </c>
      <c r="I208" s="371">
        <f>[2]GF_Erhebungsbogen!S293</f>
        <v>1.7</v>
      </c>
      <c r="J208" s="371">
        <f>[2]GF_Erhebungsbogen!V293</f>
        <v>89.8</v>
      </c>
      <c r="K208" s="371">
        <f>[2]GF_Erhebungsbogen!Y293</f>
        <v>264.5</v>
      </c>
      <c r="L208" s="371">
        <f>[2]GF_Erhebungsbogen!AB293</f>
        <v>48.1</v>
      </c>
      <c r="M208" s="477"/>
      <c r="N208" s="476" t="s">
        <v>288</v>
      </c>
      <c r="O208" s="371">
        <f>[2]GF_Erhebungsbogen!AE293</f>
        <v>2.7</v>
      </c>
      <c r="P208" s="371">
        <f>[2]GF_Erhebungsbogen!AH293</f>
        <v>12.9</v>
      </c>
      <c r="Q208" s="371">
        <f>[2]GF_Erhebungsbogen!AK293</f>
        <v>5.9</v>
      </c>
      <c r="R208" s="371">
        <f>[2]GF_Erhebungsbogen!AN293</f>
        <v>20.8</v>
      </c>
      <c r="S208" s="371">
        <f>[2]GF_Erhebungsbogen!AQ293</f>
        <v>3.8</v>
      </c>
      <c r="T208" s="371">
        <v>0</v>
      </c>
      <c r="U208" s="371">
        <v>0</v>
      </c>
      <c r="V208" s="371">
        <v>0</v>
      </c>
      <c r="W208" s="371">
        <f>[2]GF_Erhebungsbogen!AZ293</f>
        <v>0</v>
      </c>
      <c r="X208" s="443">
        <v>132</v>
      </c>
    </row>
    <row r="209" spans="1:24" ht="13.5" customHeight="1">
      <c r="A209" s="442"/>
      <c r="B209" s="477"/>
      <c r="C209" s="476"/>
      <c r="D209" s="371"/>
      <c r="E209" s="371"/>
      <c r="F209" s="371"/>
      <c r="G209" s="371"/>
      <c r="H209" s="371"/>
      <c r="I209" s="371"/>
      <c r="J209" s="371"/>
      <c r="K209" s="371"/>
      <c r="L209" s="371"/>
      <c r="M209" s="477"/>
      <c r="N209" s="476"/>
      <c r="O209" s="371"/>
      <c r="P209" s="371"/>
      <c r="Q209" s="371"/>
      <c r="R209" s="371"/>
      <c r="S209" s="371"/>
      <c r="T209" s="371"/>
      <c r="U209" s="371"/>
      <c r="V209" s="371"/>
      <c r="W209" s="371"/>
      <c r="X209" s="443"/>
    </row>
    <row r="210" spans="1:24" ht="13.5" customHeight="1">
      <c r="A210" s="442"/>
      <c r="B210" s="477"/>
      <c r="C210" s="476"/>
      <c r="D210" s="371"/>
      <c r="E210" s="371"/>
      <c r="F210" s="371"/>
      <c r="G210" s="371"/>
      <c r="H210" s="371"/>
      <c r="I210" s="371"/>
      <c r="J210" s="371"/>
      <c r="K210" s="371"/>
      <c r="L210" s="371"/>
      <c r="M210" s="477"/>
      <c r="N210" s="476"/>
      <c r="O210" s="371"/>
      <c r="P210" s="371"/>
      <c r="Q210" s="371"/>
      <c r="R210" s="371"/>
      <c r="S210" s="371"/>
      <c r="T210" s="371"/>
      <c r="U210" s="371"/>
      <c r="V210" s="371"/>
      <c r="W210" s="371"/>
      <c r="X210" s="443"/>
    </row>
    <row r="211" spans="1:24" ht="13.5" customHeight="1">
      <c r="A211" s="442">
        <v>133</v>
      </c>
      <c r="B211" s="475" t="s">
        <v>260</v>
      </c>
      <c r="C211" s="476" t="s">
        <v>394</v>
      </c>
      <c r="D211" s="371">
        <f>SUM(D212:D213)</f>
        <v>1338.1</v>
      </c>
      <c r="E211" s="371">
        <f t="shared" ref="E211:K211" si="87">SUM(E212:E213)</f>
        <v>154.30000000000001</v>
      </c>
      <c r="F211" s="371">
        <f t="shared" si="87"/>
        <v>69.2</v>
      </c>
      <c r="G211" s="371">
        <f t="shared" si="87"/>
        <v>3.5</v>
      </c>
      <c r="H211" s="371">
        <f t="shared" si="87"/>
        <v>45.8</v>
      </c>
      <c r="I211" s="371">
        <f t="shared" si="87"/>
        <v>37.700000000000003</v>
      </c>
      <c r="J211" s="371">
        <f t="shared" si="87"/>
        <v>20.5</v>
      </c>
      <c r="K211" s="371">
        <f t="shared" si="87"/>
        <v>149.5</v>
      </c>
      <c r="L211" s="371">
        <f>SUM(L212:L213)</f>
        <v>80.8</v>
      </c>
      <c r="M211" s="475" t="s">
        <v>260</v>
      </c>
      <c r="N211" s="476" t="s">
        <v>394</v>
      </c>
      <c r="O211" s="371">
        <f>SUM(O212:O213)</f>
        <v>10.6</v>
      </c>
      <c r="P211" s="371">
        <f t="shared" ref="P211:V211" si="88">SUM(P212:P213)</f>
        <v>642</v>
      </c>
      <c r="Q211" s="371">
        <f t="shared" si="88"/>
        <v>1</v>
      </c>
      <c r="R211" s="371">
        <f t="shared" si="88"/>
        <v>22.9</v>
      </c>
      <c r="S211" s="371">
        <f t="shared" si="88"/>
        <v>1.7</v>
      </c>
      <c r="T211" s="371">
        <f t="shared" si="88"/>
        <v>35.799999999999997</v>
      </c>
      <c r="U211" s="371">
        <f t="shared" si="88"/>
        <v>63</v>
      </c>
      <c r="V211" s="371">
        <f t="shared" si="88"/>
        <v>0.1</v>
      </c>
      <c r="W211" s="371">
        <f>SUM(W212:W213)</f>
        <v>0</v>
      </c>
      <c r="X211" s="443">
        <v>133</v>
      </c>
    </row>
    <row r="212" spans="1:24" ht="13.5" customHeight="1">
      <c r="A212" s="442">
        <v>134</v>
      </c>
      <c r="B212" s="477"/>
      <c r="C212" s="476" t="s">
        <v>311</v>
      </c>
      <c r="D212" s="371">
        <f>'[2]Tab. 3.1'!E103</f>
        <v>1138.3</v>
      </c>
      <c r="E212" s="371">
        <f>'[2]Tab. 4.1 BW-HE'!E103</f>
        <v>108.7</v>
      </c>
      <c r="F212" s="371">
        <f>'[2]Tab. 4.1 BW-HE'!M103</f>
        <v>61.1</v>
      </c>
      <c r="G212" s="371">
        <f>'[2]Tab. 4.1 BW-HE'!U103</f>
        <v>0</v>
      </c>
      <c r="H212" s="371">
        <f>'[2]Tab. 4.1 BW-HE'!AC103</f>
        <v>29.9</v>
      </c>
      <c r="I212" s="371">
        <f>'[2]Tab. 4.1 MV-RP'!E103</f>
        <v>0</v>
      </c>
      <c r="J212" s="371">
        <f>'[2]Tab. 4.1 MV-RP'!M103</f>
        <v>0</v>
      </c>
      <c r="K212" s="371">
        <f>'[2]Tab. 4.1 MV-RP'!U103</f>
        <v>133.4</v>
      </c>
      <c r="L212" s="371">
        <f>'[2]Tab. 4.1 MV-RP'!AC103</f>
        <v>55.4</v>
      </c>
      <c r="M212" s="477"/>
      <c r="N212" s="476" t="s">
        <v>311</v>
      </c>
      <c r="O212" s="371">
        <f>'[2]Tab 4.1 SL-SH'!E103</f>
        <v>8.5</v>
      </c>
      <c r="P212" s="371">
        <f>'[2]Tab 4.1 SL-SH'!M103</f>
        <v>642</v>
      </c>
      <c r="Q212" s="371">
        <f>'[2]Tab 4.1 SL-SH'!U103</f>
        <v>0</v>
      </c>
      <c r="R212" s="371">
        <f>'[2]Tab 4.1 SL-SH'!AC103</f>
        <v>0.4</v>
      </c>
      <c r="S212" s="371">
        <f>'[2]Tab. 4.1 TH-HH'!E103</f>
        <v>0</v>
      </c>
      <c r="T212" s="371">
        <f>'[2]Tab. 4.1 TH-HH'!M103</f>
        <v>35.799999999999997</v>
      </c>
      <c r="U212" s="371">
        <f>'[2]Tab. 4.1 TH-HH'!U103</f>
        <v>63</v>
      </c>
      <c r="V212" s="371">
        <f>'[2]Tab. 4.1 TH-HH'!AC103</f>
        <v>0.1</v>
      </c>
      <c r="W212" s="371">
        <f>'[2]Tab 3.3'!U103</f>
        <v>0</v>
      </c>
      <c r="X212" s="443">
        <v>134</v>
      </c>
    </row>
    <row r="213" spans="1:24" ht="13.5" customHeight="1">
      <c r="A213" s="442">
        <v>135</v>
      </c>
      <c r="B213" s="477"/>
      <c r="C213" s="476" t="s">
        <v>288</v>
      </c>
      <c r="D213" s="371">
        <f>[2]GF_Erhebungsbogen!D310+[2]GF_Erhebungsbogen!D311+[2]GF_Erhebungsbogen!D312+[2]GF_Erhebungsbogen!D313</f>
        <v>199.8</v>
      </c>
      <c r="E213" s="371">
        <f>[2]GF_Erhebungsbogen!G310+[2]GF_Erhebungsbogen!G311+[2]GF_Erhebungsbogen!G312+[2]GF_Erhebungsbogen!G313</f>
        <v>45.6</v>
      </c>
      <c r="F213" s="371">
        <f>[2]GF_Erhebungsbogen!J310+[2]GF_Erhebungsbogen!J311+[2]GF_Erhebungsbogen!J312+[2]GF_Erhebungsbogen!J313</f>
        <v>8.1</v>
      </c>
      <c r="G213" s="371">
        <f>[2]GF_Erhebungsbogen!M310+[2]GF_Erhebungsbogen!M311+[2]GF_Erhebungsbogen!M312+[2]GF_Erhebungsbogen!M313</f>
        <v>3.5</v>
      </c>
      <c r="H213" s="371">
        <f>[2]GF_Erhebungsbogen!P310+[2]GF_Erhebungsbogen!P311+[2]GF_Erhebungsbogen!P312+[2]GF_Erhebungsbogen!P313</f>
        <v>15.899999999999999</v>
      </c>
      <c r="I213" s="371">
        <f>[2]GF_Erhebungsbogen!S310+[2]GF_Erhebungsbogen!S311+[2]GF_Erhebungsbogen!S312+[2]GF_Erhebungsbogen!S313</f>
        <v>37.700000000000003</v>
      </c>
      <c r="J213" s="371">
        <f>[2]GF_Erhebungsbogen!V310+[2]GF_Erhebungsbogen!V311+[2]GF_Erhebungsbogen!V312+[2]GF_Erhebungsbogen!V313</f>
        <v>20.5</v>
      </c>
      <c r="K213" s="371">
        <f>[2]GF_Erhebungsbogen!Y310+[2]GF_Erhebungsbogen!Y311+[2]GF_Erhebungsbogen!Y312+[2]GF_Erhebungsbogen!Y313</f>
        <v>16.099999999999998</v>
      </c>
      <c r="L213" s="371">
        <f>[2]GF_Erhebungsbogen!AB310+[2]GF_Erhebungsbogen!AB311+[2]GF_Erhebungsbogen!AB312+[2]GF_Erhebungsbogen!AB313</f>
        <v>25.4</v>
      </c>
      <c r="M213" s="477"/>
      <c r="N213" s="476" t="s">
        <v>288</v>
      </c>
      <c r="O213" s="371">
        <f>[2]GF_Erhebungsbogen!AE310+[2]GF_Erhebungsbogen!AE311+[2]GF_Erhebungsbogen!AE312+[2]GF_Erhebungsbogen!AE313</f>
        <v>2.1</v>
      </c>
      <c r="P213" s="371">
        <f>[2]GF_Erhebungsbogen!AH310+[2]GF_Erhebungsbogen!AH311+[2]GF_Erhebungsbogen!AH312+[2]GF_Erhebungsbogen!AH313</f>
        <v>0</v>
      </c>
      <c r="Q213" s="371">
        <f>[2]GF_Erhebungsbogen!AK310+[2]GF_Erhebungsbogen!AK311+[2]GF_Erhebungsbogen!AK312+[2]GF_Erhebungsbogen!AK313</f>
        <v>1</v>
      </c>
      <c r="R213" s="371">
        <f>[2]GF_Erhebungsbogen!AN310+[2]GF_Erhebungsbogen!AN311+[2]GF_Erhebungsbogen!AN312+[2]GF_Erhebungsbogen!AN313</f>
        <v>22.5</v>
      </c>
      <c r="S213" s="371">
        <f>[2]GF_Erhebungsbogen!AQ310+[2]GF_Erhebungsbogen!AQ311+[2]GF_Erhebungsbogen!AQ312+[2]GF_Erhebungsbogen!AQ313</f>
        <v>1.7</v>
      </c>
      <c r="T213" s="371">
        <v>0</v>
      </c>
      <c r="U213" s="371">
        <v>0</v>
      </c>
      <c r="V213" s="371">
        <v>0</v>
      </c>
      <c r="W213" s="371">
        <f>[2]GF_Erhebungsbogen!AZ310+[2]GF_Erhebungsbogen!AZ311+[2]GF_Erhebungsbogen!AZ312+[2]GF_Erhebungsbogen!AZ313</f>
        <v>0</v>
      </c>
      <c r="X213" s="443">
        <v>135</v>
      </c>
    </row>
    <row r="214" spans="1:24" ht="13.5" customHeight="1">
      <c r="A214" s="442"/>
      <c r="B214" s="477"/>
      <c r="C214" s="476"/>
      <c r="D214" s="371"/>
      <c r="E214" s="371"/>
      <c r="F214" s="371"/>
      <c r="G214" s="371"/>
      <c r="H214" s="371"/>
      <c r="I214" s="371"/>
      <c r="J214" s="371"/>
      <c r="K214" s="371"/>
      <c r="L214" s="371"/>
      <c r="M214" s="477"/>
      <c r="N214" s="476"/>
      <c r="O214" s="371"/>
      <c r="P214" s="371"/>
      <c r="Q214" s="371"/>
      <c r="R214" s="371"/>
      <c r="S214" s="371"/>
      <c r="T214" s="371"/>
      <c r="U214" s="371"/>
      <c r="V214" s="371"/>
      <c r="W214" s="371"/>
      <c r="X214" s="443"/>
    </row>
    <row r="215" spans="1:24" ht="13.5" customHeight="1">
      <c r="A215" s="442"/>
      <c r="B215" s="477"/>
      <c r="C215" s="476"/>
      <c r="D215" s="371"/>
      <c r="E215" s="371"/>
      <c r="F215" s="371"/>
      <c r="G215" s="371"/>
      <c r="H215" s="371"/>
      <c r="I215" s="371"/>
      <c r="J215" s="371"/>
      <c r="K215" s="371"/>
      <c r="L215" s="371"/>
      <c r="M215" s="477"/>
      <c r="N215" s="476"/>
      <c r="O215" s="371"/>
      <c r="P215" s="371"/>
      <c r="Q215" s="371"/>
      <c r="R215" s="371"/>
      <c r="S215" s="371"/>
      <c r="T215" s="371"/>
      <c r="U215" s="371"/>
      <c r="V215" s="371"/>
      <c r="W215" s="371"/>
      <c r="X215" s="443"/>
    </row>
    <row r="216" spans="1:24" ht="13.5" customHeight="1">
      <c r="A216" s="442">
        <v>136</v>
      </c>
      <c r="B216" s="475" t="s">
        <v>254</v>
      </c>
      <c r="C216" s="476" t="s">
        <v>394</v>
      </c>
      <c r="D216" s="371">
        <f>'[2]Tab. 3.2'!E64+'[2]Tab. 3.2'!E70+'[2]Tab. 3.2'!E78+'[2]Tab. 3.2'!E83+[2]GF_Erhebungsbogen!D130+[2]GF_Erhebungsbogen!D131+[2]GF_Erhebungsbogen!D155+[2]GF_Erhebungsbogen!D156+[2]GF_Erhebungsbogen!D145+[2]GF_Erhebungsbogen!D146</f>
        <v>8730.9</v>
      </c>
      <c r="E216" s="371">
        <f>'[2]Tab. 4.2 BW-HE'!E64+'[2]Tab. 4.2 BW-HE'!E70+'[2]Tab. 4.2 BW-HE'!E78+'[2]Tab. 4.2 BW-HE'!E83+[2]GF_Erhebungsbogen!G130+[2]GF_Erhebungsbogen!G131+[2]GF_Erhebungsbogen!G155+[2]GF_Erhebungsbogen!G156+[2]GF_Erhebungsbogen!G145+[2]GF_Erhebungsbogen!G146</f>
        <v>442.8</v>
      </c>
      <c r="F216" s="371">
        <f>'[2]Tab. 4.2 BW-HE'!M64+'[2]Tab. 4.2 BW-HE'!M70+'[2]Tab. 4.2 BW-HE'!M78+'[2]Tab. 4.2 BW-HE'!M83+[2]GF_Erhebungsbogen!J130+[2]GF_Erhebungsbogen!J131+[2]GF_Erhebungsbogen!J155+[2]GF_Erhebungsbogen!J156+[2]GF_Erhebungsbogen!J145+[2]GF_Erhebungsbogen!J146</f>
        <v>1175.4000000000001</v>
      </c>
      <c r="G216" s="371">
        <f>'[2]Tab. 4.2 BW-HE'!U64+'[2]Tab. 4.2 BW-HE'!U70+'[2]Tab. 4.2 BW-HE'!U78+'[2]Tab. 4.2 BW-HE'!U83+[2]GF_Erhebungsbogen!M130+[2]GF_Erhebungsbogen!M131+[2]GF_Erhebungsbogen!M155+[2]GF_Erhebungsbogen!M156+[2]GF_Erhebungsbogen!M145+[2]GF_Erhebungsbogen!M146</f>
        <v>303.39999999999998</v>
      </c>
      <c r="H216" s="371">
        <f>'[2]Tab. 4.2 BW-HE'!AC64+'[2]Tab. 4.2 BW-HE'!AC70+'[2]Tab. 4.2 BW-HE'!AC78+'[2]Tab. 4.2 BW-HE'!AC83+[2]GF_Erhebungsbogen!P130+[2]GF_Erhebungsbogen!P131+[2]GF_Erhebungsbogen!P155+[2]GF_Erhebungsbogen!P156+[2]GF_Erhebungsbogen!P145+[2]GF_Erhebungsbogen!P146</f>
        <v>477.2</v>
      </c>
      <c r="I216" s="371">
        <f>'[2]Tab. 4.2 MV-RP'!E64+'[2]Tab. 4.2 MV-RP'!E70+'[2]Tab. 4.2 MV-RP'!E78+'[2]Tab. 4.2 MV-RP'!E83+[2]GF_Erhebungsbogen!S130+[2]GF_Erhebungsbogen!S131+[2]GF_Erhebungsbogen!S155+[2]GF_Erhebungsbogen!S156+[2]GF_Erhebungsbogen!S145+[2]GF_Erhebungsbogen!S146</f>
        <v>248.29999999999998</v>
      </c>
      <c r="J216" s="371">
        <f>'[2]Tab. 4.2 MV-RP'!M64+'[2]Tab. 4.2 MV-RP'!M70+'[2]Tab. 4.2 MV-RP'!M78+'[2]Tab. 4.2 MV-RP'!M83+[2]GF_Erhebungsbogen!V130+[2]GF_Erhebungsbogen!V131+[2]GF_Erhebungsbogen!V155+[2]GF_Erhebungsbogen!V156+[2]GF_Erhebungsbogen!V145+[2]GF_Erhebungsbogen!V146</f>
        <v>518.70000000000005</v>
      </c>
      <c r="K216" s="371">
        <f>'[2]Tab. 4.2 MV-RP'!U64+'[2]Tab. 4.2 MV-RP'!U70+'[2]Tab. 4.2 MV-RP'!U78+'[2]Tab. 4.2 MV-RP'!U83+[2]GF_Erhebungsbogen!Y130+[2]GF_Erhebungsbogen!Y131+[2]GF_Erhebungsbogen!Y155+[2]GF_Erhebungsbogen!Y156+[2]GF_Erhebungsbogen!Y145+[2]GF_Erhebungsbogen!Y146</f>
        <v>1926.5</v>
      </c>
      <c r="L216" s="371">
        <f>'[2]Tab. 4.2 MV-RP'!AC64+'[2]Tab. 4.2 MV-RP'!AC70+'[2]Tab. 4.2 MV-RP'!AC78+'[2]Tab. 4.2 MV-RP'!AC83+[2]GF_Erhebungsbogen!AB130+[2]GF_Erhebungsbogen!AB131+[2]GF_Erhebungsbogen!AB155+[2]GF_Erhebungsbogen!AB156+[2]GF_Erhebungsbogen!AB145+[2]GF_Erhebungsbogen!AB146</f>
        <v>275.2</v>
      </c>
      <c r="M216" s="475" t="s">
        <v>254</v>
      </c>
      <c r="N216" s="476" t="s">
        <v>394</v>
      </c>
      <c r="O216" s="371">
        <f>'[2]Tab 4.2 SL-SH'!E64+'[2]Tab 4.2 SL-SH'!E70+'[2]Tab 4.2 SL-SH'!E78+'[2]Tab 4.2 SL-SH'!E83+[2]GF_Erhebungsbogen!AE130+[2]GF_Erhebungsbogen!AE131+[2]GF_Erhebungsbogen!AE155+[2]GF_Erhebungsbogen!AE156+[2]GF_Erhebungsbogen!AE145+[2]GF_Erhebungsbogen!AE146</f>
        <v>168.2</v>
      </c>
      <c r="P216" s="371">
        <f>'[2]Tab 4.2 SL-SH'!M64+'[2]Tab 4.2 SL-SH'!M70+'[2]Tab 4.2 SL-SH'!M78+'[2]Tab 4.2 SL-SH'!M83+[2]GF_Erhebungsbogen!AH130+[2]GF_Erhebungsbogen!AH131+[2]GF_Erhebungsbogen!AH155+[2]GF_Erhebungsbogen!AH156+[2]GF_Erhebungsbogen!AH145+[2]GF_Erhebungsbogen!AH146</f>
        <v>2215.1999999999998</v>
      </c>
      <c r="Q216" s="371">
        <f>'[2]Tab 4.2 SL-SH'!U64+'[2]Tab 4.2 SL-SH'!U70+'[2]Tab 4.2 SL-SH'!U78+'[2]Tab 4.2 SL-SH'!U83+[2]GF_Erhebungsbogen!AK130+[2]GF_Erhebungsbogen!AK131+[2]GF_Erhebungsbogen!AK155+[2]GF_Erhebungsbogen!AK156+[2]GF_Erhebungsbogen!AK145+[2]GF_Erhebungsbogen!AK146</f>
        <v>276.8</v>
      </c>
      <c r="R216" s="371">
        <f>'[2]Tab 4.2 SL-SH'!AC64+'[2]Tab 4.2 SL-SH'!AC70+'[2]Tab 4.2 SL-SH'!AC78+'[2]Tab 4.2 SL-SH'!AC83+[2]GF_Erhebungsbogen!AN130+[2]GF_Erhebungsbogen!AN131+[2]GF_Erhebungsbogen!AN155+[2]GF_Erhebungsbogen!AN156+[2]GF_Erhebungsbogen!AN145+[2]GF_Erhebungsbogen!AN146</f>
        <v>178.3</v>
      </c>
      <c r="S216" s="371">
        <f>'[2]Tab. 4.2 TH-HH'!E64+'[2]Tab. 4.2 TH-HH'!E70+'[2]Tab. 4.2 TH-HH'!E78+'[2]Tab. 4.2 TH-HH'!E83+[2]GF_Erhebungsbogen!AQ130+[2]GF_Erhebungsbogen!AQ131+[2]GF_Erhebungsbogen!AQ155+[2]GF_Erhebungsbogen!AQ156+[2]GF_Erhebungsbogen!AQ145+[2]GF_Erhebungsbogen!AQ146</f>
        <v>228.6</v>
      </c>
      <c r="T216" s="371">
        <f>'[2]Tab. 4.2 TH-HH'!M64</f>
        <v>86.8</v>
      </c>
      <c r="U216" s="371">
        <f>'[2]Tab. 4.2 TH-HH'!U64</f>
        <v>99.2</v>
      </c>
      <c r="V216" s="371">
        <f>'[2]Tab. 4.2 TH-HH'!AC64</f>
        <v>75.599999999999994</v>
      </c>
      <c r="W216" s="371">
        <v>0</v>
      </c>
      <c r="X216" s="443">
        <v>136</v>
      </c>
    </row>
    <row r="217" spans="1:24" ht="13.5" customHeight="1">
      <c r="A217" s="442">
        <v>137</v>
      </c>
      <c r="B217" s="477"/>
      <c r="C217" s="476" t="s">
        <v>311</v>
      </c>
      <c r="D217" s="371">
        <f>'[2]Tab. 3.2'!E64</f>
        <v>3374.4</v>
      </c>
      <c r="E217" s="371">
        <f>'[2]Tab. 4.2 BW-HE'!E64</f>
        <v>66.2</v>
      </c>
      <c r="F217" s="371">
        <f>'[2]Tab. 4.2 BW-HE'!M64</f>
        <v>4.2</v>
      </c>
      <c r="G217" s="371">
        <f>'[2]Tab. 4.2 BW-HE'!U64</f>
        <v>55.6</v>
      </c>
      <c r="H217" s="371">
        <f>'[2]Tab. 4.2 BW-HE'!AC64</f>
        <v>125.5</v>
      </c>
      <c r="I217" s="371">
        <f>'[2]Tab. 4.2 MV-RP'!E64</f>
        <v>81.599999999999994</v>
      </c>
      <c r="J217" s="371">
        <f>'[2]Tab. 4.2 MV-RP'!M64</f>
        <v>187.9</v>
      </c>
      <c r="K217" s="371">
        <f>'[2]Tab. 4.2 MV-RP'!U64</f>
        <v>356</v>
      </c>
      <c r="L217" s="371">
        <f>'[2]Tab. 4.2 MV-RP'!AC64</f>
        <v>68.400000000000006</v>
      </c>
      <c r="M217" s="477"/>
      <c r="N217" s="476" t="s">
        <v>311</v>
      </c>
      <c r="O217" s="371">
        <f>'[2]Tab 4.2 SL-SH'!E64</f>
        <v>143.6</v>
      </c>
      <c r="P217" s="371">
        <f>'[2]Tab 4.2 SL-SH'!M64</f>
        <v>1828</v>
      </c>
      <c r="Q217" s="371">
        <f>'[2]Tab 4.2 SL-SH'!U64</f>
        <v>58.1</v>
      </c>
      <c r="R217" s="371">
        <f>'[2]Tab 4.2 SL-SH'!AC64</f>
        <v>63</v>
      </c>
      <c r="S217" s="371">
        <f>'[2]Tab. 4.2 TH-HH'!E64</f>
        <v>40</v>
      </c>
      <c r="T217" s="371">
        <f>'[2]Tab. 4.2 TH-HH'!M64</f>
        <v>86.8</v>
      </c>
      <c r="U217" s="371">
        <f>'[2]Tab. 4.2 TH-HH'!U64</f>
        <v>99.2</v>
      </c>
      <c r="V217" s="371">
        <f>'[2]Tab. 4.2 TH-HH'!AC64</f>
        <v>75.599999999999994</v>
      </c>
      <c r="W217" s="371">
        <v>0</v>
      </c>
      <c r="X217" s="443">
        <v>137</v>
      </c>
    </row>
    <row r="218" spans="1:24" ht="13.5" customHeight="1">
      <c r="A218" s="442">
        <v>138</v>
      </c>
      <c r="B218" s="477"/>
      <c r="C218" s="476" t="s">
        <v>288</v>
      </c>
      <c r="D218" s="371">
        <f>[2]GF_Erhebungsbogen!D131+[2]GF_Erhebungsbogen!D146+[2]GF_Erhebungsbogen!D156</f>
        <v>348.79999999999995</v>
      </c>
      <c r="E218" s="371">
        <f>[2]GF_Erhebungsbogen!G131+[2]GF_Erhebungsbogen!G146+[2]GF_Erhebungsbogen!G156</f>
        <v>27.500000000000004</v>
      </c>
      <c r="F218" s="371">
        <f>[2]GF_Erhebungsbogen!J131+[2]GF_Erhebungsbogen!J146+[2]GF_Erhebungsbogen!J156</f>
        <v>42</v>
      </c>
      <c r="G218" s="371">
        <f>[2]GF_Erhebungsbogen!M131+[2]GF_Erhebungsbogen!M146+[2]GF_Erhebungsbogen!M156</f>
        <v>11</v>
      </c>
      <c r="H218" s="371">
        <f>[2]GF_Erhebungsbogen!P131+[2]GF_Erhebungsbogen!P146+[2]GF_Erhebungsbogen!P156</f>
        <v>38</v>
      </c>
      <c r="I218" s="371">
        <f>[2]GF_Erhebungsbogen!S131+[2]GF_Erhebungsbogen!S146+[2]GF_Erhebungsbogen!S156</f>
        <v>1</v>
      </c>
      <c r="J218" s="371">
        <f>[2]GF_Erhebungsbogen!V131+[2]GF_Erhebungsbogen!V146+[2]GF_Erhebungsbogen!V156</f>
        <v>91.2</v>
      </c>
      <c r="K218" s="371">
        <f>[2]GF_Erhebungsbogen!Y131+[2]GF_Erhebungsbogen!Y146+[2]GF_Erhebungsbogen!Y156</f>
        <v>55.5</v>
      </c>
      <c r="L218" s="371">
        <f>[2]GF_Erhebungsbogen!AB131+[2]GF_Erhebungsbogen!AB146+[2]GF_Erhebungsbogen!AB156</f>
        <v>18.399999999999999</v>
      </c>
      <c r="M218" s="477"/>
      <c r="N218" s="476" t="s">
        <v>288</v>
      </c>
      <c r="O218" s="371">
        <f>[2]GF_Erhebungsbogen!AE131+[2]GF_Erhebungsbogen!AE146+[2]GF_Erhebungsbogen!AE156</f>
        <v>3.6</v>
      </c>
      <c r="P218" s="371">
        <f>[2]GF_Erhebungsbogen!AH131+[2]GF_Erhebungsbogen!AH146+[2]GF_Erhebungsbogen!AH156</f>
        <v>20.7</v>
      </c>
      <c r="Q218" s="371">
        <f>[2]GF_Erhebungsbogen!AK131+[2]GF_Erhebungsbogen!AK146+[2]GF_Erhebungsbogen!AK156</f>
        <v>9.2999999999999989</v>
      </c>
      <c r="R218" s="371">
        <f>[2]GF_Erhebungsbogen!AN131+[2]GF_Erhebungsbogen!AN146+[2]GF_Erhebungsbogen!AN156</f>
        <v>20.7</v>
      </c>
      <c r="S218" s="371">
        <f>[2]GF_Erhebungsbogen!AQ131+[2]GF_Erhebungsbogen!AQ146+[2]GF_Erhebungsbogen!AQ156</f>
        <v>9.9</v>
      </c>
      <c r="T218" s="371">
        <v>0</v>
      </c>
      <c r="U218" s="371">
        <v>0</v>
      </c>
      <c r="V218" s="371">
        <v>0</v>
      </c>
      <c r="W218" s="371">
        <v>0</v>
      </c>
      <c r="X218" s="443">
        <v>138</v>
      </c>
    </row>
    <row r="219" spans="1:24" ht="13.5" customHeight="1">
      <c r="A219" s="442"/>
      <c r="B219" s="477"/>
      <c r="C219" s="476"/>
      <c r="D219" s="371"/>
      <c r="E219" s="371"/>
      <c r="F219" s="371"/>
      <c r="G219" s="371"/>
      <c r="H219" s="371"/>
      <c r="I219" s="371"/>
      <c r="J219" s="371"/>
      <c r="K219" s="371"/>
      <c r="L219" s="371"/>
      <c r="M219" s="477"/>
      <c r="N219" s="476"/>
      <c r="O219" s="371"/>
      <c r="P219" s="371"/>
      <c r="Q219" s="371"/>
      <c r="R219" s="371"/>
      <c r="S219" s="371"/>
      <c r="T219" s="371"/>
      <c r="U219" s="371"/>
      <c r="V219" s="371"/>
      <c r="W219" s="371"/>
      <c r="X219" s="443"/>
    </row>
    <row r="220" spans="1:24" ht="13.5" customHeight="1">
      <c r="A220" s="442"/>
      <c r="B220" s="477"/>
      <c r="C220" s="476"/>
      <c r="D220" s="371"/>
      <c r="E220" s="371"/>
      <c r="F220" s="371"/>
      <c r="G220" s="371"/>
      <c r="H220" s="371"/>
      <c r="I220" s="371"/>
      <c r="J220" s="371"/>
      <c r="K220" s="371"/>
      <c r="L220" s="371"/>
      <c r="M220" s="477"/>
      <c r="N220" s="476"/>
      <c r="O220" s="371"/>
      <c r="P220" s="371"/>
      <c r="Q220" s="371"/>
      <c r="R220" s="371"/>
      <c r="S220" s="371"/>
      <c r="T220" s="371"/>
      <c r="U220" s="371"/>
      <c r="V220" s="371"/>
      <c r="W220" s="371"/>
      <c r="X220" s="443"/>
    </row>
    <row r="221" spans="1:24" ht="13.5" customHeight="1">
      <c r="A221" s="442">
        <v>139</v>
      </c>
      <c r="B221" s="488" t="s">
        <v>261</v>
      </c>
      <c r="C221" s="476" t="s">
        <v>394</v>
      </c>
      <c r="D221" s="371">
        <f>SUM(D128+D132+D148+D168+D174+D178+D185+D201+D206+D211-D216)</f>
        <v>37463.19999999999</v>
      </c>
      <c r="E221" s="371">
        <f>SUM(E128+E132+E148+E168+E174+E178+E185+E201+E206+E211-E216)</f>
        <v>6245.4000000000005</v>
      </c>
      <c r="F221" s="371">
        <f t="shared" ref="F221:L221" si="89">SUM(F128+F132+F148+F168+F174+F178+F185+F201+F206+F211-F216)</f>
        <v>7616.7999999999993</v>
      </c>
      <c r="G221" s="371">
        <f t="shared" si="89"/>
        <v>1132.9000000000001</v>
      </c>
      <c r="H221" s="371">
        <f t="shared" si="89"/>
        <v>2827.8</v>
      </c>
      <c r="I221" s="371">
        <f t="shared" si="89"/>
        <v>719.60000000000014</v>
      </c>
      <c r="J221" s="371">
        <f t="shared" si="89"/>
        <v>2507.1999999999998</v>
      </c>
      <c r="K221" s="371">
        <f t="shared" si="89"/>
        <v>7204.8000000000011</v>
      </c>
      <c r="L221" s="371">
        <f t="shared" si="89"/>
        <v>1844.7</v>
      </c>
      <c r="M221" s="488" t="s">
        <v>261</v>
      </c>
      <c r="N221" s="476" t="s">
        <v>394</v>
      </c>
      <c r="O221" s="371">
        <f>SUM(O128+O132+O148+O168+O174+O178+O185+O201+O206+O211-O216)</f>
        <v>256.50000000000006</v>
      </c>
      <c r="P221" s="371">
        <f t="shared" ref="P221:W221" si="90">SUM(P128+P132+P148+P168+P174+P178+P185+P201+P206+P211-P216)</f>
        <v>2239.8000000000002</v>
      </c>
      <c r="Q221" s="371">
        <f t="shared" si="90"/>
        <v>737.7</v>
      </c>
      <c r="R221" s="371">
        <f t="shared" si="90"/>
        <v>1031.3</v>
      </c>
      <c r="S221" s="371">
        <f t="shared" si="90"/>
        <v>801.9000000000002</v>
      </c>
      <c r="T221" s="371">
        <f t="shared" si="90"/>
        <v>825.1</v>
      </c>
      <c r="U221" s="371">
        <f t="shared" si="90"/>
        <v>329.2</v>
      </c>
      <c r="V221" s="371">
        <f t="shared" si="90"/>
        <v>1138.3999999999999</v>
      </c>
      <c r="W221" s="371">
        <f t="shared" si="90"/>
        <v>39.299999999999997</v>
      </c>
      <c r="X221" s="443">
        <v>139</v>
      </c>
    </row>
    <row r="222" spans="1:24" ht="13.5" customHeight="1">
      <c r="A222" s="442">
        <v>140</v>
      </c>
      <c r="B222" s="489"/>
      <c r="C222" s="476" t="s">
        <v>311</v>
      </c>
      <c r="D222" s="371">
        <f>'[2]Tab. 3.1'!E67</f>
        <v>24017.3</v>
      </c>
      <c r="E222" s="371">
        <f>'[2]Tab. 4.1 BW-HE'!E67</f>
        <v>3258.3</v>
      </c>
      <c r="F222" s="371">
        <f>'[2]Tab. 4.1 BW-HE'!M67</f>
        <v>3640.6</v>
      </c>
      <c r="G222" s="371">
        <f>'[2]Tab. 4.1 BW-HE'!U67</f>
        <v>869.5</v>
      </c>
      <c r="H222" s="371">
        <f>'[2]Tab. 4.1 BW-HE'!AC67</f>
        <v>1597</v>
      </c>
      <c r="I222" s="371">
        <f>'[2]Tab. 4.1 MV-RP'!E67</f>
        <v>684</v>
      </c>
      <c r="J222" s="371">
        <f>'[2]Tab. 4.1 MV-RP'!M67</f>
        <v>1095.8</v>
      </c>
      <c r="K222" s="371">
        <f>'[2]Tab. 4.1 MV-RP'!U67</f>
        <v>5818.8</v>
      </c>
      <c r="L222" s="371">
        <f>'[2]Tab. 4.1 MV-RP'!AC67</f>
        <v>1199</v>
      </c>
      <c r="M222" s="489"/>
      <c r="N222" s="476" t="s">
        <v>311</v>
      </c>
      <c r="O222" s="371">
        <f>'[2]Tab 4.1 SL-SH'!E67</f>
        <v>124.5</v>
      </c>
      <c r="P222" s="371">
        <f>'[2]Tab 4.1 SL-SH'!M67</f>
        <v>1761.3</v>
      </c>
      <c r="Q222" s="371">
        <f>'[2]Tab 4.1 SL-SH'!U67</f>
        <v>595.79999999999995</v>
      </c>
      <c r="R222" s="371">
        <f>'[2]Tab 4.1 SL-SH'!AC67</f>
        <v>499.1</v>
      </c>
      <c r="S222" s="371">
        <f>'[2]Tab. 4.1 TH-HH'!E67</f>
        <v>576.6</v>
      </c>
      <c r="T222" s="371">
        <f>'[2]Tab. 4.1 TH-HH'!M67</f>
        <v>825.1</v>
      </c>
      <c r="U222" s="371">
        <f>'[2]Tab. 4.1 TH-HH'!U67</f>
        <v>329.2</v>
      </c>
      <c r="V222" s="371">
        <f>'[2]Tab. 4.1 TH-HH'!AC67</f>
        <v>1138.4000000000001</v>
      </c>
      <c r="W222" s="371">
        <f>'[2]Tab 3.3'!U67</f>
        <v>39</v>
      </c>
      <c r="X222" s="443">
        <v>140</v>
      </c>
    </row>
    <row r="223" spans="1:24" ht="13.5" customHeight="1">
      <c r="A223" s="442">
        <v>141</v>
      </c>
      <c r="B223" s="489"/>
      <c r="C223" s="476" t="s">
        <v>288</v>
      </c>
      <c r="D223" s="371">
        <f t="shared" ref="D223:L223" si="91">SUM(D126+D150+D170+D180+D187+D203+D208+D213-D218)</f>
        <v>18453.599999999999</v>
      </c>
      <c r="E223" s="371">
        <f t="shared" si="91"/>
        <v>3336.2</v>
      </c>
      <c r="F223" s="371">
        <f t="shared" si="91"/>
        <v>5105.3999999999996</v>
      </c>
      <c r="G223" s="371">
        <f t="shared" si="91"/>
        <v>500.20000000000005</v>
      </c>
      <c r="H223" s="371">
        <f t="shared" si="91"/>
        <v>1544.5000000000002</v>
      </c>
      <c r="I223" s="371">
        <f t="shared" si="91"/>
        <v>201.29999999999995</v>
      </c>
      <c r="J223" s="371">
        <f t="shared" si="91"/>
        <v>1651</v>
      </c>
      <c r="K223" s="371">
        <f t="shared" si="91"/>
        <v>2900.8999999999992</v>
      </c>
      <c r="L223" s="371">
        <f t="shared" si="91"/>
        <v>834.09999999999991</v>
      </c>
      <c r="M223" s="489"/>
      <c r="N223" s="476" t="s">
        <v>288</v>
      </c>
      <c r="O223" s="371">
        <f t="shared" ref="O223:W223" si="92">SUM(O126+O150+O170+O180+O187+O203+O208+O213-O218)</f>
        <v>153</v>
      </c>
      <c r="P223" s="371">
        <f t="shared" si="92"/>
        <v>845</v>
      </c>
      <c r="Q223" s="371">
        <f t="shared" si="92"/>
        <v>351.29999999999995</v>
      </c>
      <c r="R223" s="371">
        <f t="shared" si="92"/>
        <v>626.79999999999995</v>
      </c>
      <c r="S223" s="371">
        <f t="shared" si="92"/>
        <v>404.00000000000006</v>
      </c>
      <c r="T223" s="371">
        <f t="shared" si="92"/>
        <v>0</v>
      </c>
      <c r="U223" s="371">
        <f t="shared" si="92"/>
        <v>0</v>
      </c>
      <c r="V223" s="371">
        <f t="shared" si="92"/>
        <v>0</v>
      </c>
      <c r="W223" s="371">
        <f t="shared" si="92"/>
        <v>0.3</v>
      </c>
      <c r="X223" s="443">
        <v>141</v>
      </c>
    </row>
    <row r="224" spans="1:24" ht="13.5" customHeight="1">
      <c r="A224" s="442"/>
      <c r="B224" s="489"/>
      <c r="C224" s="476"/>
      <c r="D224" s="371"/>
      <c r="E224" s="371"/>
      <c r="F224" s="371"/>
      <c r="G224" s="371"/>
      <c r="H224" s="371"/>
      <c r="I224" s="371"/>
      <c r="J224" s="371"/>
      <c r="K224" s="371"/>
      <c r="L224" s="371"/>
      <c r="M224" s="489"/>
      <c r="N224" s="476"/>
      <c r="O224" s="371"/>
      <c r="P224" s="371"/>
      <c r="Q224" s="371"/>
      <c r="R224" s="371"/>
      <c r="S224" s="371"/>
      <c r="T224" s="371"/>
      <c r="U224" s="371"/>
      <c r="V224" s="371"/>
      <c r="W224" s="371"/>
      <c r="X224" s="443"/>
    </row>
    <row r="225" spans="1:24" ht="13.5" customHeight="1">
      <c r="A225" s="442"/>
      <c r="B225" s="489" t="s">
        <v>455</v>
      </c>
      <c r="C225" s="476"/>
      <c r="D225" s="371"/>
      <c r="E225" s="371"/>
      <c r="F225" s="371"/>
      <c r="G225" s="371"/>
      <c r="H225" s="371"/>
      <c r="I225" s="371"/>
      <c r="J225" s="371"/>
      <c r="K225" s="371"/>
      <c r="L225" s="371"/>
      <c r="M225" s="489"/>
      <c r="N225" s="476"/>
      <c r="O225" s="371"/>
      <c r="P225" s="371"/>
      <c r="Q225" s="371"/>
      <c r="R225" s="371"/>
      <c r="S225" s="371"/>
      <c r="T225" s="371"/>
      <c r="U225" s="371"/>
      <c r="V225" s="371"/>
      <c r="W225" s="371"/>
      <c r="X225" s="443"/>
    </row>
    <row r="226" spans="1:24" ht="19.5" customHeight="1">
      <c r="A226" s="493">
        <v>142</v>
      </c>
      <c r="B226" s="494" t="s">
        <v>262</v>
      </c>
      <c r="C226" s="495" t="s">
        <v>394</v>
      </c>
      <c r="D226" s="440">
        <f>SUM(D119+D221)</f>
        <v>332426.8</v>
      </c>
      <c r="E226" s="440">
        <f t="shared" ref="E226:L226" si="93">SUM(E119+E221)</f>
        <v>43945.4</v>
      </c>
      <c r="F226" s="440">
        <f t="shared" si="93"/>
        <v>50701.2</v>
      </c>
      <c r="G226" s="440">
        <f t="shared" si="93"/>
        <v>9795.1999999999971</v>
      </c>
      <c r="H226" s="440">
        <f t="shared" si="93"/>
        <v>27823.399999999994</v>
      </c>
      <c r="I226" s="440">
        <f t="shared" si="93"/>
        <v>6503.1</v>
      </c>
      <c r="J226" s="440">
        <f t="shared" si="93"/>
        <v>28906.299999999992</v>
      </c>
      <c r="K226" s="440">
        <f t="shared" si="93"/>
        <v>75696.499999999985</v>
      </c>
      <c r="L226" s="440">
        <f t="shared" si="93"/>
        <v>16200.300000000007</v>
      </c>
      <c r="M226" s="494" t="s">
        <v>262</v>
      </c>
      <c r="N226" s="495" t="s">
        <v>394</v>
      </c>
      <c r="O226" s="440">
        <f t="shared" ref="O226:W226" si="94">SUM(O119+O221)</f>
        <v>4246.9999999999991</v>
      </c>
      <c r="P226" s="440">
        <f t="shared" si="94"/>
        <v>15385.500000000004</v>
      </c>
      <c r="Q226" s="440">
        <f t="shared" si="94"/>
        <v>8771.4000000000033</v>
      </c>
      <c r="R226" s="440">
        <f t="shared" si="94"/>
        <v>10837.8</v>
      </c>
      <c r="S226" s="440">
        <f t="shared" si="94"/>
        <v>7961.2</v>
      </c>
      <c r="T226" s="440">
        <f t="shared" si="94"/>
        <v>17422.599999999999</v>
      </c>
      <c r="U226" s="440">
        <f t="shared" si="94"/>
        <v>3828.3</v>
      </c>
      <c r="V226" s="440">
        <f t="shared" si="94"/>
        <v>10654.499999999998</v>
      </c>
      <c r="W226" s="440">
        <f t="shared" si="94"/>
        <v>688.49999999999989</v>
      </c>
      <c r="X226" s="496">
        <v>142</v>
      </c>
    </row>
    <row r="227" spans="1:24" ht="19.5" customHeight="1">
      <c r="A227" s="497">
        <v>143</v>
      </c>
      <c r="B227" s="498"/>
      <c r="C227" s="499" t="s">
        <v>311</v>
      </c>
      <c r="D227" s="303">
        <f>'[2]Tab. 3.1'!E107</f>
        <v>241551.7</v>
      </c>
      <c r="E227" s="303">
        <f>'[2]Tab. 4.1 BW-HE'!E107</f>
        <v>32361.5</v>
      </c>
      <c r="F227" s="303">
        <f>'[2]Tab. 4.1 BW-HE'!M107</f>
        <v>34617.1</v>
      </c>
      <c r="G227" s="303">
        <f>'[2]Tab. 4.1 BW-HE'!U107</f>
        <v>7610.3</v>
      </c>
      <c r="H227" s="303">
        <f>'[2]Tab. 4.1 BW-HE'!AC107</f>
        <v>17948.599999999999</v>
      </c>
      <c r="I227" s="303">
        <f>'[2]Tab. 4.1 MV-RP'!E107</f>
        <v>5249.8</v>
      </c>
      <c r="J227" s="303">
        <f>'[2]Tab. 4.1 MV-RP'!M107</f>
        <v>20701.2</v>
      </c>
      <c r="K227" s="303">
        <f>'[2]Tab. 4.1 MV-RP'!U107</f>
        <v>49475.4</v>
      </c>
      <c r="L227" s="303">
        <f>'[2]Tab. 4.1 MV-RP'!AC107</f>
        <v>12209.8</v>
      </c>
      <c r="M227" s="498"/>
      <c r="N227" s="499" t="s">
        <v>311</v>
      </c>
      <c r="O227" s="303">
        <f>'[2]Tab 4.1 SL-SH'!E107</f>
        <v>3101.6</v>
      </c>
      <c r="P227" s="303">
        <f>'[2]Tab 4.1 SL-SH'!M107</f>
        <v>11680.4</v>
      </c>
      <c r="Q227" s="303">
        <f>'[2]Tab 4.1 SL-SH'!U107</f>
        <v>7010.4</v>
      </c>
      <c r="R227" s="303">
        <f>'[2]Tab 4.1 SL-SH'!AC107</f>
        <v>7579.9</v>
      </c>
      <c r="S227" s="303">
        <f>'[2]Tab. 4.1 TH-HH'!E107</f>
        <v>6322.6</v>
      </c>
      <c r="T227" s="303">
        <f>'[2]Tab. 4.1 TH-HH'!M107</f>
        <v>17422.599999999999</v>
      </c>
      <c r="U227" s="303">
        <f>'[2]Tab. 4.1 TH-HH'!U107</f>
        <v>3828.3</v>
      </c>
      <c r="V227" s="303">
        <f>'[2]Tab. 4.1 TH-HH'!AC107</f>
        <v>10654.5</v>
      </c>
      <c r="W227" s="303">
        <f>'[2]Tab 3.3'!U107</f>
        <v>650.9</v>
      </c>
      <c r="X227" s="500">
        <v>143</v>
      </c>
    </row>
    <row r="228" spans="1:24" ht="19.5" customHeight="1">
      <c r="A228" s="501">
        <v>144</v>
      </c>
      <c r="B228" s="502"/>
      <c r="C228" s="503" t="s">
        <v>288</v>
      </c>
      <c r="D228" s="386">
        <f t="shared" ref="D228:L228" si="95">SUM(D121+D223)</f>
        <v>146818.70000000001</v>
      </c>
      <c r="E228" s="386">
        <f t="shared" si="95"/>
        <v>22180.600000000002</v>
      </c>
      <c r="F228" s="386">
        <f t="shared" si="95"/>
        <v>23554.5</v>
      </c>
      <c r="G228" s="386">
        <f t="shared" si="95"/>
        <v>4703.6999999999989</v>
      </c>
      <c r="H228" s="386">
        <f t="shared" si="95"/>
        <v>13493.300000000003</v>
      </c>
      <c r="I228" s="386">
        <f t="shared" si="95"/>
        <v>2814.0999999999995</v>
      </c>
      <c r="J228" s="386">
        <f t="shared" si="95"/>
        <v>13694.000000000002</v>
      </c>
      <c r="K228" s="386">
        <f t="shared" si="95"/>
        <v>38320.500000000007</v>
      </c>
      <c r="L228" s="386">
        <f t="shared" si="95"/>
        <v>6990.2000000000007</v>
      </c>
      <c r="M228" s="502"/>
      <c r="N228" s="503" t="s">
        <v>288</v>
      </c>
      <c r="O228" s="386">
        <f t="shared" ref="O228:W228" si="96">SUM(O121+O223)</f>
        <v>1641.6</v>
      </c>
      <c r="P228" s="386">
        <f t="shared" si="96"/>
        <v>7078.1</v>
      </c>
      <c r="Q228" s="386">
        <f t="shared" si="96"/>
        <v>3630.5</v>
      </c>
      <c r="R228" s="386">
        <f t="shared" si="96"/>
        <v>5152.4000000000015</v>
      </c>
      <c r="S228" s="386">
        <f t="shared" si="96"/>
        <v>3536.7000000000007</v>
      </c>
      <c r="T228" s="386">
        <f t="shared" si="96"/>
        <v>0</v>
      </c>
      <c r="U228" s="386">
        <f t="shared" si="96"/>
        <v>0</v>
      </c>
      <c r="V228" s="386">
        <f t="shared" si="96"/>
        <v>0</v>
      </c>
      <c r="W228" s="386">
        <f t="shared" si="96"/>
        <v>37.599999999999994</v>
      </c>
      <c r="X228" s="504">
        <v>144</v>
      </c>
    </row>
    <row r="229" spans="1:24" ht="15.75" customHeight="1">
      <c r="A229" s="308"/>
      <c r="B229" s="475"/>
      <c r="C229" s="476"/>
      <c r="D229" s="118"/>
      <c r="E229" s="118"/>
      <c r="F229" s="118"/>
      <c r="G229" s="118"/>
      <c r="H229" s="118"/>
      <c r="I229" s="118"/>
      <c r="J229" s="118"/>
      <c r="K229" s="118"/>
      <c r="L229" s="118"/>
      <c r="N229" s="476"/>
      <c r="O229" s="118"/>
      <c r="P229" s="118"/>
      <c r="Q229" s="118"/>
      <c r="R229" s="118"/>
      <c r="S229" s="118"/>
      <c r="T229" s="118"/>
      <c r="U229" s="118"/>
      <c r="V229" s="118"/>
      <c r="W229" s="118"/>
      <c r="X229" s="308"/>
    </row>
    <row r="230" spans="1:24" ht="15" customHeight="1">
      <c r="A230" s="98" t="s">
        <v>633</v>
      </c>
      <c r="B230" s="262"/>
      <c r="C230" s="118"/>
      <c r="D230" s="118"/>
      <c r="E230" s="118"/>
      <c r="F230" s="118"/>
      <c r="G230" s="118"/>
      <c r="H230" s="118"/>
      <c r="I230" s="118"/>
      <c r="J230" s="118"/>
      <c r="K230" s="118"/>
      <c r="L230" s="118"/>
      <c r="M230" s="98" t="s">
        <v>633</v>
      </c>
      <c r="N230" s="262"/>
      <c r="O230" s="118"/>
      <c r="P230" s="118"/>
      <c r="Q230" s="118"/>
      <c r="R230" s="118"/>
      <c r="S230" s="118"/>
      <c r="T230" s="118"/>
      <c r="U230" s="118"/>
      <c r="V230" s="118"/>
      <c r="W230" s="118"/>
      <c r="X230" s="161"/>
    </row>
    <row r="231" spans="1:24" ht="18.95" customHeight="1">
      <c r="A231" s="308"/>
      <c r="B231" s="475"/>
      <c r="C231" s="476"/>
      <c r="D231" s="118"/>
      <c r="E231" s="118"/>
      <c r="F231" s="118"/>
      <c r="G231" s="118"/>
      <c r="H231" s="118"/>
      <c r="I231" s="118"/>
      <c r="J231" s="118"/>
      <c r="K231" s="118"/>
      <c r="L231" s="118"/>
      <c r="N231" s="476"/>
      <c r="O231" s="118"/>
      <c r="P231" s="118"/>
      <c r="Q231" s="118"/>
      <c r="R231" s="118"/>
      <c r="S231" s="118"/>
      <c r="T231" s="118"/>
      <c r="U231" s="118"/>
      <c r="V231" s="118"/>
      <c r="W231" s="118"/>
      <c r="X231" s="161"/>
    </row>
    <row r="232" spans="1:24" ht="18.95" customHeight="1">
      <c r="B232" s="475"/>
      <c r="C232" s="476"/>
      <c r="D232" s="118"/>
      <c r="E232" s="118"/>
      <c r="F232" s="118"/>
      <c r="G232" s="118"/>
      <c r="H232" s="118"/>
      <c r="I232" s="118"/>
      <c r="J232" s="118"/>
      <c r="K232" s="118"/>
      <c r="L232" s="118"/>
      <c r="N232" s="476"/>
      <c r="O232" s="118"/>
      <c r="P232" s="118"/>
      <c r="Q232" s="118"/>
      <c r="R232" s="118"/>
      <c r="S232" s="118"/>
      <c r="T232" s="118"/>
      <c r="U232" s="118"/>
      <c r="V232" s="118"/>
      <c r="W232" s="118"/>
      <c r="X232" s="161"/>
    </row>
    <row r="233" spans="1:24" ht="18.95" customHeight="1">
      <c r="B233" s="475"/>
      <c r="C233" s="476"/>
      <c r="D233" s="118"/>
      <c r="E233" s="118"/>
      <c r="F233" s="118"/>
      <c r="G233" s="118"/>
      <c r="H233" s="118"/>
      <c r="I233" s="118"/>
      <c r="J233" s="118"/>
      <c r="K233" s="118"/>
      <c r="L233" s="118"/>
      <c r="N233" s="476"/>
      <c r="O233" s="118"/>
      <c r="P233" s="118"/>
      <c r="Q233" s="118"/>
      <c r="R233" s="118"/>
      <c r="S233" s="118"/>
      <c r="T233" s="118"/>
      <c r="U233" s="118"/>
      <c r="V233" s="118"/>
      <c r="W233" s="118"/>
      <c r="X233" s="161"/>
    </row>
    <row r="234" spans="1:24" ht="18.95" customHeight="1">
      <c r="B234" s="475"/>
      <c r="C234" s="476"/>
      <c r="D234" s="118"/>
      <c r="E234" s="118"/>
      <c r="F234" s="118"/>
      <c r="G234" s="118"/>
      <c r="H234" s="118"/>
      <c r="I234" s="118"/>
      <c r="J234" s="118"/>
      <c r="K234" s="118"/>
      <c r="L234" s="118"/>
      <c r="N234" s="476"/>
      <c r="O234" s="118"/>
      <c r="P234" s="118"/>
      <c r="Q234" s="118"/>
      <c r="R234" s="118"/>
      <c r="S234" s="118"/>
      <c r="T234" s="118"/>
      <c r="U234" s="118"/>
      <c r="V234" s="118"/>
      <c r="W234" s="118"/>
      <c r="X234" s="161"/>
    </row>
    <row r="235" spans="1:24" ht="18.95" customHeight="1">
      <c r="B235" s="475"/>
      <c r="C235" s="476"/>
      <c r="D235" s="118"/>
      <c r="E235" s="118"/>
      <c r="F235" s="118"/>
      <c r="G235" s="118"/>
      <c r="H235" s="118"/>
      <c r="I235" s="118"/>
      <c r="J235" s="118"/>
      <c r="K235" s="118"/>
      <c r="L235" s="118"/>
      <c r="N235" s="476"/>
      <c r="O235" s="118"/>
      <c r="P235" s="118"/>
      <c r="Q235" s="118"/>
      <c r="R235" s="118"/>
      <c r="S235" s="118"/>
      <c r="T235" s="118"/>
      <c r="U235" s="118"/>
      <c r="V235" s="118"/>
      <c r="W235" s="118"/>
      <c r="X235" s="161"/>
    </row>
    <row r="236" spans="1:24" ht="18.95" customHeight="1">
      <c r="B236" s="475"/>
      <c r="C236" s="476"/>
      <c r="D236" s="118"/>
      <c r="E236" s="118"/>
      <c r="F236" s="118"/>
      <c r="G236" s="118"/>
      <c r="H236" s="118"/>
      <c r="I236" s="118"/>
      <c r="J236" s="118"/>
      <c r="K236" s="118"/>
      <c r="L236" s="118"/>
      <c r="N236" s="476"/>
      <c r="O236" s="118"/>
      <c r="P236" s="118"/>
      <c r="Q236" s="118"/>
      <c r="R236" s="118"/>
      <c r="S236" s="118"/>
      <c r="T236" s="118"/>
      <c r="U236" s="118"/>
      <c r="V236" s="118"/>
      <c r="W236" s="118"/>
      <c r="X236" s="161"/>
    </row>
    <row r="237" spans="1:24" ht="18.95" customHeight="1">
      <c r="B237" s="475"/>
      <c r="C237" s="476"/>
      <c r="D237" s="118"/>
      <c r="E237" s="118"/>
      <c r="F237" s="118"/>
      <c r="G237" s="118"/>
      <c r="H237" s="118"/>
      <c r="I237" s="118"/>
      <c r="J237" s="118"/>
      <c r="K237" s="118"/>
      <c r="L237" s="118"/>
      <c r="N237" s="476"/>
      <c r="O237" s="118"/>
      <c r="P237" s="118"/>
      <c r="Q237" s="118"/>
      <c r="R237" s="118"/>
      <c r="S237" s="118"/>
      <c r="T237" s="118"/>
      <c r="U237" s="118"/>
      <c r="V237" s="118"/>
      <c r="W237" s="118"/>
      <c r="X237" s="161"/>
    </row>
    <row r="238" spans="1:24" ht="18.95" customHeight="1">
      <c r="B238" s="475"/>
      <c r="C238" s="476"/>
      <c r="D238" s="118"/>
      <c r="E238" s="118"/>
      <c r="F238" s="118"/>
      <c r="G238" s="118"/>
      <c r="H238" s="118"/>
      <c r="I238" s="118"/>
      <c r="J238" s="118"/>
      <c r="K238" s="118"/>
      <c r="L238" s="118"/>
      <c r="N238" s="476"/>
      <c r="O238" s="118"/>
      <c r="P238" s="118"/>
      <c r="Q238" s="118"/>
      <c r="R238" s="118"/>
      <c r="S238" s="118"/>
      <c r="T238" s="118"/>
      <c r="U238" s="118"/>
      <c r="V238" s="118"/>
      <c r="W238" s="118"/>
      <c r="X238" s="451"/>
    </row>
    <row r="239" spans="1:24" ht="18.95" customHeight="1">
      <c r="B239" s="475"/>
      <c r="C239" s="476"/>
      <c r="D239" s="118"/>
      <c r="E239" s="118"/>
      <c r="F239" s="118"/>
      <c r="G239" s="118"/>
      <c r="H239" s="118"/>
      <c r="I239" s="118"/>
      <c r="J239" s="118"/>
      <c r="K239" s="118"/>
      <c r="L239" s="118"/>
      <c r="N239" s="476"/>
      <c r="O239" s="118"/>
      <c r="P239" s="118"/>
      <c r="Q239" s="118"/>
      <c r="R239" s="118"/>
      <c r="S239" s="118"/>
      <c r="T239" s="118"/>
      <c r="U239" s="118"/>
      <c r="V239" s="118"/>
      <c r="W239" s="118"/>
      <c r="X239" s="451"/>
    </row>
    <row r="240" spans="1:24" ht="18.95" customHeight="1">
      <c r="B240" s="475"/>
      <c r="C240" s="476"/>
      <c r="D240" s="118"/>
      <c r="E240" s="118"/>
      <c r="F240" s="118"/>
      <c r="G240" s="118"/>
      <c r="H240" s="118"/>
      <c r="I240" s="118"/>
      <c r="J240" s="118"/>
      <c r="K240" s="118"/>
      <c r="L240" s="118"/>
      <c r="N240" s="476"/>
      <c r="O240" s="118"/>
      <c r="P240" s="118"/>
      <c r="Q240" s="118"/>
      <c r="R240" s="118"/>
      <c r="S240" s="118"/>
      <c r="T240" s="118"/>
      <c r="U240" s="118"/>
      <c r="V240" s="118"/>
      <c r="W240" s="118"/>
      <c r="X240" s="451"/>
    </row>
    <row r="241" spans="2:24" ht="18.95" customHeight="1">
      <c r="B241" s="475"/>
      <c r="C241" s="476"/>
      <c r="D241" s="118"/>
      <c r="E241" s="118"/>
      <c r="F241" s="118"/>
      <c r="G241" s="118"/>
      <c r="H241" s="118"/>
      <c r="I241" s="118"/>
      <c r="J241" s="118"/>
      <c r="K241" s="118"/>
      <c r="L241" s="118"/>
      <c r="N241" s="476"/>
      <c r="O241" s="118"/>
      <c r="P241" s="118"/>
      <c r="Q241" s="118"/>
      <c r="R241" s="118"/>
      <c r="S241" s="118"/>
      <c r="T241" s="118"/>
      <c r="U241" s="118"/>
      <c r="V241" s="118"/>
      <c r="W241" s="118"/>
      <c r="X241" s="451"/>
    </row>
    <row r="242" spans="2:24" ht="18.95" customHeight="1">
      <c r="B242" s="475"/>
      <c r="C242" s="476"/>
      <c r="D242" s="118"/>
      <c r="E242" s="118"/>
      <c r="F242" s="118"/>
      <c r="G242" s="118"/>
      <c r="H242" s="118"/>
      <c r="I242" s="118"/>
      <c r="J242" s="118"/>
      <c r="K242" s="118"/>
      <c r="L242" s="118"/>
      <c r="N242" s="476"/>
      <c r="O242" s="118"/>
      <c r="P242" s="118"/>
      <c r="Q242" s="118"/>
      <c r="R242" s="118"/>
      <c r="S242" s="118"/>
      <c r="T242" s="118"/>
      <c r="U242" s="118"/>
      <c r="V242" s="118"/>
      <c r="W242" s="118"/>
      <c r="X242" s="451"/>
    </row>
    <row r="243" spans="2:24" ht="18.95" customHeight="1">
      <c r="B243" s="475"/>
      <c r="C243" s="476"/>
      <c r="D243" s="118"/>
      <c r="E243" s="118"/>
      <c r="F243" s="118"/>
      <c r="G243" s="118"/>
      <c r="H243" s="118"/>
      <c r="I243" s="118"/>
      <c r="J243" s="118"/>
      <c r="K243" s="118"/>
      <c r="L243" s="118"/>
      <c r="N243" s="476"/>
      <c r="O243" s="118"/>
      <c r="P243" s="118"/>
      <c r="Q243" s="118"/>
      <c r="R243" s="118"/>
      <c r="S243" s="118"/>
      <c r="T243" s="118"/>
      <c r="U243" s="118"/>
      <c r="V243" s="118"/>
      <c r="W243" s="118"/>
      <c r="X243" s="451"/>
    </row>
    <row r="244" spans="2:24" ht="18.95" customHeight="1">
      <c r="B244" s="475"/>
      <c r="C244" s="476"/>
      <c r="D244" s="118"/>
      <c r="E244" s="118"/>
      <c r="F244" s="118"/>
      <c r="G244" s="118"/>
      <c r="H244" s="118"/>
      <c r="I244" s="118"/>
      <c r="J244" s="118"/>
      <c r="K244" s="118"/>
      <c r="L244" s="118"/>
      <c r="N244" s="476"/>
      <c r="O244" s="118"/>
      <c r="P244" s="118"/>
      <c r="Q244" s="118"/>
      <c r="R244" s="118"/>
      <c r="S244" s="118"/>
      <c r="T244" s="118"/>
      <c r="U244" s="118"/>
      <c r="V244" s="118"/>
      <c r="W244" s="118"/>
      <c r="X244" s="451"/>
    </row>
    <row r="245" spans="2:24" ht="18.95" customHeight="1">
      <c r="B245" s="475"/>
      <c r="C245" s="476"/>
      <c r="D245" s="118"/>
      <c r="E245" s="118"/>
      <c r="F245" s="118"/>
      <c r="G245" s="118"/>
      <c r="H245" s="118"/>
      <c r="I245" s="118"/>
      <c r="J245" s="118"/>
      <c r="K245" s="118"/>
      <c r="L245" s="118"/>
      <c r="N245" s="476"/>
      <c r="O245" s="118"/>
      <c r="P245" s="118"/>
      <c r="Q245" s="118"/>
      <c r="R245" s="118"/>
      <c r="S245" s="118"/>
      <c r="T245" s="118"/>
      <c r="U245" s="118"/>
      <c r="V245" s="118"/>
      <c r="W245" s="118"/>
      <c r="X245" s="451"/>
    </row>
    <row r="246" spans="2:24" ht="18.95" customHeight="1">
      <c r="B246" s="475"/>
      <c r="C246" s="476"/>
      <c r="D246" s="118"/>
      <c r="E246" s="118"/>
      <c r="F246" s="118"/>
      <c r="G246" s="118"/>
      <c r="H246" s="118"/>
      <c r="I246" s="118"/>
      <c r="J246" s="118"/>
      <c r="K246" s="118"/>
      <c r="L246" s="118"/>
      <c r="N246" s="476"/>
      <c r="O246" s="118"/>
      <c r="P246" s="118"/>
      <c r="Q246" s="118"/>
      <c r="R246" s="118"/>
      <c r="S246" s="118"/>
      <c r="T246" s="118"/>
      <c r="U246" s="118"/>
      <c r="V246" s="118"/>
      <c r="W246" s="118"/>
      <c r="X246" s="451"/>
    </row>
    <row r="247" spans="2:24" ht="18.95" customHeight="1">
      <c r="B247" s="475"/>
      <c r="C247" s="337"/>
      <c r="D247" s="118"/>
      <c r="E247" s="118"/>
      <c r="F247" s="118"/>
      <c r="G247" s="118"/>
      <c r="H247" s="118"/>
      <c r="I247" s="118"/>
      <c r="J247" s="118"/>
      <c r="K247" s="118"/>
      <c r="L247" s="118"/>
      <c r="N247" s="337"/>
      <c r="O247" s="118"/>
      <c r="P247" s="118"/>
      <c r="Q247" s="118"/>
      <c r="R247" s="118"/>
      <c r="S247" s="118"/>
      <c r="T247" s="118"/>
      <c r="U247" s="118"/>
      <c r="V247" s="118"/>
      <c r="W247" s="118"/>
      <c r="X247" s="451"/>
    </row>
    <row r="248" spans="2:24" ht="18.95" customHeight="1">
      <c r="B248" s="475"/>
      <c r="C248" s="337"/>
      <c r="D248" s="118"/>
      <c r="E248" s="118"/>
      <c r="F248" s="118"/>
      <c r="G248" s="118"/>
      <c r="H248" s="118"/>
      <c r="I248" s="118"/>
      <c r="J248" s="118"/>
      <c r="K248" s="118"/>
      <c r="L248" s="118"/>
      <c r="N248" s="337"/>
      <c r="O248" s="118"/>
      <c r="P248" s="118"/>
      <c r="Q248" s="118"/>
      <c r="R248" s="118"/>
      <c r="S248" s="118"/>
      <c r="T248" s="118"/>
      <c r="U248" s="118"/>
      <c r="V248" s="118"/>
      <c r="W248" s="118"/>
      <c r="X248" s="451"/>
    </row>
    <row r="249" spans="2:24" ht="18.95" customHeight="1">
      <c r="B249" s="475"/>
      <c r="C249" s="337"/>
      <c r="D249" s="118"/>
      <c r="E249" s="118"/>
      <c r="F249" s="118"/>
      <c r="G249" s="118"/>
      <c r="H249" s="118"/>
      <c r="I249" s="118"/>
      <c r="J249" s="118"/>
      <c r="K249" s="118"/>
      <c r="L249" s="118"/>
      <c r="N249" s="337"/>
      <c r="O249" s="118"/>
      <c r="P249" s="118"/>
      <c r="Q249" s="118"/>
      <c r="R249" s="118"/>
      <c r="S249" s="118"/>
      <c r="T249" s="118"/>
      <c r="U249" s="118"/>
      <c r="V249" s="118"/>
      <c r="W249" s="118"/>
      <c r="X249" s="451"/>
    </row>
    <row r="250" spans="2:24" ht="18.95" customHeight="1">
      <c r="B250" s="475"/>
      <c r="C250" s="337"/>
      <c r="D250" s="118"/>
      <c r="E250" s="118"/>
      <c r="F250" s="118"/>
      <c r="G250" s="118"/>
      <c r="H250" s="118"/>
      <c r="I250" s="118"/>
      <c r="J250" s="118"/>
      <c r="K250" s="118"/>
      <c r="L250" s="118"/>
      <c r="N250" s="337"/>
      <c r="O250" s="118"/>
      <c r="P250" s="118"/>
      <c r="Q250" s="118"/>
      <c r="R250" s="118"/>
      <c r="S250" s="118"/>
      <c r="T250" s="118"/>
      <c r="U250" s="118"/>
      <c r="V250" s="118"/>
      <c r="W250" s="118"/>
      <c r="X250" s="451"/>
    </row>
    <row r="251" spans="2:24" ht="18.95" customHeight="1">
      <c r="B251" s="475"/>
      <c r="C251" s="337"/>
      <c r="D251" s="118"/>
      <c r="E251" s="118"/>
      <c r="F251" s="118"/>
      <c r="G251" s="118"/>
      <c r="H251" s="118"/>
      <c r="I251" s="118"/>
      <c r="J251" s="118"/>
      <c r="K251" s="118"/>
      <c r="L251" s="118"/>
      <c r="N251" s="337"/>
      <c r="O251" s="118"/>
      <c r="P251" s="118"/>
      <c r="Q251" s="118"/>
      <c r="R251" s="118"/>
      <c r="S251" s="118"/>
      <c r="T251" s="118"/>
      <c r="U251" s="118"/>
      <c r="V251" s="118"/>
      <c r="W251" s="118"/>
      <c r="X251" s="451"/>
    </row>
    <row r="252" spans="2:24" ht="18.95" customHeight="1">
      <c r="B252" s="475"/>
      <c r="C252" s="337"/>
      <c r="D252" s="118"/>
      <c r="E252" s="118"/>
      <c r="F252" s="118"/>
      <c r="G252" s="118"/>
      <c r="H252" s="118"/>
      <c r="I252" s="118"/>
      <c r="J252" s="118"/>
      <c r="K252" s="118"/>
      <c r="L252" s="118"/>
      <c r="N252" s="337"/>
      <c r="O252" s="118"/>
      <c r="P252" s="118"/>
      <c r="Q252" s="118"/>
      <c r="R252" s="118"/>
      <c r="S252" s="118"/>
      <c r="T252" s="118"/>
      <c r="U252" s="118"/>
      <c r="V252" s="118"/>
      <c r="W252" s="118"/>
      <c r="X252" s="451"/>
    </row>
    <row r="253" spans="2:24" ht="18.95" customHeight="1">
      <c r="B253" s="475"/>
      <c r="C253" s="337"/>
      <c r="D253" s="118"/>
      <c r="E253" s="118"/>
      <c r="F253" s="118"/>
      <c r="G253" s="118"/>
      <c r="H253" s="118"/>
      <c r="I253" s="118"/>
      <c r="J253" s="118"/>
      <c r="K253" s="118"/>
      <c r="L253" s="118"/>
      <c r="N253" s="337"/>
      <c r="O253" s="118"/>
      <c r="P253" s="118"/>
      <c r="Q253" s="118"/>
      <c r="R253" s="118"/>
      <c r="S253" s="118"/>
      <c r="T253" s="118"/>
      <c r="U253" s="118"/>
      <c r="V253" s="118"/>
      <c r="W253" s="118"/>
      <c r="X253" s="451"/>
    </row>
    <row r="254" spans="2:24" ht="18.95" customHeight="1">
      <c r="B254" s="475"/>
      <c r="C254" s="337"/>
      <c r="D254" s="118"/>
      <c r="E254" s="118"/>
      <c r="F254" s="118"/>
      <c r="G254" s="118"/>
      <c r="H254" s="118"/>
      <c r="I254" s="118"/>
      <c r="J254" s="118"/>
      <c r="K254" s="118"/>
      <c r="L254" s="118"/>
      <c r="N254" s="337"/>
      <c r="O254" s="118"/>
      <c r="P254" s="118"/>
      <c r="Q254" s="118"/>
      <c r="R254" s="118"/>
      <c r="S254" s="118"/>
      <c r="T254" s="118"/>
      <c r="U254" s="118"/>
      <c r="V254" s="118"/>
      <c r="W254" s="118"/>
      <c r="X254" s="451"/>
    </row>
    <row r="255" spans="2:24" ht="18.95" customHeight="1">
      <c r="B255" s="475"/>
      <c r="C255" s="337"/>
      <c r="D255" s="118"/>
      <c r="E255" s="118"/>
      <c r="F255" s="118"/>
      <c r="G255" s="118"/>
      <c r="H255" s="118"/>
      <c r="I255" s="118"/>
      <c r="J255" s="118"/>
      <c r="K255" s="118"/>
      <c r="L255" s="118"/>
      <c r="N255" s="337"/>
      <c r="O255" s="118"/>
      <c r="P255" s="118"/>
      <c r="Q255" s="118"/>
      <c r="R255" s="118"/>
      <c r="S255" s="118"/>
      <c r="T255" s="118"/>
      <c r="U255" s="118"/>
      <c r="V255" s="118"/>
      <c r="W255" s="118"/>
      <c r="X255" s="451"/>
    </row>
    <row r="256" spans="2:24" ht="18.95" customHeight="1">
      <c r="B256" s="475"/>
      <c r="C256" s="337"/>
      <c r="D256" s="118"/>
      <c r="E256" s="118"/>
      <c r="F256" s="118"/>
      <c r="G256" s="118"/>
      <c r="H256" s="118"/>
      <c r="I256" s="118"/>
      <c r="J256" s="118"/>
      <c r="K256" s="118"/>
      <c r="L256" s="118"/>
      <c r="N256" s="337"/>
      <c r="O256" s="118"/>
      <c r="P256" s="118"/>
      <c r="Q256" s="118"/>
      <c r="R256" s="118"/>
      <c r="S256" s="118"/>
      <c r="T256" s="118"/>
      <c r="U256" s="118"/>
      <c r="V256" s="118"/>
      <c r="W256" s="118"/>
      <c r="X256" s="451"/>
    </row>
    <row r="257" spans="2:24" ht="18.95" customHeight="1">
      <c r="B257" s="475"/>
      <c r="C257" s="337"/>
      <c r="D257" s="118"/>
      <c r="E257" s="118"/>
      <c r="F257" s="118"/>
      <c r="G257" s="118"/>
      <c r="H257" s="118"/>
      <c r="I257" s="118"/>
      <c r="J257" s="118"/>
      <c r="K257" s="118"/>
      <c r="L257" s="118"/>
      <c r="N257" s="337"/>
      <c r="O257" s="118"/>
      <c r="P257" s="118"/>
      <c r="Q257" s="118"/>
      <c r="R257" s="118"/>
      <c r="S257" s="118"/>
      <c r="T257" s="118"/>
      <c r="U257" s="118"/>
      <c r="V257" s="118"/>
      <c r="W257" s="118"/>
      <c r="X257" s="451"/>
    </row>
    <row r="258" spans="2:24" ht="18.95" customHeight="1">
      <c r="B258" s="475"/>
      <c r="C258" s="337"/>
      <c r="D258" s="118"/>
      <c r="E258" s="118"/>
      <c r="F258" s="118"/>
      <c r="G258" s="118"/>
      <c r="H258" s="118"/>
      <c r="I258" s="118"/>
      <c r="J258" s="118"/>
      <c r="K258" s="118"/>
      <c r="L258" s="118"/>
      <c r="N258" s="337"/>
      <c r="O258" s="118"/>
      <c r="P258" s="118"/>
      <c r="Q258" s="118"/>
      <c r="R258" s="118"/>
      <c r="S258" s="118"/>
      <c r="T258" s="118"/>
      <c r="U258" s="118"/>
      <c r="V258" s="118"/>
      <c r="W258" s="118"/>
    </row>
    <row r="259" spans="2:24" ht="18.95" customHeight="1">
      <c r="B259" s="475"/>
      <c r="C259" s="337"/>
      <c r="D259" s="118"/>
      <c r="E259" s="118"/>
      <c r="F259" s="118"/>
      <c r="G259" s="118"/>
      <c r="H259" s="118"/>
      <c r="I259" s="118"/>
      <c r="J259" s="118"/>
      <c r="K259" s="118"/>
      <c r="L259" s="118"/>
      <c r="N259" s="337"/>
      <c r="O259" s="118"/>
      <c r="P259" s="118"/>
      <c r="Q259" s="118"/>
      <c r="R259" s="118"/>
      <c r="S259" s="118"/>
      <c r="T259" s="118"/>
      <c r="U259" s="118"/>
      <c r="V259" s="118"/>
      <c r="W259" s="118"/>
    </row>
    <row r="260" spans="2:24" ht="18.95" customHeight="1">
      <c r="B260" s="475"/>
      <c r="C260" s="337"/>
      <c r="D260" s="118"/>
      <c r="E260" s="118"/>
      <c r="F260" s="118"/>
      <c r="G260" s="118"/>
      <c r="H260" s="118"/>
      <c r="I260" s="118"/>
      <c r="J260" s="118"/>
      <c r="K260" s="118"/>
      <c r="L260" s="118"/>
      <c r="N260" s="337"/>
      <c r="O260" s="118"/>
      <c r="P260" s="118"/>
      <c r="Q260" s="118"/>
      <c r="R260" s="118"/>
      <c r="S260" s="118"/>
      <c r="T260" s="118"/>
      <c r="U260" s="118"/>
      <c r="V260" s="118"/>
      <c r="W260" s="118"/>
    </row>
    <row r="261" spans="2:24" ht="18.95" customHeight="1">
      <c r="B261" s="475"/>
      <c r="C261" s="337"/>
      <c r="D261" s="118"/>
      <c r="E261" s="118"/>
      <c r="F261" s="118"/>
      <c r="G261" s="118"/>
      <c r="H261" s="118"/>
      <c r="I261" s="118"/>
      <c r="J261" s="118"/>
      <c r="K261" s="118"/>
      <c r="L261" s="118"/>
      <c r="N261" s="337"/>
      <c r="O261" s="118"/>
      <c r="P261" s="118"/>
      <c r="Q261" s="118"/>
      <c r="R261" s="118"/>
      <c r="S261" s="118"/>
      <c r="T261" s="118"/>
      <c r="U261" s="118"/>
      <c r="V261" s="118"/>
      <c r="W261" s="118"/>
    </row>
    <row r="262" spans="2:24" ht="18.95" customHeight="1">
      <c r="B262" s="475"/>
      <c r="C262" s="276"/>
      <c r="D262" s="118"/>
      <c r="E262" s="118"/>
      <c r="F262" s="118"/>
      <c r="G262" s="118"/>
      <c r="H262" s="118"/>
      <c r="I262" s="118"/>
      <c r="J262" s="118"/>
      <c r="K262" s="118"/>
      <c r="L262" s="118"/>
      <c r="N262" s="276"/>
      <c r="O262" s="118"/>
      <c r="P262" s="118"/>
      <c r="Q262" s="118"/>
      <c r="R262" s="118"/>
      <c r="S262" s="118"/>
      <c r="T262" s="118"/>
      <c r="U262" s="118"/>
      <c r="V262" s="118"/>
      <c r="W262" s="118"/>
    </row>
    <row r="263" spans="2:24" ht="18.95" customHeight="1">
      <c r="B263" s="475"/>
      <c r="C263" s="276"/>
      <c r="D263" s="118"/>
      <c r="E263" s="118"/>
      <c r="F263" s="118"/>
      <c r="G263" s="118"/>
      <c r="H263" s="118"/>
      <c r="I263" s="118"/>
      <c r="J263" s="118"/>
      <c r="K263" s="118"/>
      <c r="L263" s="118"/>
      <c r="N263" s="276"/>
      <c r="O263" s="118"/>
      <c r="P263" s="118"/>
      <c r="Q263" s="118"/>
      <c r="R263" s="118"/>
      <c r="S263" s="118"/>
      <c r="T263" s="118"/>
      <c r="U263" s="118"/>
      <c r="V263" s="118"/>
      <c r="W263" s="118"/>
    </row>
    <row r="264" spans="2:24" ht="18.95" customHeight="1">
      <c r="B264" s="475"/>
      <c r="C264" s="276"/>
      <c r="D264" s="118"/>
      <c r="E264" s="118"/>
      <c r="F264" s="118"/>
      <c r="G264" s="118"/>
      <c r="H264" s="118"/>
      <c r="I264" s="118"/>
      <c r="J264" s="118"/>
      <c r="K264" s="118"/>
      <c r="L264" s="118"/>
      <c r="N264" s="276"/>
      <c r="O264" s="118"/>
      <c r="P264" s="118"/>
      <c r="Q264" s="118"/>
      <c r="R264" s="118"/>
      <c r="S264" s="118"/>
      <c r="T264" s="118"/>
      <c r="U264" s="118"/>
      <c r="V264" s="118"/>
      <c r="W264" s="118"/>
    </row>
    <row r="265" spans="2:24" ht="18.95" customHeight="1">
      <c r="B265" s="475"/>
      <c r="C265" s="276"/>
      <c r="D265" s="118"/>
      <c r="E265" s="118"/>
      <c r="F265" s="118"/>
      <c r="G265" s="118"/>
      <c r="H265" s="118"/>
      <c r="I265" s="118"/>
      <c r="J265" s="118"/>
      <c r="K265" s="118"/>
      <c r="L265" s="118"/>
      <c r="N265" s="276"/>
      <c r="O265" s="118"/>
      <c r="P265" s="118"/>
      <c r="Q265" s="118"/>
      <c r="R265" s="118"/>
      <c r="S265" s="118"/>
      <c r="T265" s="118"/>
      <c r="U265" s="118"/>
      <c r="V265" s="118"/>
      <c r="W265" s="118"/>
    </row>
    <row r="266" spans="2:24" ht="18.95" customHeight="1">
      <c r="B266" s="475"/>
      <c r="C266" s="276"/>
      <c r="D266" s="118"/>
      <c r="E266" s="118"/>
      <c r="F266" s="118"/>
      <c r="G266" s="118"/>
      <c r="H266" s="118"/>
      <c r="I266" s="118"/>
      <c r="J266" s="118"/>
      <c r="K266" s="118"/>
      <c r="L266" s="118"/>
      <c r="N266" s="276"/>
      <c r="O266" s="118"/>
      <c r="P266" s="118"/>
      <c r="Q266" s="118"/>
      <c r="R266" s="118"/>
      <c r="S266" s="118"/>
      <c r="T266" s="118"/>
      <c r="U266" s="118"/>
      <c r="V266" s="118"/>
      <c r="W266" s="118"/>
    </row>
    <row r="267" spans="2:24" ht="18.95" customHeight="1">
      <c r="B267" s="475"/>
      <c r="C267" s="276"/>
      <c r="D267" s="118"/>
      <c r="E267" s="118"/>
      <c r="F267" s="118"/>
      <c r="G267" s="118"/>
      <c r="H267" s="118"/>
      <c r="I267" s="118"/>
      <c r="J267" s="118"/>
      <c r="K267" s="118"/>
      <c r="L267" s="118"/>
      <c r="N267" s="276"/>
      <c r="O267" s="118"/>
      <c r="P267" s="118"/>
      <c r="Q267" s="118"/>
      <c r="R267" s="118"/>
      <c r="S267" s="118"/>
      <c r="T267" s="118"/>
      <c r="U267" s="118"/>
      <c r="V267" s="118"/>
      <c r="W267" s="118"/>
    </row>
    <row r="268" spans="2:24" ht="18.95" customHeight="1">
      <c r="B268" s="475"/>
      <c r="C268" s="276"/>
      <c r="D268" s="118"/>
      <c r="E268" s="118"/>
      <c r="F268" s="118"/>
      <c r="G268" s="118"/>
      <c r="H268" s="118"/>
      <c r="I268" s="118"/>
      <c r="J268" s="118"/>
      <c r="K268" s="118"/>
      <c r="L268" s="118"/>
      <c r="N268" s="276"/>
      <c r="O268" s="118"/>
      <c r="P268" s="118"/>
      <c r="Q268" s="118"/>
      <c r="R268" s="118"/>
      <c r="S268" s="118"/>
      <c r="T268" s="118"/>
      <c r="U268" s="118"/>
      <c r="V268" s="118"/>
      <c r="W268" s="118"/>
    </row>
    <row r="269" spans="2:24" ht="18.95" customHeight="1">
      <c r="B269" s="475"/>
      <c r="C269" s="276"/>
      <c r="D269" s="118"/>
      <c r="E269" s="118"/>
      <c r="F269" s="118"/>
      <c r="G269" s="118"/>
      <c r="H269" s="118"/>
      <c r="I269" s="118"/>
      <c r="J269" s="118"/>
      <c r="K269" s="118"/>
      <c r="L269" s="118"/>
      <c r="N269" s="276"/>
      <c r="O269" s="118"/>
      <c r="P269" s="118"/>
      <c r="Q269" s="118"/>
      <c r="R269" s="118"/>
      <c r="S269" s="118"/>
      <c r="T269" s="118"/>
      <c r="U269" s="118"/>
      <c r="V269" s="118"/>
      <c r="W269" s="118"/>
    </row>
    <row r="270" spans="2:24" ht="18.95" customHeight="1">
      <c r="B270" s="475"/>
      <c r="C270" s="276"/>
      <c r="D270" s="118"/>
      <c r="E270" s="118"/>
      <c r="F270" s="118"/>
      <c r="G270" s="118"/>
      <c r="H270" s="118"/>
      <c r="I270" s="118"/>
      <c r="J270" s="118"/>
      <c r="K270" s="118"/>
      <c r="L270" s="118"/>
      <c r="N270" s="276"/>
      <c r="O270" s="118"/>
      <c r="P270" s="118"/>
      <c r="Q270" s="118"/>
      <c r="R270" s="118"/>
      <c r="S270" s="118"/>
      <c r="T270" s="118"/>
      <c r="U270" s="118"/>
      <c r="V270" s="118"/>
      <c r="W270" s="118"/>
    </row>
    <row r="271" spans="2:24" ht="18.95" customHeight="1">
      <c r="B271" s="475"/>
      <c r="C271" s="276"/>
      <c r="D271" s="118"/>
      <c r="E271" s="118"/>
      <c r="F271" s="118"/>
      <c r="G271" s="118"/>
      <c r="H271" s="118"/>
      <c r="I271" s="118"/>
      <c r="J271" s="118"/>
      <c r="K271" s="118"/>
      <c r="L271" s="118"/>
      <c r="N271" s="276"/>
      <c r="O271" s="118"/>
      <c r="P271" s="118"/>
      <c r="Q271" s="118"/>
      <c r="R271" s="118"/>
      <c r="S271" s="118"/>
      <c r="T271" s="118"/>
      <c r="U271" s="118"/>
      <c r="V271" s="118"/>
      <c r="W271" s="118"/>
    </row>
    <row r="272" spans="2:24" ht="18.95" customHeight="1">
      <c r="B272" s="475"/>
      <c r="C272" s="276"/>
      <c r="D272" s="118"/>
      <c r="E272" s="118"/>
      <c r="F272" s="118"/>
      <c r="G272" s="118"/>
      <c r="H272" s="118"/>
      <c r="I272" s="118"/>
      <c r="J272" s="118"/>
      <c r="K272" s="118"/>
      <c r="L272" s="118"/>
      <c r="N272" s="276"/>
      <c r="O272" s="118"/>
      <c r="P272" s="118"/>
      <c r="Q272" s="118"/>
      <c r="R272" s="118"/>
      <c r="S272" s="118"/>
      <c r="T272" s="118"/>
      <c r="U272" s="118"/>
      <c r="V272" s="118"/>
      <c r="W272" s="118"/>
    </row>
    <row r="273" spans="2:23" ht="18.95" customHeight="1">
      <c r="B273" s="475"/>
      <c r="C273" s="276"/>
      <c r="D273" s="118"/>
      <c r="E273" s="118"/>
      <c r="F273" s="118"/>
      <c r="G273" s="118"/>
      <c r="H273" s="118"/>
      <c r="I273" s="118"/>
      <c r="J273" s="118"/>
      <c r="K273" s="118"/>
      <c r="L273" s="118"/>
      <c r="N273" s="276"/>
      <c r="O273" s="118"/>
      <c r="P273" s="118"/>
      <c r="Q273" s="118"/>
      <c r="R273" s="118"/>
      <c r="S273" s="118"/>
      <c r="T273" s="118"/>
      <c r="U273" s="118"/>
      <c r="V273" s="118"/>
      <c r="W273" s="118"/>
    </row>
    <row r="274" spans="2:23" ht="18.95" customHeight="1">
      <c r="B274" s="475"/>
      <c r="C274" s="276"/>
      <c r="D274" s="118"/>
      <c r="E274" s="118"/>
      <c r="F274" s="118"/>
      <c r="G274" s="118"/>
      <c r="H274" s="118"/>
      <c r="I274" s="118"/>
      <c r="J274" s="118"/>
      <c r="K274" s="118"/>
      <c r="L274" s="118"/>
      <c r="N274" s="276"/>
      <c r="O274" s="118"/>
      <c r="P274" s="118"/>
      <c r="Q274" s="118"/>
      <c r="R274" s="118"/>
      <c r="S274" s="118"/>
      <c r="T274" s="118"/>
      <c r="U274" s="118"/>
      <c r="V274" s="118"/>
      <c r="W274" s="118"/>
    </row>
    <row r="275" spans="2:23" ht="18.95" customHeight="1">
      <c r="B275" s="475"/>
      <c r="C275" s="276"/>
      <c r="D275" s="118"/>
      <c r="E275" s="118"/>
      <c r="F275" s="118"/>
      <c r="G275" s="118"/>
      <c r="H275" s="118"/>
      <c r="I275" s="118"/>
      <c r="J275" s="118"/>
      <c r="K275" s="118"/>
      <c r="L275" s="118"/>
      <c r="N275" s="276"/>
      <c r="O275" s="118"/>
      <c r="P275" s="118"/>
      <c r="Q275" s="118"/>
      <c r="R275" s="118"/>
      <c r="S275" s="118"/>
      <c r="T275" s="118"/>
      <c r="U275" s="118"/>
      <c r="V275" s="118"/>
      <c r="W275" s="118"/>
    </row>
    <row r="276" spans="2:23" ht="18.95" customHeight="1">
      <c r="B276" s="475"/>
      <c r="C276" s="276"/>
      <c r="D276" s="118"/>
      <c r="E276" s="118"/>
      <c r="F276" s="118"/>
      <c r="G276" s="118"/>
      <c r="H276" s="118"/>
      <c r="I276" s="118"/>
      <c r="J276" s="118"/>
      <c r="K276" s="118"/>
      <c r="L276" s="118"/>
      <c r="N276" s="276"/>
      <c r="O276" s="118"/>
      <c r="P276" s="118"/>
      <c r="Q276" s="118"/>
      <c r="R276" s="118"/>
      <c r="S276" s="118"/>
      <c r="T276" s="118"/>
      <c r="U276" s="118"/>
      <c r="V276" s="118"/>
      <c r="W276" s="118"/>
    </row>
    <row r="277" spans="2:23" ht="18.95" customHeight="1">
      <c r="B277" s="475"/>
      <c r="C277" s="276"/>
      <c r="D277" s="118"/>
      <c r="E277" s="118"/>
      <c r="F277" s="118"/>
      <c r="G277" s="118"/>
      <c r="H277" s="118"/>
      <c r="I277" s="118"/>
      <c r="J277" s="118"/>
      <c r="K277" s="118"/>
      <c r="L277" s="118"/>
      <c r="N277" s="276"/>
      <c r="O277" s="118"/>
      <c r="P277" s="118"/>
      <c r="Q277" s="118"/>
      <c r="R277" s="118"/>
      <c r="S277" s="118"/>
      <c r="T277" s="118"/>
      <c r="U277" s="118"/>
      <c r="V277" s="118"/>
      <c r="W277" s="118"/>
    </row>
    <row r="278" spans="2:23" ht="18.95" customHeight="1">
      <c r="B278" s="475"/>
      <c r="C278" s="276"/>
      <c r="D278" s="118"/>
      <c r="E278" s="118"/>
      <c r="F278" s="118"/>
      <c r="G278" s="118"/>
      <c r="H278" s="118"/>
      <c r="I278" s="118"/>
      <c r="J278" s="118"/>
      <c r="K278" s="118"/>
      <c r="L278" s="118"/>
      <c r="N278" s="276"/>
      <c r="O278" s="118"/>
      <c r="P278" s="118"/>
      <c r="Q278" s="118"/>
      <c r="R278" s="118"/>
      <c r="S278" s="118"/>
      <c r="T278" s="118"/>
      <c r="U278" s="118"/>
      <c r="V278" s="118"/>
      <c r="W278" s="118"/>
    </row>
    <row r="279" spans="2:23" ht="18.95" customHeight="1">
      <c r="B279" s="475"/>
      <c r="C279" s="276"/>
      <c r="D279" s="118"/>
      <c r="E279" s="118"/>
      <c r="F279" s="118"/>
      <c r="G279" s="118"/>
      <c r="H279" s="118"/>
      <c r="I279" s="118"/>
      <c r="J279" s="118"/>
      <c r="K279" s="118"/>
      <c r="L279" s="118"/>
      <c r="N279" s="276"/>
      <c r="O279" s="118"/>
      <c r="P279" s="118"/>
      <c r="Q279" s="118"/>
      <c r="R279" s="118"/>
      <c r="S279" s="118"/>
      <c r="T279" s="118"/>
      <c r="U279" s="118"/>
      <c r="V279" s="118"/>
      <c r="W279" s="118"/>
    </row>
    <row r="280" spans="2:23" ht="18.95" customHeight="1">
      <c r="B280" s="475"/>
      <c r="C280" s="276"/>
      <c r="D280" s="118"/>
      <c r="E280" s="118"/>
      <c r="F280" s="118"/>
      <c r="G280" s="118"/>
      <c r="H280" s="118"/>
      <c r="I280" s="118"/>
      <c r="J280" s="118"/>
      <c r="K280" s="118"/>
      <c r="L280" s="118"/>
      <c r="N280" s="276"/>
      <c r="O280" s="118"/>
      <c r="P280" s="118"/>
      <c r="Q280" s="118"/>
      <c r="R280" s="118"/>
      <c r="S280" s="118"/>
      <c r="T280" s="118"/>
      <c r="U280" s="118"/>
      <c r="V280" s="118"/>
      <c r="W280" s="118"/>
    </row>
    <row r="281" spans="2:23" ht="18.95" customHeight="1">
      <c r="B281" s="475"/>
      <c r="C281" s="276"/>
      <c r="D281" s="118"/>
      <c r="E281" s="118"/>
      <c r="F281" s="118"/>
      <c r="G281" s="118"/>
      <c r="H281" s="118"/>
      <c r="I281" s="118"/>
      <c r="J281" s="118"/>
      <c r="K281" s="118"/>
      <c r="L281" s="118"/>
      <c r="N281" s="276"/>
      <c r="O281" s="118"/>
      <c r="P281" s="118"/>
      <c r="Q281" s="118"/>
      <c r="R281" s="118"/>
      <c r="S281" s="118"/>
      <c r="T281" s="118"/>
      <c r="U281" s="118"/>
      <c r="V281" s="118"/>
      <c r="W281" s="118"/>
    </row>
    <row r="282" spans="2:23" ht="18.95" customHeight="1">
      <c r="B282" s="475"/>
      <c r="C282" s="276"/>
      <c r="D282" s="118"/>
      <c r="E282" s="118"/>
      <c r="F282" s="118"/>
      <c r="G282" s="118"/>
      <c r="H282" s="118"/>
      <c r="I282" s="118"/>
      <c r="J282" s="118"/>
      <c r="K282" s="118"/>
      <c r="L282" s="118"/>
      <c r="N282" s="276"/>
      <c r="O282" s="118"/>
      <c r="P282" s="118"/>
      <c r="Q282" s="118"/>
      <c r="R282" s="118"/>
      <c r="S282" s="118"/>
      <c r="T282" s="118"/>
      <c r="U282" s="118"/>
      <c r="V282" s="118"/>
      <c r="W282" s="118"/>
    </row>
    <row r="283" spans="2:23" ht="18.95" customHeight="1">
      <c r="B283" s="475"/>
      <c r="C283" s="276"/>
      <c r="D283" s="118"/>
      <c r="E283" s="118"/>
      <c r="F283" s="118"/>
      <c r="G283" s="118"/>
      <c r="H283" s="118"/>
      <c r="I283" s="118"/>
      <c r="J283" s="118"/>
      <c r="K283" s="118"/>
      <c r="L283" s="118"/>
      <c r="N283" s="276"/>
      <c r="O283" s="118"/>
      <c r="P283" s="118"/>
      <c r="Q283" s="118"/>
      <c r="R283" s="118"/>
      <c r="S283" s="118"/>
      <c r="T283" s="118"/>
      <c r="U283" s="118"/>
      <c r="V283" s="118"/>
      <c r="W283" s="118"/>
    </row>
    <row r="284" spans="2:23" ht="18.95" customHeight="1">
      <c r="B284" s="475"/>
      <c r="C284" s="276"/>
      <c r="D284" s="118"/>
      <c r="E284" s="118"/>
      <c r="F284" s="118"/>
      <c r="G284" s="118"/>
      <c r="H284" s="118"/>
      <c r="I284" s="118"/>
      <c r="J284" s="118"/>
      <c r="K284" s="118"/>
      <c r="L284" s="118"/>
      <c r="N284" s="276"/>
      <c r="O284" s="118"/>
      <c r="P284" s="118"/>
      <c r="Q284" s="118"/>
      <c r="R284" s="118"/>
      <c r="S284" s="118"/>
      <c r="T284" s="118"/>
      <c r="U284" s="118"/>
      <c r="V284" s="118"/>
      <c r="W284" s="118"/>
    </row>
    <row r="285" spans="2:23" ht="18.95" customHeight="1">
      <c r="B285" s="475"/>
      <c r="D285" s="118"/>
      <c r="E285" s="118"/>
      <c r="F285" s="118"/>
      <c r="G285" s="118"/>
      <c r="H285" s="118"/>
      <c r="I285" s="118"/>
      <c r="J285" s="118"/>
      <c r="K285" s="118"/>
      <c r="L285" s="118"/>
      <c r="O285" s="118"/>
      <c r="P285" s="118"/>
      <c r="Q285" s="118"/>
      <c r="R285" s="118"/>
      <c r="S285" s="118"/>
      <c r="T285" s="118"/>
      <c r="U285" s="118"/>
      <c r="V285" s="118"/>
      <c r="W285" s="118"/>
    </row>
    <row r="286" spans="2:23" ht="18.95" customHeight="1">
      <c r="B286" s="475"/>
      <c r="D286" s="118"/>
      <c r="E286" s="118"/>
      <c r="F286" s="118"/>
      <c r="G286" s="118"/>
      <c r="H286" s="118"/>
      <c r="I286" s="118"/>
      <c r="J286" s="118"/>
      <c r="K286" s="118"/>
      <c r="L286" s="118"/>
      <c r="O286" s="118"/>
      <c r="P286" s="118"/>
      <c r="Q286" s="118"/>
      <c r="R286" s="118"/>
      <c r="S286" s="118"/>
      <c r="T286" s="118"/>
      <c r="U286" s="118"/>
      <c r="V286" s="118"/>
      <c r="W286" s="118"/>
    </row>
    <row r="287" spans="2:23" ht="18.95" customHeight="1">
      <c r="B287" s="475"/>
      <c r="D287" s="118"/>
      <c r="E287" s="118"/>
      <c r="F287" s="118"/>
      <c r="G287" s="118"/>
      <c r="H287" s="118"/>
      <c r="I287" s="118"/>
      <c r="J287" s="118"/>
      <c r="K287" s="118"/>
      <c r="L287" s="118"/>
      <c r="O287" s="118"/>
      <c r="P287" s="118"/>
      <c r="Q287" s="118"/>
      <c r="R287" s="118"/>
      <c r="S287" s="118"/>
      <c r="T287" s="118"/>
      <c r="U287" s="118"/>
      <c r="V287" s="118"/>
      <c r="W287" s="118"/>
    </row>
    <row r="288" spans="2:23" ht="18.95" customHeight="1">
      <c r="B288" s="475"/>
      <c r="D288" s="118"/>
      <c r="E288" s="118"/>
      <c r="F288" s="118"/>
      <c r="G288" s="118"/>
      <c r="H288" s="118"/>
      <c r="I288" s="118"/>
      <c r="J288" s="118"/>
      <c r="K288" s="118"/>
      <c r="L288" s="118"/>
      <c r="O288" s="118"/>
      <c r="P288" s="118"/>
      <c r="Q288" s="118"/>
      <c r="R288" s="118"/>
      <c r="S288" s="118"/>
      <c r="T288" s="118"/>
      <c r="U288" s="118"/>
      <c r="V288" s="118"/>
      <c r="W288" s="118"/>
    </row>
    <row r="289" spans="2:23" ht="18.95" customHeight="1">
      <c r="B289" s="475"/>
      <c r="D289" s="118"/>
      <c r="E289" s="118"/>
      <c r="F289" s="118"/>
      <c r="G289" s="118"/>
      <c r="H289" s="118"/>
      <c r="I289" s="118"/>
      <c r="J289" s="118"/>
      <c r="K289" s="118"/>
      <c r="L289" s="118"/>
      <c r="O289" s="118"/>
      <c r="P289" s="118"/>
      <c r="Q289" s="118"/>
      <c r="R289" s="118"/>
      <c r="S289" s="118"/>
      <c r="T289" s="118"/>
      <c r="U289" s="118"/>
      <c r="V289" s="118"/>
      <c r="W289" s="118"/>
    </row>
    <row r="290" spans="2:23" ht="18.95" customHeight="1">
      <c r="B290" s="475"/>
      <c r="D290" s="118"/>
      <c r="E290" s="118"/>
      <c r="F290" s="118"/>
      <c r="G290" s="118"/>
      <c r="H290" s="118"/>
      <c r="I290" s="118"/>
      <c r="J290" s="118"/>
      <c r="K290" s="118"/>
      <c r="L290" s="118"/>
      <c r="O290" s="118"/>
      <c r="P290" s="118"/>
      <c r="Q290" s="118"/>
      <c r="R290" s="118"/>
      <c r="S290" s="118"/>
      <c r="T290" s="118"/>
      <c r="U290" s="118"/>
      <c r="V290" s="118"/>
      <c r="W290" s="118"/>
    </row>
    <row r="291" spans="2:23" ht="18.95" customHeight="1">
      <c r="B291" s="475"/>
      <c r="D291" s="118"/>
      <c r="E291" s="118"/>
      <c r="F291" s="118"/>
      <c r="G291" s="118"/>
      <c r="H291" s="118"/>
      <c r="I291" s="118"/>
      <c r="J291" s="118"/>
      <c r="K291" s="118"/>
      <c r="L291" s="118"/>
      <c r="O291" s="118"/>
      <c r="P291" s="118"/>
      <c r="Q291" s="118"/>
      <c r="R291" s="118"/>
      <c r="S291" s="118"/>
      <c r="T291" s="118"/>
      <c r="U291" s="118"/>
      <c r="V291" s="118"/>
      <c r="W291" s="118"/>
    </row>
    <row r="292" spans="2:23" ht="18.95" customHeight="1">
      <c r="B292" s="475"/>
      <c r="D292" s="118"/>
      <c r="E292" s="118"/>
      <c r="F292" s="118"/>
      <c r="G292" s="118"/>
      <c r="H292" s="118"/>
      <c r="I292" s="118"/>
      <c r="J292" s="118"/>
      <c r="K292" s="118"/>
      <c r="L292" s="118"/>
      <c r="O292" s="118"/>
      <c r="P292" s="118"/>
      <c r="Q292" s="118"/>
      <c r="R292" s="118"/>
      <c r="S292" s="118"/>
      <c r="T292" s="118"/>
      <c r="U292" s="118"/>
      <c r="V292" s="118"/>
      <c r="W292" s="118"/>
    </row>
    <row r="293" spans="2:23" ht="18.95" customHeight="1">
      <c r="B293" s="475"/>
      <c r="D293" s="118"/>
      <c r="E293" s="118"/>
      <c r="F293" s="118"/>
      <c r="G293" s="118"/>
      <c r="H293" s="118"/>
      <c r="I293" s="118"/>
      <c r="J293" s="118"/>
      <c r="K293" s="118"/>
      <c r="L293" s="118"/>
      <c r="O293" s="118"/>
      <c r="P293" s="118"/>
      <c r="Q293" s="118"/>
      <c r="R293" s="118"/>
      <c r="S293" s="118"/>
      <c r="T293" s="118"/>
      <c r="U293" s="118"/>
      <c r="V293" s="118"/>
      <c r="W293" s="118"/>
    </row>
    <row r="294" spans="2:23" ht="18.95" customHeight="1">
      <c r="B294" s="475"/>
      <c r="D294" s="118"/>
      <c r="E294" s="118"/>
      <c r="F294" s="118"/>
      <c r="G294" s="118"/>
      <c r="H294" s="118"/>
      <c r="I294" s="118"/>
      <c r="J294" s="118"/>
      <c r="K294" s="118"/>
      <c r="L294" s="118"/>
      <c r="O294" s="118"/>
      <c r="P294" s="118"/>
      <c r="Q294" s="118"/>
      <c r="R294" s="118"/>
      <c r="S294" s="118"/>
      <c r="T294" s="118"/>
      <c r="U294" s="118"/>
      <c r="V294" s="118"/>
      <c r="W294" s="118"/>
    </row>
    <row r="295" spans="2:23" ht="18.95" customHeight="1">
      <c r="B295" s="475"/>
      <c r="D295" s="118"/>
      <c r="E295" s="118"/>
      <c r="F295" s="118"/>
      <c r="G295" s="118"/>
      <c r="H295" s="118"/>
      <c r="I295" s="118"/>
      <c r="J295" s="118"/>
      <c r="K295" s="118"/>
      <c r="L295" s="118"/>
      <c r="O295" s="118"/>
      <c r="P295" s="118"/>
      <c r="Q295" s="118"/>
      <c r="R295" s="118"/>
      <c r="S295" s="118"/>
      <c r="T295" s="118"/>
      <c r="U295" s="118"/>
      <c r="V295" s="118"/>
      <c r="W295" s="118"/>
    </row>
    <row r="296" spans="2:23" ht="18.95" customHeight="1">
      <c r="B296" s="475"/>
      <c r="D296" s="118"/>
      <c r="E296" s="118"/>
      <c r="F296" s="118"/>
      <c r="G296" s="118"/>
      <c r="H296" s="118"/>
      <c r="I296" s="118"/>
      <c r="J296" s="118"/>
      <c r="K296" s="118"/>
      <c r="L296" s="118"/>
      <c r="O296" s="118"/>
      <c r="P296" s="118"/>
      <c r="Q296" s="118"/>
      <c r="R296" s="118"/>
      <c r="S296" s="118"/>
      <c r="T296" s="118"/>
      <c r="U296" s="118"/>
      <c r="V296" s="118"/>
      <c r="W296" s="118"/>
    </row>
    <row r="297" spans="2:23" ht="18.95" customHeight="1">
      <c r="B297" s="475"/>
      <c r="D297" s="118"/>
      <c r="E297" s="118"/>
      <c r="F297" s="118"/>
      <c r="G297" s="118"/>
      <c r="H297" s="118"/>
      <c r="I297" s="118"/>
      <c r="J297" s="118"/>
      <c r="K297" s="118"/>
      <c r="L297" s="118"/>
      <c r="O297" s="118"/>
      <c r="P297" s="118"/>
      <c r="Q297" s="118"/>
      <c r="R297" s="118"/>
      <c r="S297" s="118"/>
      <c r="T297" s="118"/>
      <c r="U297" s="118"/>
      <c r="V297" s="118"/>
      <c r="W297" s="118"/>
    </row>
    <row r="298" spans="2:23" ht="18.95" customHeight="1">
      <c r="B298" s="475"/>
      <c r="D298" s="118"/>
      <c r="E298" s="118"/>
      <c r="F298" s="118"/>
      <c r="G298" s="118"/>
      <c r="H298" s="118"/>
      <c r="I298" s="118"/>
      <c r="J298" s="118"/>
      <c r="K298" s="118"/>
      <c r="L298" s="118"/>
      <c r="O298" s="118"/>
      <c r="P298" s="118"/>
      <c r="Q298" s="118"/>
      <c r="R298" s="118"/>
      <c r="S298" s="118"/>
      <c r="T298" s="118"/>
      <c r="U298" s="118"/>
      <c r="V298" s="118"/>
      <c r="W298" s="118"/>
    </row>
    <row r="299" spans="2:23" ht="18.95" customHeight="1">
      <c r="B299" s="475"/>
      <c r="D299" s="118"/>
      <c r="E299" s="118"/>
      <c r="F299" s="118"/>
      <c r="G299" s="118"/>
      <c r="H299" s="118"/>
      <c r="I299" s="118"/>
      <c r="J299" s="118"/>
      <c r="K299" s="118"/>
      <c r="L299" s="118"/>
      <c r="O299" s="118"/>
      <c r="P299" s="118"/>
      <c r="Q299" s="118"/>
      <c r="R299" s="118"/>
      <c r="S299" s="118"/>
      <c r="T299" s="118"/>
      <c r="U299" s="118"/>
      <c r="V299" s="118"/>
      <c r="W299" s="118"/>
    </row>
    <row r="300" spans="2:23" ht="18.95" customHeight="1">
      <c r="B300" s="475"/>
      <c r="D300" s="118"/>
      <c r="E300" s="118"/>
      <c r="F300" s="118"/>
      <c r="G300" s="118"/>
      <c r="H300" s="118"/>
      <c r="I300" s="118"/>
      <c r="J300" s="118"/>
      <c r="K300" s="118"/>
      <c r="L300" s="118"/>
      <c r="O300" s="118"/>
      <c r="P300" s="118"/>
      <c r="Q300" s="118"/>
      <c r="R300" s="118"/>
      <c r="S300" s="118"/>
      <c r="T300" s="118"/>
      <c r="U300" s="118"/>
      <c r="V300" s="118"/>
      <c r="W300" s="118"/>
    </row>
    <row r="301" spans="2:23" ht="18.95" customHeight="1">
      <c r="B301" s="475"/>
      <c r="D301" s="118"/>
      <c r="E301" s="118"/>
      <c r="F301" s="118"/>
      <c r="G301" s="118"/>
      <c r="H301" s="118"/>
      <c r="I301" s="118"/>
      <c r="J301" s="118"/>
      <c r="K301" s="118"/>
      <c r="L301" s="118"/>
      <c r="O301" s="118"/>
      <c r="P301" s="118"/>
      <c r="Q301" s="118"/>
      <c r="R301" s="118"/>
      <c r="S301" s="118"/>
      <c r="T301" s="118"/>
      <c r="U301" s="118"/>
      <c r="V301" s="118"/>
      <c r="W301" s="118"/>
    </row>
    <row r="302" spans="2:23" ht="18.95" customHeight="1">
      <c r="B302" s="475"/>
      <c r="D302" s="118"/>
      <c r="E302" s="118"/>
      <c r="F302" s="118"/>
      <c r="G302" s="118"/>
      <c r="H302" s="118"/>
      <c r="I302" s="118"/>
      <c r="J302" s="118"/>
      <c r="K302" s="118"/>
      <c r="L302" s="118"/>
      <c r="O302" s="118"/>
      <c r="P302" s="118"/>
      <c r="Q302" s="118"/>
      <c r="R302" s="118"/>
      <c r="S302" s="118"/>
      <c r="T302" s="118"/>
      <c r="U302" s="118"/>
      <c r="V302" s="118"/>
      <c r="W302" s="118"/>
    </row>
    <row r="303" spans="2:23" ht="18.95" customHeight="1">
      <c r="B303" s="475"/>
      <c r="D303" s="118"/>
      <c r="E303" s="118"/>
      <c r="F303" s="118"/>
      <c r="G303" s="118"/>
      <c r="H303" s="118"/>
      <c r="I303" s="118"/>
      <c r="J303" s="118"/>
      <c r="K303" s="118"/>
      <c r="L303" s="118"/>
      <c r="O303" s="118"/>
      <c r="P303" s="118"/>
      <c r="Q303" s="118"/>
      <c r="R303" s="118"/>
      <c r="S303" s="118"/>
      <c r="T303" s="118"/>
      <c r="U303" s="118"/>
      <c r="V303" s="118"/>
      <c r="W303" s="118"/>
    </row>
    <row r="304" spans="2:23" ht="18.95" customHeight="1">
      <c r="B304" s="475"/>
      <c r="D304" s="118"/>
      <c r="E304" s="118"/>
      <c r="F304" s="118"/>
      <c r="G304" s="118"/>
      <c r="H304" s="118"/>
      <c r="I304" s="118"/>
      <c r="J304" s="118"/>
      <c r="K304" s="118"/>
      <c r="L304" s="118"/>
      <c r="O304" s="118"/>
      <c r="P304" s="118"/>
      <c r="Q304" s="118"/>
      <c r="R304" s="118"/>
      <c r="S304" s="118"/>
      <c r="T304" s="118"/>
      <c r="U304" s="118"/>
      <c r="V304" s="118"/>
      <c r="W304" s="118"/>
    </row>
    <row r="305" spans="2:23" ht="18.95" customHeight="1">
      <c r="B305" s="475"/>
      <c r="D305" s="118"/>
      <c r="E305" s="118"/>
      <c r="F305" s="118"/>
      <c r="G305" s="118"/>
      <c r="H305" s="118"/>
      <c r="I305" s="118"/>
      <c r="J305" s="118"/>
      <c r="K305" s="118"/>
      <c r="L305" s="118"/>
      <c r="O305" s="118"/>
      <c r="P305" s="118"/>
      <c r="Q305" s="118"/>
      <c r="R305" s="118"/>
      <c r="S305" s="118"/>
      <c r="T305" s="118"/>
      <c r="U305" s="118"/>
      <c r="V305" s="118"/>
      <c r="W305" s="118"/>
    </row>
    <row r="306" spans="2:23" ht="18.95" customHeight="1">
      <c r="B306" s="475"/>
      <c r="D306" s="118"/>
      <c r="E306" s="118"/>
      <c r="F306" s="118"/>
      <c r="G306" s="118"/>
      <c r="H306" s="118"/>
      <c r="I306" s="118"/>
      <c r="J306" s="118"/>
      <c r="K306" s="118"/>
      <c r="L306" s="118"/>
      <c r="O306" s="118"/>
      <c r="P306" s="118"/>
      <c r="Q306" s="118"/>
      <c r="R306" s="118"/>
      <c r="S306" s="118"/>
      <c r="T306" s="118"/>
      <c r="U306" s="118"/>
      <c r="V306" s="118"/>
      <c r="W306" s="118"/>
    </row>
    <row r="307" spans="2:23" ht="18.95" customHeight="1">
      <c r="B307" s="475"/>
      <c r="D307" s="118"/>
      <c r="E307" s="118"/>
      <c r="F307" s="118"/>
      <c r="G307" s="118"/>
      <c r="H307" s="118"/>
      <c r="I307" s="118"/>
      <c r="J307" s="118"/>
      <c r="K307" s="118"/>
      <c r="L307" s="118"/>
      <c r="O307" s="118"/>
      <c r="P307" s="118"/>
      <c r="Q307" s="118"/>
      <c r="R307" s="118"/>
      <c r="S307" s="118"/>
      <c r="T307" s="118"/>
      <c r="U307" s="118"/>
      <c r="V307" s="118"/>
      <c r="W307" s="118"/>
    </row>
    <row r="308" spans="2:23" ht="18.95" customHeight="1">
      <c r="B308" s="475"/>
      <c r="D308" s="118"/>
      <c r="E308" s="118"/>
      <c r="F308" s="118"/>
      <c r="G308" s="118"/>
      <c r="H308" s="118"/>
      <c r="I308" s="118"/>
      <c r="J308" s="118"/>
      <c r="K308" s="118"/>
      <c r="L308" s="118"/>
      <c r="O308" s="118"/>
      <c r="P308" s="118"/>
      <c r="Q308" s="118"/>
      <c r="R308" s="118"/>
      <c r="S308" s="118"/>
      <c r="T308" s="118"/>
      <c r="U308" s="118"/>
      <c r="V308" s="118"/>
      <c r="W308" s="118"/>
    </row>
    <row r="309" spans="2:23" ht="18.95" customHeight="1">
      <c r="B309" s="475"/>
      <c r="D309" s="118"/>
      <c r="E309" s="118"/>
      <c r="F309" s="118"/>
      <c r="G309" s="118"/>
      <c r="H309" s="118"/>
      <c r="I309" s="118"/>
      <c r="J309" s="118"/>
      <c r="K309" s="118"/>
      <c r="L309" s="118"/>
      <c r="O309" s="118"/>
      <c r="P309" s="118"/>
      <c r="Q309" s="118"/>
      <c r="R309" s="118"/>
      <c r="S309" s="118"/>
      <c r="T309" s="118"/>
      <c r="U309" s="118"/>
      <c r="V309" s="118"/>
      <c r="W309" s="118"/>
    </row>
    <row r="310" spans="2:23" ht="18.95" customHeight="1">
      <c r="B310" s="475"/>
      <c r="D310" s="118"/>
      <c r="E310" s="118"/>
      <c r="F310" s="118"/>
      <c r="G310" s="118"/>
      <c r="H310" s="118"/>
      <c r="I310" s="118"/>
      <c r="J310" s="118"/>
      <c r="K310" s="118"/>
      <c r="L310" s="118"/>
      <c r="O310" s="118"/>
      <c r="P310" s="118"/>
      <c r="Q310" s="118"/>
      <c r="R310" s="118"/>
      <c r="S310" s="118"/>
      <c r="T310" s="118"/>
      <c r="U310" s="118"/>
      <c r="V310" s="118"/>
      <c r="W310" s="118"/>
    </row>
    <row r="311" spans="2:23" ht="18.95" customHeight="1">
      <c r="B311" s="475"/>
      <c r="D311" s="118"/>
      <c r="E311" s="118"/>
      <c r="F311" s="118"/>
      <c r="G311" s="118"/>
      <c r="H311" s="118"/>
      <c r="I311" s="118"/>
      <c r="J311" s="118"/>
      <c r="K311" s="118"/>
      <c r="L311" s="118"/>
      <c r="O311" s="118"/>
      <c r="P311" s="118"/>
      <c r="Q311" s="118"/>
      <c r="R311" s="118"/>
      <c r="S311" s="118"/>
      <c r="T311" s="118"/>
      <c r="U311" s="118"/>
      <c r="V311" s="118"/>
      <c r="W311" s="118"/>
    </row>
    <row r="312" spans="2:23" ht="18.95" customHeight="1">
      <c r="B312" s="475"/>
      <c r="D312" s="118"/>
      <c r="E312" s="118"/>
      <c r="F312" s="118"/>
      <c r="G312" s="118"/>
      <c r="H312" s="118"/>
      <c r="I312" s="118"/>
      <c r="J312" s="118"/>
      <c r="K312" s="118"/>
      <c r="L312" s="118"/>
      <c r="O312" s="118"/>
      <c r="P312" s="118"/>
      <c r="Q312" s="118"/>
      <c r="R312" s="118"/>
      <c r="S312" s="118"/>
      <c r="T312" s="118"/>
      <c r="U312" s="118"/>
      <c r="V312" s="118"/>
      <c r="W312" s="118"/>
    </row>
    <row r="313" spans="2:23" ht="18.95" customHeight="1">
      <c r="B313" s="475"/>
      <c r="D313" s="118"/>
      <c r="E313" s="118"/>
      <c r="F313" s="118"/>
      <c r="G313" s="118"/>
      <c r="H313" s="118"/>
      <c r="I313" s="118"/>
      <c r="J313" s="118"/>
      <c r="K313" s="118"/>
      <c r="L313" s="118"/>
      <c r="O313" s="118"/>
      <c r="P313" s="118"/>
      <c r="Q313" s="118"/>
      <c r="R313" s="118"/>
      <c r="S313" s="118"/>
      <c r="T313" s="118"/>
      <c r="U313" s="118"/>
      <c r="V313" s="118"/>
      <c r="W313" s="118"/>
    </row>
    <row r="314" spans="2:23" ht="18.95" customHeight="1">
      <c r="B314" s="475"/>
      <c r="D314" s="118"/>
      <c r="E314" s="118"/>
      <c r="F314" s="118"/>
      <c r="G314" s="118"/>
      <c r="H314" s="118"/>
      <c r="I314" s="118"/>
      <c r="J314" s="118"/>
      <c r="K314" s="118"/>
      <c r="L314" s="118"/>
      <c r="O314" s="118"/>
      <c r="P314" s="118"/>
      <c r="Q314" s="118"/>
      <c r="R314" s="118"/>
      <c r="S314" s="118"/>
      <c r="T314" s="118"/>
      <c r="U314" s="118"/>
      <c r="V314" s="118"/>
      <c r="W314" s="118"/>
    </row>
    <row r="315" spans="2:23" ht="18.95" customHeight="1">
      <c r="B315" s="475"/>
      <c r="D315" s="118"/>
      <c r="E315" s="118"/>
      <c r="F315" s="118"/>
      <c r="G315" s="118"/>
      <c r="H315" s="118"/>
      <c r="I315" s="118"/>
      <c r="J315" s="118"/>
      <c r="K315" s="118"/>
      <c r="L315" s="118"/>
      <c r="O315" s="118"/>
      <c r="P315" s="118"/>
      <c r="Q315" s="118"/>
      <c r="R315" s="118"/>
      <c r="S315" s="118"/>
      <c r="T315" s="118"/>
      <c r="U315" s="118"/>
      <c r="V315" s="118"/>
      <c r="W315" s="118"/>
    </row>
    <row r="316" spans="2:23" ht="18.95" customHeight="1">
      <c r="B316" s="475"/>
      <c r="D316" s="118"/>
      <c r="E316" s="118"/>
      <c r="F316" s="118"/>
      <c r="G316" s="118"/>
      <c r="H316" s="118"/>
      <c r="I316" s="118"/>
      <c r="J316" s="118"/>
      <c r="K316" s="118"/>
      <c r="L316" s="118"/>
      <c r="O316" s="118"/>
      <c r="P316" s="118"/>
      <c r="Q316" s="118"/>
      <c r="R316" s="118"/>
      <c r="S316" s="118"/>
      <c r="T316" s="118"/>
      <c r="U316" s="118"/>
      <c r="V316" s="118"/>
      <c r="W316" s="118"/>
    </row>
    <row r="317" spans="2:23" ht="18.95" customHeight="1">
      <c r="B317" s="475"/>
      <c r="D317" s="118"/>
      <c r="E317" s="118"/>
      <c r="F317" s="118"/>
      <c r="G317" s="118"/>
      <c r="H317" s="118"/>
      <c r="I317" s="118"/>
      <c r="J317" s="118"/>
      <c r="K317" s="118"/>
      <c r="L317" s="118"/>
      <c r="O317" s="118"/>
      <c r="P317" s="118"/>
      <c r="Q317" s="118"/>
      <c r="R317" s="118"/>
      <c r="S317" s="118"/>
      <c r="T317" s="118"/>
      <c r="U317" s="118"/>
      <c r="V317" s="118"/>
      <c r="W317" s="118"/>
    </row>
    <row r="318" spans="2:23" ht="18.95" customHeight="1">
      <c r="B318" s="475"/>
      <c r="D318" s="118"/>
      <c r="E318" s="118"/>
      <c r="F318" s="118"/>
      <c r="G318" s="118"/>
      <c r="H318" s="118"/>
      <c r="I318" s="118"/>
      <c r="J318" s="118"/>
      <c r="K318" s="118"/>
      <c r="L318" s="118"/>
      <c r="O318" s="118"/>
      <c r="P318" s="118"/>
      <c r="Q318" s="118"/>
      <c r="R318" s="118"/>
      <c r="S318" s="118"/>
      <c r="T318" s="118"/>
      <c r="U318" s="118"/>
      <c r="V318" s="118"/>
      <c r="W318" s="118"/>
    </row>
    <row r="319" spans="2:23" ht="18.95" customHeight="1">
      <c r="B319" s="475"/>
      <c r="D319" s="118"/>
      <c r="E319" s="118"/>
      <c r="F319" s="118"/>
      <c r="G319" s="118"/>
      <c r="H319" s="118"/>
      <c r="I319" s="118"/>
      <c r="J319" s="118"/>
      <c r="K319" s="118"/>
      <c r="L319" s="118"/>
      <c r="O319" s="118"/>
      <c r="P319" s="118"/>
      <c r="Q319" s="118"/>
      <c r="R319" s="118"/>
      <c r="S319" s="118"/>
      <c r="T319" s="118"/>
      <c r="U319" s="118"/>
      <c r="V319" s="118"/>
      <c r="W319" s="118"/>
    </row>
    <row r="320" spans="2:23" ht="18.95" customHeight="1">
      <c r="B320" s="475"/>
      <c r="D320" s="118"/>
      <c r="E320" s="118"/>
      <c r="F320" s="118"/>
      <c r="G320" s="118"/>
      <c r="H320" s="118"/>
      <c r="I320" s="118"/>
      <c r="J320" s="118"/>
      <c r="K320" s="118"/>
      <c r="L320" s="118"/>
      <c r="O320" s="118"/>
      <c r="P320" s="118"/>
      <c r="Q320" s="118"/>
      <c r="R320" s="118"/>
      <c r="S320" s="118"/>
      <c r="T320" s="118"/>
      <c r="U320" s="118"/>
      <c r="V320" s="118"/>
      <c r="W320" s="118"/>
    </row>
    <row r="321" spans="2:23" ht="18.95" customHeight="1">
      <c r="B321" s="475"/>
      <c r="D321" s="118"/>
      <c r="E321" s="118"/>
      <c r="F321" s="118"/>
      <c r="G321" s="118"/>
      <c r="H321" s="118"/>
      <c r="I321" s="118"/>
      <c r="J321" s="118"/>
      <c r="K321" s="118"/>
      <c r="L321" s="118"/>
      <c r="O321" s="118"/>
      <c r="P321" s="118"/>
      <c r="Q321" s="118"/>
      <c r="R321" s="118"/>
      <c r="S321" s="118"/>
      <c r="T321" s="118"/>
      <c r="U321" s="118"/>
      <c r="V321" s="118"/>
      <c r="W321" s="118"/>
    </row>
    <row r="322" spans="2:23" ht="18.95" customHeight="1">
      <c r="B322" s="475"/>
      <c r="D322" s="118"/>
      <c r="E322" s="118"/>
      <c r="F322" s="118"/>
      <c r="G322" s="118"/>
      <c r="H322" s="118"/>
      <c r="I322" s="118"/>
      <c r="J322" s="118"/>
      <c r="K322" s="118"/>
      <c r="L322" s="118"/>
      <c r="O322" s="118"/>
      <c r="P322" s="118"/>
      <c r="Q322" s="118"/>
      <c r="R322" s="118"/>
      <c r="S322" s="118"/>
      <c r="T322" s="118"/>
      <c r="U322" s="118"/>
      <c r="V322" s="118"/>
      <c r="W322" s="118"/>
    </row>
    <row r="323" spans="2:23" ht="18.95" customHeight="1">
      <c r="B323" s="475"/>
      <c r="D323" s="118"/>
      <c r="E323" s="118"/>
      <c r="F323" s="118"/>
      <c r="G323" s="118"/>
      <c r="H323" s="118"/>
      <c r="I323" s="118"/>
      <c r="J323" s="118"/>
      <c r="K323" s="118"/>
      <c r="L323" s="118"/>
      <c r="O323" s="118"/>
      <c r="P323" s="118"/>
      <c r="Q323" s="118"/>
      <c r="R323" s="118"/>
      <c r="S323" s="118"/>
      <c r="T323" s="118"/>
      <c r="U323" s="118"/>
      <c r="V323" s="118"/>
      <c r="W323" s="118"/>
    </row>
    <row r="324" spans="2:23" ht="18.95" customHeight="1">
      <c r="B324" s="475"/>
      <c r="D324" s="118"/>
      <c r="E324" s="118"/>
      <c r="F324" s="118"/>
      <c r="G324" s="118"/>
      <c r="H324" s="118"/>
      <c r="I324" s="118"/>
      <c r="J324" s="118"/>
      <c r="K324" s="118"/>
      <c r="L324" s="118"/>
      <c r="O324" s="118"/>
      <c r="P324" s="118"/>
      <c r="Q324" s="118"/>
      <c r="R324" s="118"/>
      <c r="S324" s="118"/>
      <c r="T324" s="118"/>
      <c r="U324" s="118"/>
      <c r="V324" s="118"/>
      <c r="W324" s="118"/>
    </row>
    <row r="325" spans="2:23" ht="18.95" customHeight="1">
      <c r="B325" s="475"/>
      <c r="D325" s="118"/>
      <c r="E325" s="118"/>
      <c r="F325" s="118"/>
      <c r="G325" s="118"/>
      <c r="H325" s="118"/>
      <c r="I325" s="118"/>
      <c r="J325" s="118"/>
      <c r="K325" s="118"/>
      <c r="L325" s="118"/>
      <c r="O325" s="118"/>
      <c r="P325" s="118"/>
      <c r="Q325" s="118"/>
      <c r="R325" s="118"/>
      <c r="S325" s="118"/>
      <c r="T325" s="118"/>
      <c r="U325" s="118"/>
      <c r="V325" s="118"/>
      <c r="W325" s="118"/>
    </row>
    <row r="326" spans="2:23" ht="18.95" customHeight="1">
      <c r="B326" s="475"/>
      <c r="D326" s="118"/>
      <c r="E326" s="118"/>
      <c r="F326" s="118"/>
      <c r="G326" s="118"/>
      <c r="H326" s="118"/>
      <c r="I326" s="118"/>
      <c r="J326" s="118"/>
      <c r="K326" s="118"/>
      <c r="L326" s="118"/>
      <c r="O326" s="118"/>
      <c r="P326" s="118"/>
      <c r="Q326" s="118"/>
      <c r="R326" s="118"/>
      <c r="S326" s="118"/>
      <c r="T326" s="118"/>
      <c r="U326" s="118"/>
      <c r="V326" s="118"/>
      <c r="W326" s="118"/>
    </row>
    <row r="327" spans="2:23" ht="18.95" customHeight="1">
      <c r="B327" s="475"/>
      <c r="D327" s="118"/>
      <c r="E327" s="118"/>
      <c r="F327" s="118"/>
      <c r="G327" s="118"/>
      <c r="H327" s="118"/>
      <c r="I327" s="118"/>
      <c r="J327" s="118"/>
      <c r="K327" s="118"/>
      <c r="L327" s="118"/>
      <c r="O327" s="118"/>
      <c r="P327" s="118"/>
      <c r="Q327" s="118"/>
      <c r="R327" s="118"/>
      <c r="S327" s="118"/>
      <c r="T327" s="118"/>
      <c r="U327" s="118"/>
      <c r="V327" s="118"/>
      <c r="W327" s="118"/>
    </row>
    <row r="328" spans="2:23" ht="18.95" customHeight="1">
      <c r="B328" s="475"/>
      <c r="D328" s="118"/>
      <c r="E328" s="118"/>
      <c r="F328" s="118"/>
      <c r="G328" s="118"/>
      <c r="H328" s="118"/>
      <c r="I328" s="118"/>
      <c r="J328" s="118"/>
      <c r="K328" s="118"/>
      <c r="L328" s="118"/>
      <c r="O328" s="118"/>
      <c r="P328" s="118"/>
      <c r="Q328" s="118"/>
      <c r="R328" s="118"/>
      <c r="S328" s="118"/>
      <c r="T328" s="118"/>
      <c r="U328" s="118"/>
      <c r="V328" s="118"/>
      <c r="W328" s="118"/>
    </row>
    <row r="329" spans="2:23" ht="18.95" customHeight="1">
      <c r="B329" s="475"/>
      <c r="D329" s="118"/>
      <c r="E329" s="118"/>
      <c r="F329" s="118"/>
      <c r="G329" s="118"/>
      <c r="H329" s="118"/>
      <c r="I329" s="118"/>
      <c r="J329" s="118"/>
      <c r="K329" s="118"/>
      <c r="L329" s="118"/>
      <c r="O329" s="118"/>
      <c r="P329" s="118"/>
      <c r="Q329" s="118"/>
      <c r="R329" s="118"/>
      <c r="S329" s="118"/>
      <c r="T329" s="118"/>
      <c r="U329" s="118"/>
      <c r="V329" s="118"/>
      <c r="W329" s="118"/>
    </row>
    <row r="330" spans="2:23" ht="18.95" customHeight="1">
      <c r="B330" s="475"/>
      <c r="D330" s="118"/>
      <c r="E330" s="118"/>
      <c r="F330" s="118"/>
      <c r="G330" s="118"/>
      <c r="H330" s="118"/>
      <c r="I330" s="118"/>
      <c r="J330" s="118"/>
      <c r="K330" s="118"/>
      <c r="L330" s="118"/>
      <c r="O330" s="118"/>
      <c r="P330" s="118"/>
      <c r="Q330" s="118"/>
      <c r="R330" s="118"/>
      <c r="S330" s="118"/>
      <c r="T330" s="118"/>
      <c r="U330" s="118"/>
      <c r="V330" s="118"/>
      <c r="W330" s="118"/>
    </row>
    <row r="331" spans="2:23" ht="18.95" customHeight="1">
      <c r="B331" s="475"/>
      <c r="D331" s="118"/>
      <c r="E331" s="118"/>
      <c r="F331" s="118"/>
      <c r="G331" s="118"/>
      <c r="H331" s="118"/>
      <c r="I331" s="118"/>
      <c r="J331" s="118"/>
      <c r="K331" s="118"/>
      <c r="L331" s="118"/>
      <c r="O331" s="118"/>
      <c r="P331" s="118"/>
      <c r="Q331" s="118"/>
      <c r="R331" s="118"/>
      <c r="S331" s="118"/>
      <c r="T331" s="118"/>
      <c r="U331" s="118"/>
      <c r="V331" s="118"/>
      <c r="W331" s="118"/>
    </row>
    <row r="332" spans="2:23" ht="18.95" customHeight="1">
      <c r="B332" s="475"/>
      <c r="D332" s="118"/>
      <c r="E332" s="118"/>
      <c r="F332" s="118"/>
      <c r="G332" s="118"/>
      <c r="H332" s="118"/>
      <c r="I332" s="118"/>
      <c r="J332" s="118"/>
      <c r="K332" s="118"/>
      <c r="L332" s="118"/>
      <c r="O332" s="118"/>
      <c r="P332" s="118"/>
      <c r="Q332" s="118"/>
      <c r="R332" s="118"/>
      <c r="S332" s="118"/>
      <c r="T332" s="118"/>
      <c r="U332" s="118"/>
      <c r="V332" s="118"/>
      <c r="W332" s="118"/>
    </row>
    <row r="333" spans="2:23" ht="18.95" customHeight="1">
      <c r="B333" s="475"/>
      <c r="D333" s="118"/>
      <c r="E333" s="118"/>
      <c r="F333" s="118"/>
      <c r="G333" s="118"/>
      <c r="H333" s="118"/>
      <c r="I333" s="118"/>
      <c r="J333" s="118"/>
      <c r="K333" s="118"/>
      <c r="L333" s="118"/>
      <c r="O333" s="118"/>
      <c r="P333" s="118"/>
      <c r="Q333" s="118"/>
      <c r="R333" s="118"/>
      <c r="S333" s="118"/>
      <c r="T333" s="118"/>
      <c r="U333" s="118"/>
      <c r="V333" s="118"/>
      <c r="W333" s="118"/>
    </row>
    <row r="334" spans="2:23" ht="18.95" customHeight="1">
      <c r="B334" s="475"/>
      <c r="D334" s="118"/>
      <c r="E334" s="118"/>
      <c r="F334" s="118"/>
      <c r="G334" s="118"/>
      <c r="H334" s="118"/>
      <c r="I334" s="118"/>
      <c r="J334" s="118"/>
      <c r="K334" s="118"/>
      <c r="L334" s="118"/>
      <c r="O334" s="118"/>
      <c r="P334" s="118"/>
      <c r="Q334" s="118"/>
      <c r="R334" s="118"/>
      <c r="S334" s="118"/>
      <c r="T334" s="118"/>
      <c r="U334" s="118"/>
      <c r="V334" s="118"/>
      <c r="W334" s="118"/>
    </row>
    <row r="335" spans="2:23" ht="18.95" customHeight="1">
      <c r="B335" s="475"/>
      <c r="D335" s="118"/>
      <c r="E335" s="118"/>
      <c r="F335" s="118"/>
      <c r="G335" s="118"/>
      <c r="H335" s="118"/>
      <c r="I335" s="118"/>
      <c r="J335" s="118"/>
      <c r="K335" s="118"/>
      <c r="L335" s="118"/>
      <c r="O335" s="118"/>
      <c r="P335" s="118"/>
      <c r="Q335" s="118"/>
      <c r="R335" s="118"/>
      <c r="S335" s="118"/>
      <c r="T335" s="118"/>
      <c r="U335" s="118"/>
      <c r="V335" s="118"/>
      <c r="W335" s="118"/>
    </row>
    <row r="336" spans="2:23" ht="18.95" customHeight="1">
      <c r="B336" s="475"/>
      <c r="D336" s="118"/>
      <c r="E336" s="118"/>
      <c r="F336" s="118"/>
      <c r="G336" s="118"/>
      <c r="H336" s="118"/>
      <c r="I336" s="118"/>
      <c r="J336" s="118"/>
      <c r="K336" s="118"/>
      <c r="L336" s="118"/>
      <c r="O336" s="118"/>
      <c r="P336" s="118"/>
      <c r="Q336" s="118"/>
      <c r="R336" s="118"/>
      <c r="S336" s="118"/>
      <c r="T336" s="118"/>
      <c r="U336" s="118"/>
      <c r="V336" s="118"/>
      <c r="W336" s="118"/>
    </row>
    <row r="337" spans="2:23" ht="18.95" customHeight="1">
      <c r="B337" s="475"/>
      <c r="D337" s="118"/>
      <c r="E337" s="118"/>
      <c r="F337" s="118"/>
      <c r="G337" s="118"/>
      <c r="H337" s="118"/>
      <c r="I337" s="118"/>
      <c r="J337" s="118"/>
      <c r="K337" s="118"/>
      <c r="L337" s="118"/>
      <c r="O337" s="118"/>
      <c r="P337" s="118"/>
      <c r="Q337" s="118"/>
      <c r="R337" s="118"/>
      <c r="S337" s="118"/>
      <c r="T337" s="118"/>
      <c r="U337" s="118"/>
      <c r="V337" s="118"/>
      <c r="W337" s="118"/>
    </row>
    <row r="338" spans="2:23" ht="18.95" customHeight="1">
      <c r="B338" s="475"/>
      <c r="D338" s="118"/>
      <c r="E338" s="118"/>
      <c r="F338" s="118"/>
      <c r="G338" s="118"/>
      <c r="H338" s="118"/>
      <c r="I338" s="118"/>
      <c r="J338" s="118"/>
      <c r="K338" s="118"/>
      <c r="L338" s="118"/>
      <c r="O338" s="118"/>
      <c r="P338" s="118"/>
      <c r="Q338" s="118"/>
      <c r="R338" s="118"/>
      <c r="S338" s="118"/>
      <c r="T338" s="118"/>
      <c r="U338" s="118"/>
      <c r="V338" s="118"/>
      <c r="W338" s="118"/>
    </row>
    <row r="339" spans="2:23" ht="18.95" customHeight="1">
      <c r="B339" s="475"/>
      <c r="D339" s="118"/>
      <c r="E339" s="118"/>
      <c r="F339" s="118"/>
      <c r="G339" s="118"/>
      <c r="H339" s="118"/>
      <c r="I339" s="118"/>
      <c r="J339" s="118"/>
      <c r="K339" s="118"/>
      <c r="L339" s="118"/>
      <c r="O339" s="118"/>
      <c r="P339" s="118"/>
      <c r="Q339" s="118"/>
      <c r="R339" s="118"/>
      <c r="S339" s="118"/>
      <c r="T339" s="118"/>
      <c r="U339" s="118"/>
      <c r="V339" s="118"/>
      <c r="W339" s="118"/>
    </row>
    <row r="340" spans="2:23" ht="18.95" customHeight="1">
      <c r="B340" s="475"/>
      <c r="D340" s="118"/>
      <c r="E340" s="118"/>
      <c r="F340" s="118"/>
      <c r="G340" s="118"/>
      <c r="H340" s="118"/>
      <c r="I340" s="118"/>
      <c r="J340" s="118"/>
      <c r="K340" s="118"/>
      <c r="L340" s="118"/>
      <c r="O340" s="118"/>
      <c r="P340" s="118"/>
      <c r="Q340" s="118"/>
      <c r="R340" s="118"/>
      <c r="S340" s="118"/>
      <c r="T340" s="118"/>
      <c r="U340" s="118"/>
      <c r="V340" s="118"/>
      <c r="W340" s="118"/>
    </row>
    <row r="341" spans="2:23" ht="18.95" customHeight="1">
      <c r="B341" s="475"/>
      <c r="D341" s="118"/>
      <c r="E341" s="118"/>
      <c r="F341" s="118"/>
      <c r="G341" s="118"/>
      <c r="H341" s="118"/>
      <c r="I341" s="118"/>
      <c r="J341" s="118"/>
      <c r="K341" s="118"/>
      <c r="L341" s="118"/>
      <c r="O341" s="118"/>
      <c r="P341" s="118"/>
      <c r="Q341" s="118"/>
      <c r="R341" s="118"/>
      <c r="S341" s="118"/>
      <c r="T341" s="118"/>
      <c r="U341" s="118"/>
      <c r="V341" s="118"/>
      <c r="W341" s="118"/>
    </row>
    <row r="342" spans="2:23" ht="18.95" customHeight="1">
      <c r="B342" s="475"/>
      <c r="D342" s="118"/>
      <c r="E342" s="118"/>
      <c r="F342" s="118"/>
      <c r="G342" s="118"/>
      <c r="H342" s="118"/>
      <c r="I342" s="118"/>
      <c r="J342" s="118"/>
      <c r="K342" s="118"/>
      <c r="L342" s="118"/>
      <c r="O342" s="118"/>
      <c r="P342" s="118"/>
      <c r="Q342" s="118"/>
      <c r="R342" s="118"/>
      <c r="S342" s="118"/>
      <c r="T342" s="118"/>
      <c r="U342" s="118"/>
      <c r="V342" s="118"/>
      <c r="W342" s="118"/>
    </row>
    <row r="343" spans="2:23" ht="18.95" customHeight="1">
      <c r="B343" s="475"/>
      <c r="D343" s="118"/>
      <c r="E343" s="118"/>
      <c r="F343" s="118"/>
      <c r="G343" s="118"/>
      <c r="H343" s="118"/>
      <c r="I343" s="118"/>
      <c r="J343" s="118"/>
      <c r="K343" s="118"/>
      <c r="L343" s="118"/>
      <c r="O343" s="118"/>
      <c r="P343" s="118"/>
      <c r="Q343" s="118"/>
      <c r="R343" s="118"/>
      <c r="S343" s="118"/>
      <c r="T343" s="118"/>
      <c r="U343" s="118"/>
      <c r="V343" s="118"/>
      <c r="W343" s="118"/>
    </row>
    <row r="344" spans="2:23" ht="18.95" customHeight="1">
      <c r="B344" s="475"/>
      <c r="D344" s="118"/>
      <c r="E344" s="118"/>
      <c r="F344" s="118"/>
      <c r="G344" s="118"/>
      <c r="H344" s="118"/>
      <c r="I344" s="118"/>
      <c r="J344" s="118"/>
      <c r="K344" s="118"/>
      <c r="L344" s="118"/>
      <c r="O344" s="118"/>
      <c r="P344" s="118"/>
      <c r="Q344" s="118"/>
      <c r="R344" s="118"/>
      <c r="S344" s="118"/>
      <c r="T344" s="118"/>
      <c r="U344" s="118"/>
      <c r="V344" s="118"/>
      <c r="W344" s="118"/>
    </row>
    <row r="345" spans="2:23" ht="18.95" customHeight="1">
      <c r="B345" s="475"/>
      <c r="D345" s="118"/>
      <c r="E345" s="118"/>
      <c r="F345" s="118"/>
      <c r="G345" s="118"/>
      <c r="H345" s="118"/>
      <c r="I345" s="118"/>
      <c r="J345" s="118"/>
      <c r="K345" s="118"/>
      <c r="L345" s="118"/>
      <c r="O345" s="118"/>
      <c r="P345" s="118"/>
      <c r="Q345" s="118"/>
      <c r="R345" s="118"/>
      <c r="S345" s="118"/>
      <c r="T345" s="118"/>
      <c r="U345" s="118"/>
      <c r="V345" s="118"/>
      <c r="W345" s="118"/>
    </row>
    <row r="346" spans="2:23" ht="18.95" customHeight="1">
      <c r="B346" s="475"/>
      <c r="D346" s="118"/>
      <c r="E346" s="118"/>
      <c r="F346" s="118"/>
      <c r="G346" s="118"/>
      <c r="H346" s="118"/>
      <c r="I346" s="118"/>
      <c r="J346" s="118"/>
      <c r="K346" s="118"/>
      <c r="L346" s="118"/>
      <c r="O346" s="118"/>
      <c r="P346" s="118"/>
      <c r="Q346" s="118"/>
      <c r="R346" s="118"/>
      <c r="S346" s="118"/>
      <c r="T346" s="118"/>
      <c r="U346" s="118"/>
      <c r="V346" s="118"/>
      <c r="W346" s="118"/>
    </row>
    <row r="347" spans="2:23" ht="18.95" customHeight="1">
      <c r="B347" s="475"/>
      <c r="D347" s="118"/>
      <c r="E347" s="118"/>
      <c r="F347" s="118"/>
      <c r="G347" s="118"/>
      <c r="H347" s="118"/>
      <c r="I347" s="118"/>
      <c r="J347" s="118"/>
      <c r="K347" s="118"/>
      <c r="L347" s="118"/>
      <c r="O347" s="118"/>
      <c r="P347" s="118"/>
      <c r="Q347" s="118"/>
      <c r="R347" s="118"/>
      <c r="S347" s="118"/>
      <c r="T347" s="118"/>
      <c r="U347" s="118"/>
      <c r="V347" s="118"/>
      <c r="W347" s="118"/>
    </row>
    <row r="348" spans="2:23" ht="18.95" customHeight="1">
      <c r="B348" s="475"/>
    </row>
    <row r="349" spans="2:23" ht="18.95" customHeight="1">
      <c r="B349" s="475"/>
    </row>
    <row r="350" spans="2:23" ht="18.95" customHeight="1">
      <c r="B350" s="475"/>
    </row>
    <row r="351" spans="2:23" ht="18.95" customHeight="1">
      <c r="B351" s="475"/>
    </row>
    <row r="352" spans="2:23" ht="18.95" customHeight="1">
      <c r="B352" s="475"/>
    </row>
    <row r="353" spans="2:2" ht="18.95" customHeight="1">
      <c r="B353" s="475"/>
    </row>
    <row r="354" spans="2:2" ht="18.95" customHeight="1">
      <c r="B354" s="475"/>
    </row>
    <row r="355" spans="2:2" ht="18.95" customHeight="1">
      <c r="B355" s="475"/>
    </row>
    <row r="356" spans="2:2" ht="18.95" customHeight="1">
      <c r="B356" s="475"/>
    </row>
    <row r="357" spans="2:2" ht="18.95" customHeight="1"/>
    <row r="358" spans="2:2" ht="18.95" customHeight="1"/>
    <row r="359" spans="2:2" ht="18.95" customHeight="1"/>
    <row r="360" spans="2:2" ht="18.95" customHeight="1"/>
    <row r="361" spans="2:2" ht="18.95" customHeight="1"/>
    <row r="362" spans="2:2" ht="18.95" customHeight="1"/>
    <row r="363" spans="2:2" ht="18.95" customHeight="1"/>
    <row r="364" spans="2:2" ht="18.95" customHeight="1"/>
    <row r="365" spans="2:2" ht="18.95" customHeight="1"/>
    <row r="366" spans="2:2" ht="18.95" customHeight="1"/>
    <row r="367" spans="2:2" ht="18.95" customHeight="1"/>
    <row r="368" spans="2:2"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row r="473" ht="18.95" customHeight="1"/>
    <row r="474" ht="18.95" customHeight="1"/>
    <row r="475" ht="18.95" customHeight="1"/>
    <row r="476" ht="18.95" customHeight="1"/>
    <row r="477" ht="18.95" customHeight="1"/>
    <row r="478" ht="18.95" customHeight="1"/>
    <row r="479" ht="18.95" customHeight="1"/>
    <row r="480" ht="18.95" customHeight="1"/>
    <row r="481" ht="18.95" customHeight="1"/>
    <row r="482" ht="18.95" customHeight="1"/>
    <row r="483" ht="18.95" customHeight="1"/>
    <row r="484" ht="18.95" customHeight="1"/>
    <row r="485" ht="18.95" customHeight="1"/>
    <row r="486" ht="18.95" customHeight="1"/>
    <row r="487" ht="18.95" customHeight="1"/>
    <row r="488" ht="18.95" customHeight="1"/>
    <row r="489" ht="18.95" customHeight="1"/>
    <row r="490" ht="18.95" customHeight="1"/>
    <row r="491" ht="18.95" customHeight="1"/>
    <row r="492" ht="18.95" customHeight="1"/>
    <row r="493" ht="18.95" customHeight="1"/>
    <row r="494" ht="18.95" customHeight="1"/>
    <row r="495" ht="18.95" customHeight="1"/>
    <row r="496" ht="18.95" customHeight="1"/>
    <row r="497" ht="18.95" customHeight="1"/>
    <row r="498" ht="18.95" customHeight="1"/>
    <row r="499" ht="18.95" customHeight="1"/>
    <row r="500" ht="18.95" customHeight="1"/>
    <row r="501" ht="18.95" customHeight="1"/>
    <row r="502" ht="18.95" customHeight="1"/>
    <row r="503" ht="18.95" customHeight="1"/>
    <row r="504" ht="18.95" customHeight="1"/>
    <row r="505" ht="18.95" customHeight="1"/>
    <row r="506" ht="18.95" customHeight="1"/>
    <row r="507" ht="18.95" customHeight="1"/>
    <row r="508" ht="18.95" customHeight="1"/>
    <row r="509" ht="18.95" customHeight="1"/>
    <row r="510" ht="18.95" customHeight="1"/>
    <row r="511" ht="18.95" customHeight="1"/>
    <row r="512" ht="18.95" customHeight="1"/>
    <row r="513" ht="18.95" customHeight="1"/>
    <row r="514" ht="18.95" customHeight="1"/>
    <row r="515" ht="18.95" customHeight="1"/>
    <row r="516" ht="18.95" customHeight="1"/>
    <row r="517" ht="18.95" customHeight="1"/>
    <row r="518" ht="18.95" customHeight="1"/>
    <row r="519" ht="18.95" customHeight="1"/>
    <row r="520" ht="18.95" customHeight="1"/>
    <row r="521" ht="18.95" customHeight="1"/>
    <row r="522" ht="18.95" customHeight="1"/>
    <row r="523" ht="18.95" customHeight="1"/>
    <row r="524" ht="18.95" customHeight="1"/>
    <row r="525" ht="18.95" customHeight="1"/>
    <row r="526" ht="18.95" customHeight="1"/>
    <row r="527" ht="18.95" customHeight="1"/>
    <row r="528" ht="18.95" customHeight="1"/>
    <row r="529" ht="18.95" customHeight="1"/>
    <row r="530" ht="18.95" customHeight="1"/>
    <row r="531" ht="18.95" customHeight="1"/>
    <row r="532" ht="18.95" customHeight="1"/>
    <row r="533" ht="18.95" customHeight="1"/>
    <row r="534" ht="18.95" customHeight="1"/>
    <row r="535" ht="18.95" customHeight="1"/>
    <row r="536" ht="18.95" customHeight="1"/>
    <row r="537" ht="18.95" customHeight="1"/>
    <row r="538" ht="18.95" customHeight="1"/>
    <row r="539" ht="18.95" customHeight="1"/>
    <row r="540" ht="18.95" customHeight="1"/>
    <row r="541" ht="18.95" customHeight="1"/>
    <row r="542" ht="18.95" customHeight="1"/>
    <row r="543" ht="18.95" customHeight="1"/>
    <row r="544" ht="18.95" customHeight="1"/>
    <row r="545" ht="18.95" customHeight="1"/>
    <row r="546" ht="18.95" customHeight="1"/>
    <row r="547" ht="18.95" customHeight="1"/>
  </sheetData>
  <mergeCells count="31">
    <mergeCell ref="M4:N4"/>
    <mergeCell ref="A4:B4"/>
    <mergeCell ref="A5:B5"/>
    <mergeCell ref="J8:J10"/>
    <mergeCell ref="K8:K10"/>
    <mergeCell ref="I8:I10"/>
    <mergeCell ref="E8:E10"/>
    <mergeCell ref="A7:A10"/>
    <mergeCell ref="D7:D10"/>
    <mergeCell ref="B7:B10"/>
    <mergeCell ref="C7:C10"/>
    <mergeCell ref="H8:H10"/>
    <mergeCell ref="E7:L7"/>
    <mergeCell ref="F8:F10"/>
    <mergeCell ref="G8:G10"/>
    <mergeCell ref="L8:L10"/>
    <mergeCell ref="X7:X10"/>
    <mergeCell ref="W7:W10"/>
    <mergeCell ref="M5:O5"/>
    <mergeCell ref="V8:V10"/>
    <mergeCell ref="T7:V7"/>
    <mergeCell ref="U8:U10"/>
    <mergeCell ref="T8:T10"/>
    <mergeCell ref="Q8:Q10"/>
    <mergeCell ref="R8:R10"/>
    <mergeCell ref="M7:M10"/>
    <mergeCell ref="O7:S7"/>
    <mergeCell ref="S8:S10"/>
    <mergeCell ref="N7:N10"/>
    <mergeCell ref="P8:P10"/>
    <mergeCell ref="O8:O10"/>
  </mergeCells>
  <phoneticPr fontId="0" type="noConversion"/>
  <printOptions horizontalCentered="1"/>
  <pageMargins left="0.39370078740157483" right="0.39370078740157483" top="0.39370078740157483" bottom="0.39370078740157483" header="0.31496062992125984" footer="0.31496062992125984"/>
  <pageSetup scale="55" fitToWidth="2" fitToHeight="3" pageOrder="overThenDown" orientation="portrait" horizontalDpi="1200" verticalDpi="1200" r:id="rId1"/>
  <headerFooter alignWithMargins="0">
    <oddFooter>&amp;L&amp;"MetaNormalLF-Roman,Standard"&amp;9Statistisches Bundesamt, Fachserie 14, Reihe 2, 1.-3. Vj 2013</oddFooter>
  </headerFooter>
  <rowBreaks count="2" manualBreakCount="2">
    <brk id="95" max="16383" man="1"/>
    <brk id="181"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W472"/>
  <sheetViews>
    <sheetView showGridLines="0" zoomScaleNormal="100" zoomScaleSheetLayoutView="100" workbookViewId="0">
      <pane ySplit="10" topLeftCell="A11" activePane="bottomLeft" state="frozen"/>
      <selection activeCell="A245" sqref="A245:D245"/>
      <selection pane="bottomLeft"/>
    </sheetView>
  </sheetViews>
  <sheetFormatPr baseColWidth="10" defaultColWidth="15.7109375" defaultRowHeight="12.75"/>
  <cols>
    <col min="1" max="1" width="5.7109375" style="399" customWidth="1"/>
    <col min="2" max="2" width="44.7109375" style="308" customWidth="1"/>
    <col min="3" max="12" width="12.7109375" style="308" customWidth="1"/>
    <col min="13" max="13" width="44.7109375" style="308" customWidth="1"/>
    <col min="14" max="23" width="12.7109375" style="308" customWidth="1"/>
    <col min="24" max="24" width="5.7109375" style="437" customWidth="1"/>
    <col min="25" max="42" width="18.7109375" style="308" customWidth="1"/>
    <col min="43" max="16384" width="15.7109375" style="308"/>
  </cols>
  <sheetData>
    <row r="1" spans="1:24" s="455" customFormat="1" ht="15.75" customHeight="1">
      <c r="A1" s="310" t="s">
        <v>495</v>
      </c>
      <c r="B1" s="310"/>
      <c r="C1" s="310"/>
      <c r="D1" s="310"/>
      <c r="E1" s="238"/>
      <c r="F1" s="238"/>
      <c r="G1" s="318"/>
      <c r="H1" s="312"/>
      <c r="I1" s="312"/>
      <c r="J1" s="422"/>
      <c r="K1" s="422"/>
      <c r="L1" s="452"/>
      <c r="M1" s="310" t="s">
        <v>495</v>
      </c>
      <c r="N1" s="310"/>
      <c r="O1" s="310"/>
      <c r="P1" s="238"/>
      <c r="Q1" s="238"/>
      <c r="R1" s="428"/>
      <c r="S1" s="428"/>
      <c r="T1" s="453"/>
      <c r="U1" s="453"/>
      <c r="V1" s="454"/>
    </row>
    <row r="2" spans="1:24" s="455" customFormat="1" ht="15.75" customHeight="1">
      <c r="A2" s="316" t="s">
        <v>391</v>
      </c>
      <c r="B2" s="313"/>
      <c r="C2" s="313"/>
      <c r="D2" s="456"/>
      <c r="E2" s="456"/>
      <c r="F2" s="456"/>
      <c r="G2" s="313"/>
      <c r="H2" s="235"/>
      <c r="I2" s="235"/>
      <c r="J2" s="311"/>
      <c r="K2" s="311"/>
      <c r="L2" s="452"/>
      <c r="M2" s="316" t="s">
        <v>391</v>
      </c>
      <c r="N2" s="313"/>
      <c r="O2" s="313"/>
      <c r="P2" s="452"/>
      <c r="Q2" s="452"/>
      <c r="R2" s="276"/>
      <c r="S2" s="276"/>
      <c r="T2" s="453"/>
      <c r="U2" s="453"/>
      <c r="V2" s="454"/>
    </row>
    <row r="3" spans="1:24" s="455" customFormat="1" ht="15.75" customHeight="1">
      <c r="A3" s="316" t="s">
        <v>410</v>
      </c>
      <c r="B3" s="313"/>
      <c r="C3" s="316"/>
      <c r="D3" s="420"/>
      <c r="E3" s="316"/>
      <c r="F3" s="316"/>
      <c r="G3" s="313"/>
      <c r="H3" s="421"/>
      <c r="I3" s="421"/>
      <c r="J3" s="311"/>
      <c r="K3" s="311"/>
      <c r="L3" s="452"/>
      <c r="M3" s="316" t="s">
        <v>410</v>
      </c>
      <c r="N3" s="313"/>
      <c r="O3" s="316"/>
      <c r="P3" s="238"/>
      <c r="Q3" s="238"/>
      <c r="R3" s="322"/>
      <c r="S3" s="322"/>
      <c r="T3" s="453"/>
      <c r="U3" s="453"/>
      <c r="V3" s="454"/>
    </row>
    <row r="4" spans="1:24" s="510" customFormat="1" ht="15.75" customHeight="1">
      <c r="A4" s="1016" t="s">
        <v>193</v>
      </c>
      <c r="B4" s="1016"/>
      <c r="C4" s="505"/>
      <c r="D4" s="506"/>
      <c r="E4" s="506"/>
      <c r="F4" s="506"/>
      <c r="G4" s="506"/>
      <c r="H4" s="421"/>
      <c r="I4" s="421"/>
      <c r="J4" s="421"/>
      <c r="K4" s="421"/>
      <c r="L4" s="506"/>
      <c r="M4" s="1016" t="s">
        <v>193</v>
      </c>
      <c r="N4" s="1016"/>
      <c r="O4" s="505"/>
      <c r="P4" s="507"/>
      <c r="Q4" s="507"/>
      <c r="R4" s="460"/>
      <c r="S4" s="460"/>
      <c r="T4" s="508"/>
      <c r="U4" s="508"/>
      <c r="V4" s="509"/>
    </row>
    <row r="5" spans="1:24" s="277" customFormat="1" ht="15.75" customHeight="1">
      <c r="A5" s="1013" t="s">
        <v>305</v>
      </c>
      <c r="B5" s="1013"/>
      <c r="C5" s="464"/>
      <c r="D5" s="465"/>
      <c r="E5" s="465"/>
      <c r="F5" s="465"/>
      <c r="G5" s="465"/>
      <c r="H5" s="466"/>
      <c r="I5" s="466"/>
      <c r="J5" s="467"/>
      <c r="K5" s="468"/>
      <c r="L5" s="452"/>
      <c r="M5" s="1013" t="s">
        <v>305</v>
      </c>
      <c r="N5" s="1013"/>
      <c r="O5" s="464"/>
      <c r="P5" s="469"/>
      <c r="Q5" s="469"/>
      <c r="R5" s="470"/>
      <c r="S5" s="470"/>
      <c r="T5" s="470"/>
      <c r="U5" s="470"/>
      <c r="V5" s="454"/>
    </row>
    <row r="6" spans="1:24" s="277" customFormat="1" ht="15.75" customHeight="1">
      <c r="A6" s="471"/>
      <c r="B6" s="471"/>
      <c r="C6" s="472"/>
      <c r="D6" s="473"/>
      <c r="E6" s="473"/>
      <c r="F6" s="473"/>
      <c r="G6" s="473"/>
      <c r="H6" s="473"/>
      <c r="I6" s="473"/>
      <c r="J6" s="474"/>
      <c r="K6" s="471"/>
      <c r="L6" s="471"/>
      <c r="M6" s="471"/>
      <c r="N6" s="472"/>
      <c r="O6" s="473"/>
      <c r="P6" s="473"/>
      <c r="Q6" s="473"/>
      <c r="R6" s="473"/>
      <c r="S6" s="473"/>
      <c r="T6" s="473"/>
      <c r="U6" s="473"/>
      <c r="V6" s="454"/>
    </row>
    <row r="7" spans="1:24" ht="15.75" customHeight="1">
      <c r="A7" s="986" t="s">
        <v>306</v>
      </c>
      <c r="B7" s="1026" t="s">
        <v>229</v>
      </c>
      <c r="C7" s="1006" t="s">
        <v>337</v>
      </c>
      <c r="D7" s="1006" t="s">
        <v>308</v>
      </c>
      <c r="E7" s="1020" t="s">
        <v>431</v>
      </c>
      <c r="F7" s="1037"/>
      <c r="G7" s="1037"/>
      <c r="H7" s="1037"/>
      <c r="I7" s="1037"/>
      <c r="J7" s="1037"/>
      <c r="K7" s="1037"/>
      <c r="L7" s="1038"/>
      <c r="M7" s="1026" t="s">
        <v>229</v>
      </c>
      <c r="N7" s="1006" t="s">
        <v>337</v>
      </c>
      <c r="O7" s="1036" t="s">
        <v>432</v>
      </c>
      <c r="P7" s="1031"/>
      <c r="Q7" s="1031"/>
      <c r="R7" s="1031"/>
      <c r="S7" s="1018"/>
      <c r="T7" s="1031" t="s">
        <v>433</v>
      </c>
      <c r="U7" s="1031"/>
      <c r="V7" s="1018"/>
      <c r="W7" s="992" t="s">
        <v>340</v>
      </c>
      <c r="X7" s="986" t="s">
        <v>306</v>
      </c>
    </row>
    <row r="8" spans="1:24" ht="15.75" customHeight="1">
      <c r="A8" s="1029"/>
      <c r="B8" s="1027"/>
      <c r="C8" s="1007"/>
      <c r="D8" s="1007"/>
      <c r="E8" s="992" t="s">
        <v>280</v>
      </c>
      <c r="F8" s="992" t="s">
        <v>281</v>
      </c>
      <c r="G8" s="992" t="s">
        <v>282</v>
      </c>
      <c r="H8" s="992" t="s">
        <v>434</v>
      </c>
      <c r="I8" s="992" t="s">
        <v>283</v>
      </c>
      <c r="J8" s="992" t="s">
        <v>284</v>
      </c>
      <c r="K8" s="992" t="s">
        <v>285</v>
      </c>
      <c r="L8" s="992" t="s">
        <v>286</v>
      </c>
      <c r="M8" s="1027"/>
      <c r="N8" s="1007"/>
      <c r="O8" s="992" t="s">
        <v>435</v>
      </c>
      <c r="P8" s="992" t="s">
        <v>436</v>
      </c>
      <c r="Q8" s="1032" t="s">
        <v>625</v>
      </c>
      <c r="R8" s="992" t="s">
        <v>287</v>
      </c>
      <c r="S8" s="992" t="s">
        <v>437</v>
      </c>
      <c r="T8" s="1006" t="s">
        <v>438</v>
      </c>
      <c r="U8" s="1006" t="s">
        <v>439</v>
      </c>
      <c r="V8" s="1006" t="s">
        <v>440</v>
      </c>
      <c r="W8" s="1007"/>
      <c r="X8" s="1029"/>
    </row>
    <row r="9" spans="1:24" ht="15.75" customHeight="1">
      <c r="A9" s="1029"/>
      <c r="B9" s="1027"/>
      <c r="C9" s="1007"/>
      <c r="D9" s="1007"/>
      <c r="E9" s="993"/>
      <c r="F9" s="993"/>
      <c r="G9" s="993"/>
      <c r="H9" s="993"/>
      <c r="I9" s="993"/>
      <c r="J9" s="993"/>
      <c r="K9" s="993"/>
      <c r="L9" s="993"/>
      <c r="M9" s="1027"/>
      <c r="N9" s="1007"/>
      <c r="O9" s="993"/>
      <c r="P9" s="993"/>
      <c r="Q9" s="1033"/>
      <c r="R9" s="993"/>
      <c r="S9" s="993"/>
      <c r="T9" s="1007"/>
      <c r="U9" s="1007"/>
      <c r="V9" s="1007"/>
      <c r="W9" s="1007"/>
      <c r="X9" s="1029"/>
    </row>
    <row r="10" spans="1:24" ht="15.75" customHeight="1">
      <c r="A10" s="1030"/>
      <c r="B10" s="1028"/>
      <c r="C10" s="1008"/>
      <c r="D10" s="1008"/>
      <c r="E10" s="994"/>
      <c r="F10" s="994"/>
      <c r="G10" s="994"/>
      <c r="H10" s="994"/>
      <c r="I10" s="994"/>
      <c r="J10" s="994"/>
      <c r="K10" s="994"/>
      <c r="L10" s="994"/>
      <c r="M10" s="1028"/>
      <c r="N10" s="1008"/>
      <c r="O10" s="994"/>
      <c r="P10" s="994"/>
      <c r="Q10" s="1034"/>
      <c r="R10" s="994"/>
      <c r="S10" s="994"/>
      <c r="T10" s="1008"/>
      <c r="U10" s="1008"/>
      <c r="V10" s="1008"/>
      <c r="W10" s="1008"/>
      <c r="X10" s="1030"/>
    </row>
    <row r="11" spans="1:24" ht="13.5" customHeight="1">
      <c r="A11" s="162"/>
      <c r="B11" s="57"/>
      <c r="C11" s="60"/>
      <c r="D11" s="118"/>
      <c r="E11" s="118"/>
      <c r="F11" s="118"/>
      <c r="G11" s="118"/>
      <c r="H11" s="118"/>
      <c r="I11" s="118"/>
      <c r="J11" s="118"/>
      <c r="K11" s="118"/>
      <c r="L11" s="118"/>
      <c r="M11" s="57"/>
      <c r="N11" s="60"/>
      <c r="O11" s="118"/>
      <c r="P11" s="118"/>
      <c r="Q11" s="118"/>
      <c r="R11" s="118"/>
      <c r="S11" s="118"/>
      <c r="T11" s="118"/>
      <c r="U11" s="118"/>
      <c r="V11" s="118"/>
      <c r="W11" s="118"/>
      <c r="X11" s="118"/>
    </row>
    <row r="12" spans="1:24" ht="13.5" customHeight="1">
      <c r="A12" s="162"/>
      <c r="B12" s="489" t="s">
        <v>267</v>
      </c>
      <c r="C12" s="60"/>
      <c r="D12" s="118"/>
      <c r="E12" s="118"/>
      <c r="F12" s="118"/>
      <c r="G12" s="118"/>
      <c r="H12" s="118"/>
      <c r="I12" s="118"/>
      <c r="J12" s="118"/>
      <c r="K12" s="118"/>
      <c r="L12" s="118"/>
      <c r="M12" s="489" t="s">
        <v>267</v>
      </c>
      <c r="N12" s="60"/>
      <c r="O12" s="118"/>
      <c r="P12" s="118"/>
      <c r="Q12" s="118"/>
      <c r="R12" s="118"/>
      <c r="S12" s="118"/>
      <c r="T12" s="118"/>
      <c r="U12" s="118"/>
      <c r="V12" s="118"/>
      <c r="W12" s="118"/>
      <c r="X12" s="118"/>
    </row>
    <row r="13" spans="1:24" ht="13.5" customHeight="1">
      <c r="A13" s="162"/>
      <c r="B13" s="477"/>
      <c r="C13" s="62"/>
      <c r="D13" s="118"/>
      <c r="E13" s="118"/>
      <c r="F13" s="118"/>
      <c r="G13" s="118"/>
      <c r="H13" s="118"/>
      <c r="I13" s="118"/>
      <c r="J13" s="118"/>
      <c r="K13" s="118"/>
      <c r="L13" s="118"/>
      <c r="M13" s="477"/>
      <c r="N13" s="62"/>
      <c r="O13" s="118"/>
      <c r="P13" s="118"/>
      <c r="Q13" s="118"/>
      <c r="R13" s="118"/>
      <c r="S13" s="118"/>
      <c r="T13" s="118"/>
      <c r="U13" s="118"/>
      <c r="V13" s="118"/>
      <c r="W13" s="118"/>
      <c r="X13" s="118"/>
    </row>
    <row r="14" spans="1:24" s="514" customFormat="1" ht="13.5" customHeight="1">
      <c r="A14" s="511">
        <v>145</v>
      </c>
      <c r="B14" s="475" t="s">
        <v>268</v>
      </c>
      <c r="C14" s="476" t="s">
        <v>394</v>
      </c>
      <c r="D14" s="934">
        <f>SUM(D15:D16)</f>
        <v>219417.09999999998</v>
      </c>
      <c r="E14" s="934">
        <f t="shared" ref="E14:K14" si="0">SUM(E15:E16)</f>
        <v>30778.9</v>
      </c>
      <c r="F14" s="934">
        <f t="shared" si="0"/>
        <v>38097.399999999994</v>
      </c>
      <c r="G14" s="934">
        <f t="shared" si="0"/>
        <v>5719.1</v>
      </c>
      <c r="H14" s="934">
        <f t="shared" si="0"/>
        <v>17832.5</v>
      </c>
      <c r="I14" s="934">
        <f t="shared" si="0"/>
        <v>3633.7999999999997</v>
      </c>
      <c r="J14" s="934">
        <f t="shared" si="0"/>
        <v>20464.199999999997</v>
      </c>
      <c r="K14" s="934">
        <f t="shared" si="0"/>
        <v>46299.399999999994</v>
      </c>
      <c r="L14" s="934">
        <f>SUM(L15:L16)</f>
        <v>9975.6</v>
      </c>
      <c r="M14" s="475" t="s">
        <v>268</v>
      </c>
      <c r="N14" s="476" t="s">
        <v>394</v>
      </c>
      <c r="O14" s="934">
        <f>SUM(O15:O16)</f>
        <v>2438.6999999999998</v>
      </c>
      <c r="P14" s="934">
        <f t="shared" ref="P14:V14" si="1">SUM(P15:P16)</f>
        <v>9300.5</v>
      </c>
      <c r="Q14" s="934">
        <f t="shared" si="1"/>
        <v>4979.6000000000004</v>
      </c>
      <c r="R14" s="934">
        <f t="shared" si="1"/>
        <v>7193</v>
      </c>
      <c r="S14" s="934">
        <f t="shared" si="1"/>
        <v>4918.6000000000004</v>
      </c>
      <c r="T14" s="934">
        <f t="shared" si="1"/>
        <v>9117.4</v>
      </c>
      <c r="U14" s="934">
        <f t="shared" si="1"/>
        <v>1774.5</v>
      </c>
      <c r="V14" s="934">
        <f t="shared" si="1"/>
        <v>6894.2000000000007</v>
      </c>
      <c r="W14" s="934">
        <f>SUM(W15:W16)</f>
        <v>0</v>
      </c>
      <c r="X14" s="513">
        <v>145</v>
      </c>
    </row>
    <row r="15" spans="1:24" s="514" customFormat="1" ht="13.5" customHeight="1">
      <c r="A15" s="511">
        <v>146</v>
      </c>
      <c r="B15" s="515"/>
      <c r="C15" s="476" t="s">
        <v>311</v>
      </c>
      <c r="D15" s="934">
        <f>'[3]Tab. 3.2'!E16+'[3]Tab. 3.2'!E25</f>
        <v>167273.4</v>
      </c>
      <c r="E15" s="934">
        <f>'[3]Tab. 4.2 BW-HE'!E16+'[3]Tab. 4.2 BW-HE'!E25</f>
        <v>22209</v>
      </c>
      <c r="F15" s="934">
        <f>'[3]Tab. 4.2 BW-HE'!M16+'[3]Tab. 4.2 BW-HE'!M25</f>
        <v>27855.899999999998</v>
      </c>
      <c r="G15" s="934">
        <f>'[3]Tab. 4.2 BW-HE'!U16+'[3]Tab. 4.2 BW-HE'!U25</f>
        <v>4624.7000000000007</v>
      </c>
      <c r="H15" s="934">
        <f>'[3]Tab. 4.2 BW-HE'!AC16+'[3]Tab. 4.2 BW-HE'!AC25</f>
        <v>12746.099999999999</v>
      </c>
      <c r="I15" s="934">
        <f>'[3]Tab. 4.2 MV-RP'!E16+'[3]Tab. 4.2 MV-RP'!E25</f>
        <v>3001.2</v>
      </c>
      <c r="J15" s="934">
        <f>'[3]Tab. 4.2 MV-RP'!M16+'[3]Tab. 4.2 MV-RP'!M25</f>
        <v>15408.099999999999</v>
      </c>
      <c r="K15" s="934">
        <f>'[3]Tab. 4.2 MV-RP'!U16+'[3]Tab. 4.2 MV-RP'!U25</f>
        <v>33224.1</v>
      </c>
      <c r="L15" s="934">
        <f>'[3]Tab. 4.2 MV-RP'!AC16+'[3]Tab. 4.2 MV-RP'!AC25</f>
        <v>7446.6</v>
      </c>
      <c r="M15" s="515"/>
      <c r="N15" s="476" t="s">
        <v>311</v>
      </c>
      <c r="O15" s="934">
        <f>'[3]Tab 4.2 SL-SH'!E16+'[3]Tab 4.2 SL-SH'!E25</f>
        <v>1887</v>
      </c>
      <c r="P15" s="934">
        <f>'[3]Tab 4.2 SL-SH'!M16+'[3]Tab 4.2 SL-SH'!M25</f>
        <v>7492.8</v>
      </c>
      <c r="Q15" s="934">
        <f>'[3]Tab 4.2 SL-SH'!U16+'[3]Tab 4.2 SL-SH'!U25</f>
        <v>4069</v>
      </c>
      <c r="R15" s="934">
        <f>'[3]Tab 4.2 SL-SH'!AC16+'[3]Tab 4.2 SL-SH'!AC25</f>
        <v>5495.5</v>
      </c>
      <c r="S15" s="934">
        <f>'[3]Tab. 4.2 TH-HH'!E16+'[3]Tab. 4.2 TH-HH'!E25</f>
        <v>4027.3</v>
      </c>
      <c r="T15" s="934">
        <f>'[3]Tab. 4.2 TH-HH'!M16+'[3]Tab. 4.2 TH-HH'!M25</f>
        <v>9117.4</v>
      </c>
      <c r="U15" s="934">
        <f>'[3]Tab. 4.2 TH-HH'!U16+'[3]Tab. 4.2 TH-HH'!U25</f>
        <v>1774.5</v>
      </c>
      <c r="V15" s="934">
        <f>'[3]Tab. 4.2 TH-HH'!AC16+'[3]Tab. 4.2 TH-HH'!AC25</f>
        <v>6894.2000000000007</v>
      </c>
      <c r="W15" s="934">
        <f>'[3]Tab. 3.4'!U16+'[3]Tab. 3.4'!U25</f>
        <v>0</v>
      </c>
      <c r="X15" s="513">
        <v>146</v>
      </c>
    </row>
    <row r="16" spans="1:24" s="514" customFormat="1" ht="13.5" customHeight="1">
      <c r="A16" s="511">
        <v>147</v>
      </c>
      <c r="B16" s="515"/>
      <c r="C16" s="476" t="s">
        <v>288</v>
      </c>
      <c r="D16" s="934">
        <f>[3]GF_Erhebungsbogen!D11+[3]GF_Erhebungsbogen!D15+[3]GF_Erhebungsbogen!D18+[3]GF_Erhebungsbogen!D28-[3]GF_Erhebungsbogen!D264</f>
        <v>52143.7</v>
      </c>
      <c r="E16" s="934">
        <f>[3]GF_Erhebungsbogen!G11+[3]GF_Erhebungsbogen!G15+[3]GF_Erhebungsbogen!G18+[3]GF_Erhebungsbogen!G28-[3]GF_Erhebungsbogen!G264</f>
        <v>8569.9</v>
      </c>
      <c r="F16" s="934">
        <f>[3]GF_Erhebungsbogen!J11+[3]GF_Erhebungsbogen!J15+[3]GF_Erhebungsbogen!J18+[3]GF_Erhebungsbogen!J28-[3]GF_Erhebungsbogen!J264</f>
        <v>10241.499999999998</v>
      </c>
      <c r="G16" s="934">
        <f>[3]GF_Erhebungsbogen!M11+[3]GF_Erhebungsbogen!M15+[3]GF_Erhebungsbogen!M18+[3]GF_Erhebungsbogen!M28-[3]GF_Erhebungsbogen!M264</f>
        <v>1094.4000000000001</v>
      </c>
      <c r="H16" s="934">
        <f>[3]GF_Erhebungsbogen!P11+[3]GF_Erhebungsbogen!P15+[3]GF_Erhebungsbogen!P18+[3]GF_Erhebungsbogen!P28-[3]GF_Erhebungsbogen!P264</f>
        <v>5086.4000000000005</v>
      </c>
      <c r="I16" s="934">
        <f>[3]GF_Erhebungsbogen!S11+[3]GF_Erhebungsbogen!S15+[3]GF_Erhebungsbogen!S18+[3]GF_Erhebungsbogen!S28-[3]GF_Erhebungsbogen!S264</f>
        <v>632.6</v>
      </c>
      <c r="J16" s="934">
        <f>[3]GF_Erhebungsbogen!V11+[3]GF_Erhebungsbogen!V15+[3]GF_Erhebungsbogen!V18+[3]GF_Erhebungsbogen!V28-[3]GF_Erhebungsbogen!V264</f>
        <v>5056.1000000000004</v>
      </c>
      <c r="K16" s="934">
        <f>[3]GF_Erhebungsbogen!Y11+[3]GF_Erhebungsbogen!Y15+[3]GF_Erhebungsbogen!Y18+[3]GF_Erhebungsbogen!Y28-[3]GF_Erhebungsbogen!Y264</f>
        <v>13075.3</v>
      </c>
      <c r="L16" s="934">
        <f>[3]GF_Erhebungsbogen!AB11+[3]GF_Erhebungsbogen!AB15+[3]GF_Erhebungsbogen!AB18+[3]GF_Erhebungsbogen!AB28-[3]GF_Erhebungsbogen!AB264</f>
        <v>2528.9999999999995</v>
      </c>
      <c r="M16" s="515"/>
      <c r="N16" s="476" t="s">
        <v>288</v>
      </c>
      <c r="O16" s="934">
        <f>[3]GF_Erhebungsbogen!AE11+[3]GF_Erhebungsbogen!AE15+[3]GF_Erhebungsbogen!AE18+[3]GF_Erhebungsbogen!AE28-[3]GF_Erhebungsbogen!AE264</f>
        <v>551.69999999999993</v>
      </c>
      <c r="P16" s="934">
        <f>[3]GF_Erhebungsbogen!AH11+[3]GF_Erhebungsbogen!AH15+[3]GF_Erhebungsbogen!AH18+[3]GF_Erhebungsbogen!AH28-[3]GF_Erhebungsbogen!AH264</f>
        <v>1807.7</v>
      </c>
      <c r="Q16" s="934">
        <f>[3]GF_Erhebungsbogen!AK11+[3]GF_Erhebungsbogen!AK15+[3]GF_Erhebungsbogen!AK18+[3]GF_Erhebungsbogen!AK28-[3]GF_Erhebungsbogen!AK264</f>
        <v>910.59999999999991</v>
      </c>
      <c r="R16" s="934">
        <f>[3]GF_Erhebungsbogen!AN11+[3]GF_Erhebungsbogen!AN15+[3]GF_Erhebungsbogen!AN18+[3]GF_Erhebungsbogen!AN28-[3]GF_Erhebungsbogen!AN264</f>
        <v>1697.5</v>
      </c>
      <c r="S16" s="934">
        <f>[3]GF_Erhebungsbogen!AQ11+[3]GF_Erhebungsbogen!AQ15+[3]GF_Erhebungsbogen!AQ18+[3]GF_Erhebungsbogen!AQ28-[3]GF_Erhebungsbogen!AQ264</f>
        <v>891.30000000000007</v>
      </c>
      <c r="T16" s="938">
        <v>0</v>
      </c>
      <c r="U16" s="938">
        <v>0</v>
      </c>
      <c r="V16" s="938">
        <v>0</v>
      </c>
      <c r="W16" s="934">
        <f>[3]GF_Erhebungsbogen!AZ11+[3]GF_Erhebungsbogen!AZ15+[3]GF_Erhebungsbogen!AZ18+[3]GF_Erhebungsbogen!AZ28-[3]GF_Erhebungsbogen!AZ264</f>
        <v>0</v>
      </c>
      <c r="X16" s="513">
        <v>147</v>
      </c>
    </row>
    <row r="17" spans="1:24" s="514" customFormat="1" ht="13.5" customHeight="1">
      <c r="A17" s="511"/>
      <c r="B17" s="515"/>
      <c r="C17" s="476"/>
      <c r="D17" s="934"/>
      <c r="E17" s="934"/>
      <c r="F17" s="934"/>
      <c r="G17" s="934"/>
      <c r="H17" s="934"/>
      <c r="I17" s="934"/>
      <c r="J17" s="934"/>
      <c r="K17" s="934"/>
      <c r="L17" s="934"/>
      <c r="M17" s="515"/>
      <c r="N17" s="476"/>
      <c r="O17" s="934"/>
      <c r="P17" s="934"/>
      <c r="Q17" s="934"/>
      <c r="R17" s="934"/>
      <c r="S17" s="934"/>
      <c r="T17" s="938"/>
      <c r="U17" s="938"/>
      <c r="V17" s="938"/>
      <c r="W17" s="934"/>
      <c r="X17" s="513"/>
    </row>
    <row r="18" spans="1:24" s="518" customFormat="1" ht="13.5" customHeight="1">
      <c r="A18" s="511">
        <v>148</v>
      </c>
      <c r="B18" s="517" t="s">
        <v>231</v>
      </c>
      <c r="C18" s="476" t="s">
        <v>394</v>
      </c>
      <c r="D18" s="934">
        <f>SUM(D19:D20)</f>
        <v>218756.6</v>
      </c>
      <c r="E18" s="934">
        <f t="shared" ref="E18:K18" si="2">SUM(E19:E20)</f>
        <v>30711.300000000003</v>
      </c>
      <c r="F18" s="934">
        <f t="shared" si="2"/>
        <v>38040.699999999997</v>
      </c>
      <c r="G18" s="934">
        <f t="shared" si="2"/>
        <v>5710.8</v>
      </c>
      <c r="H18" s="934">
        <f t="shared" si="2"/>
        <v>17788</v>
      </c>
      <c r="I18" s="934">
        <f t="shared" si="2"/>
        <v>3623.9</v>
      </c>
      <c r="J18" s="934">
        <f t="shared" si="2"/>
        <v>20373.3</v>
      </c>
      <c r="K18" s="934">
        <f t="shared" si="2"/>
        <v>46114.799999999996</v>
      </c>
      <c r="L18" s="934">
        <f>SUM(L19:L20)</f>
        <v>9928.4</v>
      </c>
      <c r="M18" s="517" t="s">
        <v>231</v>
      </c>
      <c r="N18" s="476" t="s">
        <v>394</v>
      </c>
      <c r="O18" s="934">
        <f>SUM(O19:O20)</f>
        <v>2428.5</v>
      </c>
      <c r="P18" s="934">
        <f t="shared" ref="P18:V18" si="3">SUM(P19:P20)</f>
        <v>9285.5</v>
      </c>
      <c r="Q18" s="934">
        <f t="shared" si="3"/>
        <v>4964.7999999999993</v>
      </c>
      <c r="R18" s="934">
        <f t="shared" si="3"/>
        <v>7137</v>
      </c>
      <c r="S18" s="934">
        <f t="shared" si="3"/>
        <v>4906.6000000000004</v>
      </c>
      <c r="T18" s="934">
        <f t="shared" si="3"/>
        <v>9093.5</v>
      </c>
      <c r="U18" s="934">
        <f t="shared" si="3"/>
        <v>1771.7</v>
      </c>
      <c r="V18" s="934">
        <f t="shared" si="3"/>
        <v>6878.1</v>
      </c>
      <c r="W18" s="934">
        <f>SUM(W19:W20)</f>
        <v>0</v>
      </c>
      <c r="X18" s="513">
        <v>148</v>
      </c>
    </row>
    <row r="19" spans="1:24" s="518" customFormat="1" ht="13.5" customHeight="1">
      <c r="A19" s="511">
        <v>149</v>
      </c>
      <c r="B19" s="517"/>
      <c r="C19" s="476" t="s">
        <v>311</v>
      </c>
      <c r="D19" s="934">
        <f>'[3]Tab. 3.2'!E16</f>
        <v>166646.5</v>
      </c>
      <c r="E19" s="934">
        <f>'[3]Tab. 4.2 BW-HE'!E16</f>
        <v>22154.2</v>
      </c>
      <c r="F19" s="934">
        <f>'[3]Tab. 4.2 BW-HE'!M16</f>
        <v>27799.599999999999</v>
      </c>
      <c r="G19" s="934">
        <f>'[3]Tab. 4.2 BW-HE'!U16</f>
        <v>4616.6000000000004</v>
      </c>
      <c r="H19" s="934">
        <f>'[3]Tab. 4.2 BW-HE'!AC16</f>
        <v>12709.3</v>
      </c>
      <c r="I19" s="934">
        <f>'[3]Tab. 4.2 MV-RP'!E16</f>
        <v>2991.5</v>
      </c>
      <c r="J19" s="934">
        <f>'[3]Tab. 4.2 MV-RP'!M16</f>
        <v>15317.3</v>
      </c>
      <c r="K19" s="934">
        <f>'[3]Tab. 4.2 MV-RP'!U16</f>
        <v>33048.1</v>
      </c>
      <c r="L19" s="934">
        <f>'[3]Tab. 4.2 MV-RP'!AC16</f>
        <v>7399.6</v>
      </c>
      <c r="M19" s="517"/>
      <c r="N19" s="476" t="s">
        <v>311</v>
      </c>
      <c r="O19" s="934">
        <f>'[3]Tab 4.2 SL-SH'!E16</f>
        <v>1878.6</v>
      </c>
      <c r="P19" s="934">
        <f>'[3]Tab 4.2 SL-SH'!M16</f>
        <v>7478.2</v>
      </c>
      <c r="Q19" s="934">
        <f>'[3]Tab 4.2 SL-SH'!U16</f>
        <v>4054.2</v>
      </c>
      <c r="R19" s="934">
        <f>'[3]Tab 4.2 SL-SH'!AC16</f>
        <v>5440.6</v>
      </c>
      <c r="S19" s="934">
        <f>'[3]Tab. 4.2 TH-HH'!E16</f>
        <v>4015.4</v>
      </c>
      <c r="T19" s="934">
        <f>'[3]Tab. 4.2 TH-HH'!M16</f>
        <v>9093.5</v>
      </c>
      <c r="U19" s="934">
        <f>'[3]Tab. 4.2 TH-HH'!U16</f>
        <v>1771.7</v>
      </c>
      <c r="V19" s="934">
        <f>'[3]Tab. 4.2 TH-HH'!AC16</f>
        <v>6878.1</v>
      </c>
      <c r="W19" s="934">
        <f>'[3]Tab. 3.4'!U16</f>
        <v>0</v>
      </c>
      <c r="X19" s="513">
        <v>149</v>
      </c>
    </row>
    <row r="20" spans="1:24" s="518" customFormat="1" ht="13.5" customHeight="1">
      <c r="A20" s="511">
        <v>150</v>
      </c>
      <c r="B20" s="517"/>
      <c r="C20" s="476" t="s">
        <v>288</v>
      </c>
      <c r="D20" s="934">
        <f>[3]GF_Erhebungsbogen!D11+[3]GF_Erhebungsbogen!D15+[3]GF_Erhebungsbogen!D18-[3]GF_Erhebungsbogen!D264</f>
        <v>52110.1</v>
      </c>
      <c r="E20" s="934">
        <f>[3]GF_Erhebungsbogen!G11+[3]GF_Erhebungsbogen!G15+[3]GF_Erhebungsbogen!G18-[3]GF_Erhebungsbogen!G264</f>
        <v>8557.1</v>
      </c>
      <c r="F20" s="934">
        <f>[3]GF_Erhebungsbogen!J11+[3]GF_Erhebungsbogen!J15+[3]GF_Erhebungsbogen!J18-[3]GF_Erhebungsbogen!J264</f>
        <v>10241.099999999999</v>
      </c>
      <c r="G20" s="934">
        <f>[3]GF_Erhebungsbogen!M11+[3]GF_Erhebungsbogen!M15+[3]GF_Erhebungsbogen!M18-[3]GF_Erhebungsbogen!M264</f>
        <v>1094.2</v>
      </c>
      <c r="H20" s="934">
        <f>[3]GF_Erhebungsbogen!P11+[3]GF_Erhebungsbogen!P15+[3]GF_Erhebungsbogen!P18-[3]GF_Erhebungsbogen!P264</f>
        <v>5078.7000000000007</v>
      </c>
      <c r="I20" s="934">
        <f>[3]GF_Erhebungsbogen!S11+[3]GF_Erhebungsbogen!S15+[3]GF_Erhebungsbogen!S18-[3]GF_Erhebungsbogen!S264</f>
        <v>632.4</v>
      </c>
      <c r="J20" s="934">
        <f>[3]GF_Erhebungsbogen!V11+[3]GF_Erhebungsbogen!V15+[3]GF_Erhebungsbogen!V18-[3]GF_Erhebungsbogen!V264</f>
        <v>5056</v>
      </c>
      <c r="K20" s="934">
        <f>[3]GF_Erhebungsbogen!Y11+[3]GF_Erhebungsbogen!Y15+[3]GF_Erhebungsbogen!Y18-[3]GF_Erhebungsbogen!Y264</f>
        <v>13066.699999999999</v>
      </c>
      <c r="L20" s="934">
        <f>[3]GF_Erhebungsbogen!AB11+[3]GF_Erhebungsbogen!AB15+[3]GF_Erhebungsbogen!AB18-[3]GF_Erhebungsbogen!AB264</f>
        <v>2528.7999999999997</v>
      </c>
      <c r="M20" s="517"/>
      <c r="N20" s="476" t="s">
        <v>288</v>
      </c>
      <c r="O20" s="934">
        <f>[3]GF_Erhebungsbogen!AE11+[3]GF_Erhebungsbogen!AE15+[3]GF_Erhebungsbogen!AE18-[3]GF_Erhebungsbogen!AE264</f>
        <v>549.9</v>
      </c>
      <c r="P20" s="934">
        <f>[3]GF_Erhebungsbogen!AH11+[3]GF_Erhebungsbogen!AH15+[3]GF_Erhebungsbogen!AH18-[3]GF_Erhebungsbogen!AH264</f>
        <v>1807.3</v>
      </c>
      <c r="Q20" s="934">
        <f>[3]GF_Erhebungsbogen!AK11+[3]GF_Erhebungsbogen!AK15+[3]GF_Erhebungsbogen!AK18-[3]GF_Erhebungsbogen!AK264</f>
        <v>910.59999999999991</v>
      </c>
      <c r="R20" s="934">
        <f>[3]GF_Erhebungsbogen!AN11+[3]GF_Erhebungsbogen!AN15+[3]GF_Erhebungsbogen!AN18-[3]GF_Erhebungsbogen!AN264</f>
        <v>1696.4</v>
      </c>
      <c r="S20" s="934">
        <f>[3]GF_Erhebungsbogen!AQ11+[3]GF_Erhebungsbogen!AQ15+[3]GF_Erhebungsbogen!AQ18-[3]GF_Erhebungsbogen!AQ264</f>
        <v>891.2</v>
      </c>
      <c r="T20" s="938">
        <v>0</v>
      </c>
      <c r="U20" s="938">
        <v>0</v>
      </c>
      <c r="V20" s="938">
        <v>0</v>
      </c>
      <c r="W20" s="934">
        <f>[3]GF_Erhebungsbogen!AZ11+[3]GF_Erhebungsbogen!AZ15+[3]GF_Erhebungsbogen!AZ18-[3]GF_Erhebungsbogen!AZ264</f>
        <v>0</v>
      </c>
      <c r="X20" s="513">
        <v>150</v>
      </c>
    </row>
    <row r="21" spans="1:24" s="518" customFormat="1" ht="13.5" customHeight="1">
      <c r="A21" s="511"/>
      <c r="B21" s="519"/>
      <c r="C21" s="476"/>
      <c r="D21" s="935"/>
      <c r="E21" s="935"/>
      <c r="F21" s="935"/>
      <c r="G21" s="935"/>
      <c r="H21" s="935"/>
      <c r="I21" s="935"/>
      <c r="J21" s="935"/>
      <c r="K21" s="935"/>
      <c r="L21" s="935"/>
      <c r="M21" s="519"/>
      <c r="N21" s="476"/>
      <c r="O21" s="935"/>
      <c r="P21" s="935"/>
      <c r="Q21" s="935"/>
      <c r="R21" s="935"/>
      <c r="S21" s="935"/>
      <c r="T21" s="935"/>
      <c r="U21" s="935"/>
      <c r="V21" s="935"/>
      <c r="W21" s="934"/>
      <c r="X21" s="513"/>
    </row>
    <row r="22" spans="1:24" s="518" customFormat="1" ht="13.5" customHeight="1">
      <c r="A22" s="511">
        <v>151</v>
      </c>
      <c r="B22" s="517" t="s">
        <v>232</v>
      </c>
      <c r="C22" s="476" t="s">
        <v>394</v>
      </c>
      <c r="D22" s="934">
        <f>SUM(D23:D24)</f>
        <v>660.5</v>
      </c>
      <c r="E22" s="934">
        <f t="shared" ref="E22:K22" si="4">SUM(E23:E24)</f>
        <v>67.599999999999994</v>
      </c>
      <c r="F22" s="934">
        <f t="shared" si="4"/>
        <v>56.699999999999996</v>
      </c>
      <c r="G22" s="934">
        <f t="shared" si="4"/>
        <v>8.2999999999999989</v>
      </c>
      <c r="H22" s="934">
        <f t="shared" si="4"/>
        <v>44.5</v>
      </c>
      <c r="I22" s="934">
        <f t="shared" si="4"/>
        <v>9.8999999999999986</v>
      </c>
      <c r="J22" s="934">
        <f t="shared" si="4"/>
        <v>90.899999999999991</v>
      </c>
      <c r="K22" s="934">
        <f t="shared" si="4"/>
        <v>184.6</v>
      </c>
      <c r="L22" s="934">
        <f>SUM(L23:L24)</f>
        <v>47.2</v>
      </c>
      <c r="M22" s="517" t="s">
        <v>232</v>
      </c>
      <c r="N22" s="476" t="s">
        <v>394</v>
      </c>
      <c r="O22" s="934">
        <f>SUM(O23:O24)</f>
        <v>10.200000000000001</v>
      </c>
      <c r="P22" s="934">
        <f t="shared" ref="P22:V22" si="5">SUM(P23:P24)</f>
        <v>15</v>
      </c>
      <c r="Q22" s="934">
        <f t="shared" si="5"/>
        <v>14.8</v>
      </c>
      <c r="R22" s="934">
        <f t="shared" si="5"/>
        <v>56</v>
      </c>
      <c r="S22" s="934">
        <f t="shared" si="5"/>
        <v>12</v>
      </c>
      <c r="T22" s="934">
        <f t="shared" si="5"/>
        <v>23.9</v>
      </c>
      <c r="U22" s="934">
        <f t="shared" si="5"/>
        <v>2.8</v>
      </c>
      <c r="V22" s="934">
        <f t="shared" si="5"/>
        <v>16.100000000000001</v>
      </c>
      <c r="W22" s="934">
        <f>SUM(W23:W24)</f>
        <v>0</v>
      </c>
      <c r="X22" s="513">
        <v>151</v>
      </c>
    </row>
    <row r="23" spans="1:24" s="518" customFormat="1" ht="13.5" customHeight="1">
      <c r="A23" s="511">
        <v>152</v>
      </c>
      <c r="B23" s="519" t="s">
        <v>555</v>
      </c>
      <c r="C23" s="476" t="s">
        <v>311</v>
      </c>
      <c r="D23" s="934">
        <f>'[3]Tab. 3.2'!E25</f>
        <v>626.9</v>
      </c>
      <c r="E23" s="934">
        <f>'[3]Tab. 4.2 BW-HE'!E25</f>
        <v>54.8</v>
      </c>
      <c r="F23" s="934">
        <f>'[3]Tab. 4.2 BW-HE'!M25</f>
        <v>56.3</v>
      </c>
      <c r="G23" s="934">
        <f>'[3]Tab. 4.2 BW-HE'!U25</f>
        <v>8.1</v>
      </c>
      <c r="H23" s="934">
        <f>'[3]Tab. 4.2 BW-HE'!AC25</f>
        <v>36.799999999999997</v>
      </c>
      <c r="I23" s="934">
        <f>'[3]Tab. 4.2 MV-RP'!E25</f>
        <v>9.6999999999999993</v>
      </c>
      <c r="J23" s="934">
        <f>'[3]Tab. 4.2 MV-RP'!M25</f>
        <v>90.8</v>
      </c>
      <c r="K23" s="934">
        <f>'[3]Tab. 4.2 MV-RP'!U25</f>
        <v>176</v>
      </c>
      <c r="L23" s="934">
        <f>'[3]Tab. 4.2 MV-RP'!AC25</f>
        <v>47</v>
      </c>
      <c r="M23" s="519" t="s">
        <v>555</v>
      </c>
      <c r="N23" s="476" t="s">
        <v>311</v>
      </c>
      <c r="O23" s="934">
        <f>'[3]Tab 4.2 SL-SH'!E25</f>
        <v>8.4</v>
      </c>
      <c r="P23" s="934">
        <f>'[3]Tab 4.2 SL-SH'!M25</f>
        <v>14.6</v>
      </c>
      <c r="Q23" s="934">
        <f>'[3]Tab 4.2 SL-SH'!U25</f>
        <v>14.8</v>
      </c>
      <c r="R23" s="934">
        <f>'[3]Tab 4.2 SL-SH'!AC25</f>
        <v>54.9</v>
      </c>
      <c r="S23" s="934">
        <f>'[3]Tab. 4.2 TH-HH'!E25</f>
        <v>11.9</v>
      </c>
      <c r="T23" s="934">
        <f>'[3]Tab. 4.2 TH-HH'!M25</f>
        <v>23.9</v>
      </c>
      <c r="U23" s="934">
        <f>'[3]Tab. 4.2 TH-HH'!U25</f>
        <v>2.8</v>
      </c>
      <c r="V23" s="934">
        <f>'[3]Tab. 4.2 TH-HH'!AC25</f>
        <v>16.100000000000001</v>
      </c>
      <c r="W23" s="934">
        <f>'[3]Tab. 3.4'!U25</f>
        <v>0</v>
      </c>
      <c r="X23" s="513">
        <v>152</v>
      </c>
    </row>
    <row r="24" spans="1:24" s="518" customFormat="1" ht="13.5" customHeight="1">
      <c r="A24" s="511">
        <v>153</v>
      </c>
      <c r="B24" s="515" t="s">
        <v>555</v>
      </c>
      <c r="C24" s="476" t="s">
        <v>288</v>
      </c>
      <c r="D24" s="934">
        <f>[3]GF_Erhebungsbogen!D28</f>
        <v>33.6</v>
      </c>
      <c r="E24" s="934">
        <f>[3]GF_Erhebungsbogen!G28</f>
        <v>12.8</v>
      </c>
      <c r="F24" s="934">
        <f>[3]GF_Erhebungsbogen!J28</f>
        <v>0.4</v>
      </c>
      <c r="G24" s="934">
        <f>[3]GF_Erhebungsbogen!M28</f>
        <v>0.2</v>
      </c>
      <c r="H24" s="934">
        <f>[3]GF_Erhebungsbogen!P28</f>
        <v>7.7</v>
      </c>
      <c r="I24" s="934">
        <f>[3]GF_Erhebungsbogen!S28</f>
        <v>0.2</v>
      </c>
      <c r="J24" s="934">
        <f>[3]GF_Erhebungsbogen!V28</f>
        <v>0.1</v>
      </c>
      <c r="K24" s="934">
        <f>[3]GF_Erhebungsbogen!Y28</f>
        <v>8.6</v>
      </c>
      <c r="L24" s="934">
        <f>[3]GF_Erhebungsbogen!AB28</f>
        <v>0.2</v>
      </c>
      <c r="M24" s="515" t="s">
        <v>555</v>
      </c>
      <c r="N24" s="476" t="s">
        <v>288</v>
      </c>
      <c r="O24" s="934">
        <f>[3]GF_Erhebungsbogen!AE28</f>
        <v>1.8</v>
      </c>
      <c r="P24" s="934">
        <f>[3]GF_Erhebungsbogen!AH28</f>
        <v>0.4</v>
      </c>
      <c r="Q24" s="934">
        <f>[3]GF_Erhebungsbogen!AK28</f>
        <v>0</v>
      </c>
      <c r="R24" s="934">
        <f>[3]GF_Erhebungsbogen!AN28</f>
        <v>1.1000000000000001</v>
      </c>
      <c r="S24" s="934">
        <f>[3]GF_Erhebungsbogen!AQ28</f>
        <v>0.1</v>
      </c>
      <c r="T24" s="938">
        <v>0</v>
      </c>
      <c r="U24" s="938">
        <v>0</v>
      </c>
      <c r="V24" s="938">
        <v>0</v>
      </c>
      <c r="W24" s="934">
        <f>[3]GF_Erhebungsbogen!AZ28</f>
        <v>0</v>
      </c>
      <c r="X24" s="513">
        <v>153</v>
      </c>
    </row>
    <row r="25" spans="1:24" s="518" customFormat="1" ht="13.5" customHeight="1">
      <c r="A25" s="511"/>
      <c r="B25" s="515"/>
      <c r="C25" s="476"/>
      <c r="D25" s="934"/>
      <c r="E25" s="934"/>
      <c r="F25" s="934"/>
      <c r="G25" s="934"/>
      <c r="H25" s="934"/>
      <c r="I25" s="934"/>
      <c r="J25" s="934"/>
      <c r="K25" s="934"/>
      <c r="L25" s="934"/>
      <c r="M25" s="515"/>
      <c r="N25" s="476"/>
      <c r="O25" s="934"/>
      <c r="P25" s="934"/>
      <c r="Q25" s="934"/>
      <c r="R25" s="934"/>
      <c r="S25" s="934"/>
      <c r="T25" s="938"/>
      <c r="U25" s="938"/>
      <c r="V25" s="938"/>
      <c r="W25" s="934"/>
      <c r="X25" s="513"/>
    </row>
    <row r="26" spans="1:24" s="514" customFormat="1" ht="13.5" customHeight="1">
      <c r="A26" s="511"/>
      <c r="B26" s="515"/>
      <c r="C26" s="476"/>
      <c r="D26" s="934"/>
      <c r="E26" s="934"/>
      <c r="F26" s="934"/>
      <c r="G26" s="934"/>
      <c r="H26" s="934"/>
      <c r="I26" s="934"/>
      <c r="J26" s="934"/>
      <c r="K26" s="934"/>
      <c r="L26" s="934"/>
      <c r="M26" s="515"/>
      <c r="N26" s="476"/>
      <c r="O26" s="934"/>
      <c r="P26" s="934"/>
      <c r="Q26" s="934"/>
      <c r="R26" s="934"/>
      <c r="S26" s="934"/>
      <c r="T26" s="934"/>
      <c r="U26" s="934"/>
      <c r="V26" s="934"/>
      <c r="W26" s="934"/>
      <c r="X26" s="513"/>
    </row>
    <row r="27" spans="1:24" s="514" customFormat="1" ht="13.5" customHeight="1">
      <c r="A27" s="511">
        <v>154</v>
      </c>
      <c r="B27" s="475" t="s">
        <v>269</v>
      </c>
      <c r="C27" s="476" t="s">
        <v>394</v>
      </c>
      <c r="D27" s="934">
        <f>SUM(D28:D29)</f>
        <v>12822</v>
      </c>
      <c r="E27" s="934">
        <f t="shared" ref="E27:K27" si="6">SUM(E28:E29)</f>
        <v>1787.3</v>
      </c>
      <c r="F27" s="934">
        <f t="shared" si="6"/>
        <v>2143.4</v>
      </c>
      <c r="G27" s="934">
        <f t="shared" si="6"/>
        <v>263.8</v>
      </c>
      <c r="H27" s="934">
        <f t="shared" si="6"/>
        <v>878.9</v>
      </c>
      <c r="I27" s="934">
        <f t="shared" si="6"/>
        <v>232.8</v>
      </c>
      <c r="J27" s="934">
        <f t="shared" si="6"/>
        <v>1523.1</v>
      </c>
      <c r="K27" s="934">
        <f t="shared" si="6"/>
        <v>2552.6999999999998</v>
      </c>
      <c r="L27" s="934">
        <f>SUM(L28:L29)</f>
        <v>673</v>
      </c>
      <c r="M27" s="475" t="s">
        <v>269</v>
      </c>
      <c r="N27" s="476" t="s">
        <v>394</v>
      </c>
      <c r="O27" s="934">
        <f>SUM(O28:O29)</f>
        <v>75.7</v>
      </c>
      <c r="P27" s="934">
        <f t="shared" ref="P27:V27" si="7">SUM(P28:P29)</f>
        <v>674.90000000000009</v>
      </c>
      <c r="Q27" s="934">
        <f t="shared" si="7"/>
        <v>253.8</v>
      </c>
      <c r="R27" s="934">
        <f t="shared" si="7"/>
        <v>569.79999999999995</v>
      </c>
      <c r="S27" s="934">
        <f t="shared" si="7"/>
        <v>224.49999999999997</v>
      </c>
      <c r="T27" s="934">
        <f t="shared" si="7"/>
        <v>464.8</v>
      </c>
      <c r="U27" s="934">
        <f t="shared" si="7"/>
        <v>104</v>
      </c>
      <c r="V27" s="934">
        <f t="shared" si="7"/>
        <v>272.7</v>
      </c>
      <c r="W27" s="934">
        <f>SUM(W28:W29)</f>
        <v>126.5</v>
      </c>
      <c r="X27" s="513">
        <v>154</v>
      </c>
    </row>
    <row r="28" spans="1:24" s="514" customFormat="1" ht="13.5" customHeight="1">
      <c r="A28" s="511">
        <v>155</v>
      </c>
      <c r="B28" s="515"/>
      <c r="C28" s="476" t="s">
        <v>311</v>
      </c>
      <c r="D28" s="934">
        <f>'[3]Tab. 3.2'!E26</f>
        <v>5330</v>
      </c>
      <c r="E28" s="934">
        <f>'[3]Tab. 4.2 BW-HE'!E26</f>
        <v>644</v>
      </c>
      <c r="F28" s="934">
        <f>'[3]Tab. 4.2 BW-HE'!M26</f>
        <v>839.5</v>
      </c>
      <c r="G28" s="934">
        <f>'[3]Tab. 4.2 BW-HE'!U26</f>
        <v>87</v>
      </c>
      <c r="H28" s="934">
        <f>'[3]Tab. 4.2 BW-HE'!AC26</f>
        <v>249.6</v>
      </c>
      <c r="I28" s="934">
        <f>'[3]Tab. 4.2 MV-RP'!E26</f>
        <v>80.900000000000006</v>
      </c>
      <c r="J28" s="934">
        <f>'[3]Tab. 4.2 MV-RP'!M26</f>
        <v>931.8</v>
      </c>
      <c r="K28" s="934">
        <f>'[3]Tab. 4.2 MV-RP'!U26</f>
        <v>650.79999999999995</v>
      </c>
      <c r="L28" s="934">
        <f>'[3]Tab. 4.2 MV-RP'!AC26</f>
        <v>287.5</v>
      </c>
      <c r="M28" s="515"/>
      <c r="N28" s="476" t="s">
        <v>311</v>
      </c>
      <c r="O28" s="934">
        <f>'[3]Tab 4.2 SL-SH'!E26</f>
        <v>26.1</v>
      </c>
      <c r="P28" s="934">
        <f>'[3]Tab 4.2 SL-SH'!M26</f>
        <v>161.30000000000001</v>
      </c>
      <c r="Q28" s="934">
        <f>'[3]Tab 4.2 SL-SH'!U26</f>
        <v>52.9</v>
      </c>
      <c r="R28" s="934">
        <f>'[3]Tab 4.2 SL-SH'!AC26</f>
        <v>345.8</v>
      </c>
      <c r="S28" s="934">
        <f>'[3]Tab. 4.2 TH-HH'!E26</f>
        <v>39.6</v>
      </c>
      <c r="T28" s="934">
        <f>'[3]Tab. 4.2 TH-HH'!M26</f>
        <v>464.8</v>
      </c>
      <c r="U28" s="934">
        <f>'[3]Tab. 4.2 TH-HH'!U26</f>
        <v>104</v>
      </c>
      <c r="V28" s="934">
        <f>'[3]Tab. 4.2 TH-HH'!AC26</f>
        <v>272.7</v>
      </c>
      <c r="W28" s="934">
        <f>'[3]Tab. 3.4'!U26</f>
        <v>91.7</v>
      </c>
      <c r="X28" s="513">
        <v>155</v>
      </c>
    </row>
    <row r="29" spans="1:24" s="514" customFormat="1" ht="13.5" customHeight="1">
      <c r="A29" s="511">
        <v>156</v>
      </c>
      <c r="B29" s="515"/>
      <c r="C29" s="476" t="s">
        <v>288</v>
      </c>
      <c r="D29" s="934">
        <f>[3]GF_Erhebungsbogen!D46+[3]GF_Erhebungsbogen!D47+[3]GF_Erhebungsbogen!D48+[3]GF_Erhebungsbogen!D90+[3]GF_Erhebungsbogen!D91</f>
        <v>7492</v>
      </c>
      <c r="E29" s="934">
        <f>[3]GF_Erhebungsbogen!G46+[3]GF_Erhebungsbogen!G47+[3]GF_Erhebungsbogen!G48+[3]GF_Erhebungsbogen!G90+[3]GF_Erhebungsbogen!G91</f>
        <v>1143.3</v>
      </c>
      <c r="F29" s="934">
        <f>[3]GF_Erhebungsbogen!J46+[3]GF_Erhebungsbogen!J47+[3]GF_Erhebungsbogen!J48+[3]GF_Erhebungsbogen!J90+[3]GF_Erhebungsbogen!J91</f>
        <v>1303.9000000000001</v>
      </c>
      <c r="G29" s="934">
        <f>[3]GF_Erhebungsbogen!M46+[3]GF_Erhebungsbogen!M47+[3]GF_Erhebungsbogen!M48+[3]GF_Erhebungsbogen!M90+[3]GF_Erhebungsbogen!M91</f>
        <v>176.8</v>
      </c>
      <c r="H29" s="934">
        <f>[3]GF_Erhebungsbogen!P46+[3]GF_Erhebungsbogen!P47+[3]GF_Erhebungsbogen!P48+[3]GF_Erhebungsbogen!P90+[3]GF_Erhebungsbogen!P91</f>
        <v>629.29999999999995</v>
      </c>
      <c r="I29" s="934">
        <f>[3]GF_Erhebungsbogen!S46+[3]GF_Erhebungsbogen!S47+[3]GF_Erhebungsbogen!S48+[3]GF_Erhebungsbogen!S90+[3]GF_Erhebungsbogen!S91</f>
        <v>151.9</v>
      </c>
      <c r="J29" s="934">
        <f>[3]GF_Erhebungsbogen!V46+[3]GF_Erhebungsbogen!V47+[3]GF_Erhebungsbogen!V48+[3]GF_Erhebungsbogen!V90+[3]GF_Erhebungsbogen!V91</f>
        <v>591.29999999999995</v>
      </c>
      <c r="K29" s="934">
        <f>[3]GF_Erhebungsbogen!Y46+[3]GF_Erhebungsbogen!Y47+[3]GF_Erhebungsbogen!Y48+[3]GF_Erhebungsbogen!Y90+[3]GF_Erhebungsbogen!Y91</f>
        <v>1901.9</v>
      </c>
      <c r="L29" s="934">
        <f>[3]GF_Erhebungsbogen!AB46+[3]GF_Erhebungsbogen!AB47+[3]GF_Erhebungsbogen!AB48+[3]GF_Erhebungsbogen!AB90+[3]GF_Erhebungsbogen!AB91</f>
        <v>385.5</v>
      </c>
      <c r="M29" s="515"/>
      <c r="N29" s="476" t="s">
        <v>288</v>
      </c>
      <c r="O29" s="934">
        <f>[3]GF_Erhebungsbogen!AE46+[3]GF_Erhebungsbogen!AE47+[3]GF_Erhebungsbogen!AE48+[3]GF_Erhebungsbogen!AE90+[3]GF_Erhebungsbogen!AE91</f>
        <v>49.6</v>
      </c>
      <c r="P29" s="934">
        <f>[3]GF_Erhebungsbogen!AH46+[3]GF_Erhebungsbogen!AH47+[3]GF_Erhebungsbogen!AH48+[3]GF_Erhebungsbogen!AH90+[3]GF_Erhebungsbogen!AH91</f>
        <v>513.6</v>
      </c>
      <c r="Q29" s="939">
        <f>[3]GF_Erhebungsbogen!AK46+[3]GF_Erhebungsbogen!AK47+[3]GF_Erhebungsbogen!AK48+[3]GF_Erhebungsbogen!AK90+[3]GF_Erhebungsbogen!AK91</f>
        <v>200.9</v>
      </c>
      <c r="R29" s="934">
        <f>[3]GF_Erhebungsbogen!AN46+[3]GF_Erhebungsbogen!AN47+[3]GF_Erhebungsbogen!AN48+[3]GF_Erhebungsbogen!AN90+[3]GF_Erhebungsbogen!AN91</f>
        <v>224</v>
      </c>
      <c r="S29" s="934">
        <f>[3]GF_Erhebungsbogen!AQ46+[3]GF_Erhebungsbogen!AQ47+[3]GF_Erhebungsbogen!AQ48+[3]GF_Erhebungsbogen!AQ90+[3]GF_Erhebungsbogen!AQ91</f>
        <v>184.89999999999998</v>
      </c>
      <c r="T29" s="938">
        <v>0</v>
      </c>
      <c r="U29" s="938">
        <v>0</v>
      </c>
      <c r="V29" s="938">
        <v>0</v>
      </c>
      <c r="W29" s="934">
        <f>[3]GF_Erhebungsbogen!AZ46+[3]GF_Erhebungsbogen!AZ47+[3]GF_Erhebungsbogen!AZ48+[3]GF_Erhebungsbogen!AZ90+[3]GF_Erhebungsbogen!AZ91</f>
        <v>34.800000000000004</v>
      </c>
      <c r="X29" s="513">
        <v>156</v>
      </c>
    </row>
    <row r="30" spans="1:24" s="514" customFormat="1" ht="13.5" customHeight="1">
      <c r="A30" s="511"/>
      <c r="B30" s="515"/>
      <c r="C30" s="476"/>
      <c r="D30" s="934"/>
      <c r="E30" s="934"/>
      <c r="F30" s="934"/>
      <c r="G30" s="934"/>
      <c r="H30" s="934"/>
      <c r="I30" s="934"/>
      <c r="J30" s="934"/>
      <c r="K30" s="934"/>
      <c r="L30" s="934"/>
      <c r="M30" s="515"/>
      <c r="N30" s="476"/>
      <c r="O30" s="934"/>
      <c r="P30" s="934"/>
      <c r="Q30" s="939"/>
      <c r="R30" s="934"/>
      <c r="S30" s="934"/>
      <c r="T30" s="938"/>
      <c r="U30" s="938"/>
      <c r="V30" s="938"/>
      <c r="W30" s="934"/>
      <c r="X30" s="513"/>
    </row>
    <row r="31" spans="1:24" s="514" customFormat="1" ht="13.5" customHeight="1">
      <c r="A31" s="511"/>
      <c r="B31" s="515"/>
      <c r="C31" s="476"/>
      <c r="D31" s="934"/>
      <c r="E31" s="934"/>
      <c r="F31" s="934"/>
      <c r="G31" s="934"/>
      <c r="H31" s="934"/>
      <c r="I31" s="934"/>
      <c r="J31" s="934"/>
      <c r="K31" s="934"/>
      <c r="L31" s="934"/>
      <c r="M31" s="515"/>
      <c r="N31" s="476"/>
      <c r="O31" s="934"/>
      <c r="P31" s="934"/>
      <c r="Q31" s="934"/>
      <c r="R31" s="934"/>
      <c r="S31" s="934"/>
      <c r="T31" s="934"/>
      <c r="U31" s="934"/>
      <c r="V31" s="934"/>
      <c r="W31" s="934"/>
      <c r="X31" s="513"/>
    </row>
    <row r="32" spans="1:24" ht="13.5" customHeight="1">
      <c r="A32" s="522"/>
      <c r="B32" s="475" t="s">
        <v>270</v>
      </c>
      <c r="C32" s="476"/>
      <c r="D32" s="371"/>
      <c r="E32" s="371"/>
      <c r="F32" s="371"/>
      <c r="G32" s="371"/>
      <c r="H32" s="371"/>
      <c r="I32" s="371"/>
      <c r="J32" s="371"/>
      <c r="K32" s="371"/>
      <c r="L32" s="371"/>
      <c r="M32" s="475" t="s">
        <v>270</v>
      </c>
      <c r="N32" s="476"/>
      <c r="O32" s="371"/>
      <c r="P32" s="371"/>
      <c r="Q32" s="371"/>
      <c r="R32" s="371"/>
      <c r="S32" s="371"/>
      <c r="T32" s="371"/>
      <c r="U32" s="371"/>
      <c r="V32" s="371"/>
      <c r="W32" s="371"/>
      <c r="X32" s="523"/>
    </row>
    <row r="33" spans="1:24" ht="13.5" customHeight="1">
      <c r="A33" s="522"/>
      <c r="B33" s="477"/>
      <c r="C33" s="476"/>
      <c r="D33" s="371"/>
      <c r="E33" s="371"/>
      <c r="F33" s="371"/>
      <c r="G33" s="371"/>
      <c r="H33" s="371"/>
      <c r="I33" s="371"/>
      <c r="J33" s="371"/>
      <c r="K33" s="371"/>
      <c r="L33" s="371"/>
      <c r="M33" s="477"/>
      <c r="N33" s="476"/>
      <c r="O33" s="371"/>
      <c r="P33" s="371"/>
      <c r="Q33" s="371"/>
      <c r="R33" s="371"/>
      <c r="S33" s="371"/>
      <c r="T33" s="371"/>
      <c r="U33" s="371"/>
      <c r="V33" s="371"/>
      <c r="W33" s="371"/>
      <c r="X33" s="523"/>
    </row>
    <row r="34" spans="1:24" ht="13.5" customHeight="1">
      <c r="A34" s="524">
        <v>157</v>
      </c>
      <c r="B34" s="479" t="s">
        <v>585</v>
      </c>
      <c r="C34" s="476" t="s">
        <v>394</v>
      </c>
      <c r="D34" s="371">
        <f>SUM(D35:D36)</f>
        <v>546.5</v>
      </c>
      <c r="E34" s="371">
        <f t="shared" ref="E34:K34" si="8">SUM(E35:E36)</f>
        <v>5.6000000000000005</v>
      </c>
      <c r="F34" s="371">
        <f t="shared" si="8"/>
        <v>2.6</v>
      </c>
      <c r="G34" s="371">
        <f t="shared" si="8"/>
        <v>13.5</v>
      </c>
      <c r="H34" s="371">
        <f t="shared" si="8"/>
        <v>24.5</v>
      </c>
      <c r="I34" s="371">
        <f t="shared" si="8"/>
        <v>0.60000000000000009</v>
      </c>
      <c r="J34" s="371">
        <f t="shared" si="8"/>
        <v>3.4999999999999996</v>
      </c>
      <c r="K34" s="371">
        <f t="shared" si="8"/>
        <v>142.6</v>
      </c>
      <c r="L34" s="371">
        <f>SUM(L35:L36)</f>
        <v>149.89999999999998</v>
      </c>
      <c r="M34" s="479" t="s">
        <v>585</v>
      </c>
      <c r="N34" s="476" t="s">
        <v>394</v>
      </c>
      <c r="O34" s="371">
        <f>SUM(O35:O36)</f>
        <v>4.8999999999999995</v>
      </c>
      <c r="P34" s="371">
        <f t="shared" ref="P34:V34" si="9">SUM(P35:P36)</f>
        <v>91.7</v>
      </c>
      <c r="Q34" s="371">
        <f t="shared" si="9"/>
        <v>0.30000000000000004</v>
      </c>
      <c r="R34" s="371">
        <f t="shared" si="9"/>
        <v>8</v>
      </c>
      <c r="S34" s="371">
        <f t="shared" si="9"/>
        <v>7.5</v>
      </c>
      <c r="T34" s="371">
        <f t="shared" si="9"/>
        <v>0</v>
      </c>
      <c r="U34" s="371">
        <f t="shared" si="9"/>
        <v>22.6</v>
      </c>
      <c r="V34" s="371">
        <f t="shared" si="9"/>
        <v>68.7</v>
      </c>
      <c r="W34" s="371">
        <f>SUM(W35:W36)</f>
        <v>0</v>
      </c>
      <c r="X34" s="523">
        <v>157</v>
      </c>
    </row>
    <row r="35" spans="1:24" ht="13.5" customHeight="1">
      <c r="A35" s="524">
        <v>158</v>
      </c>
      <c r="B35" s="479"/>
      <c r="C35" s="476" t="s">
        <v>311</v>
      </c>
      <c r="D35" s="371">
        <f>'[3]Tab. 3.2'!E28</f>
        <v>481.8</v>
      </c>
      <c r="E35" s="371">
        <f>'[3]Tab. 4.2 BW-HE'!E28</f>
        <v>0.2</v>
      </c>
      <c r="F35" s="371">
        <f>'[3]Tab. 4.2 BW-HE'!M28</f>
        <v>0.1</v>
      </c>
      <c r="G35" s="371">
        <f>'[3]Tab. 4.2 BW-HE'!U28</f>
        <v>12.1</v>
      </c>
      <c r="H35" s="371">
        <f>'[3]Tab. 4.2 BW-HE'!AC28</f>
        <v>20.9</v>
      </c>
      <c r="I35" s="371">
        <f>'[3]Tab. 4.2 MV-RP'!E28</f>
        <v>0.4</v>
      </c>
      <c r="J35" s="371">
        <f>'[3]Tab. 4.2 MV-RP'!M28</f>
        <v>-0.1</v>
      </c>
      <c r="K35" s="371">
        <f>'[3]Tab. 4.2 MV-RP'!U28</f>
        <v>111.7</v>
      </c>
      <c r="L35" s="371">
        <f>'[3]Tab. 4.2 MV-RP'!AC28</f>
        <v>141.19999999999999</v>
      </c>
      <c r="M35" s="479"/>
      <c r="N35" s="476" t="s">
        <v>311</v>
      </c>
      <c r="O35" s="371">
        <f>'[3]Tab 4.2 SL-SH'!E28</f>
        <v>4.8</v>
      </c>
      <c r="P35" s="371">
        <f>'[3]Tab 4.2 SL-SH'!M28</f>
        <v>84.8</v>
      </c>
      <c r="Q35" s="371">
        <f>'[3]Tab 4.2 SL-SH'!U28</f>
        <v>0</v>
      </c>
      <c r="R35" s="371">
        <f>'[3]Tab 4.2 SL-SH'!AC28</f>
        <v>7</v>
      </c>
      <c r="S35" s="371">
        <f>'[3]Tab. 4.2 TH-HH'!E28</f>
        <v>7.4</v>
      </c>
      <c r="T35" s="371">
        <f>'[3]Tab. 4.2 TH-HH'!M28</f>
        <v>0</v>
      </c>
      <c r="U35" s="371">
        <f>'[3]Tab. 4.2 TH-HH'!U28</f>
        <v>22.6</v>
      </c>
      <c r="V35" s="371">
        <f>'[3]Tab. 4.2 TH-HH'!AC28</f>
        <v>68.7</v>
      </c>
      <c r="W35" s="371">
        <f>'[3]Tab. 3.4'!U28</f>
        <v>0</v>
      </c>
      <c r="X35" s="523">
        <v>158</v>
      </c>
    </row>
    <row r="36" spans="1:24" ht="13.5" customHeight="1">
      <c r="A36" s="524">
        <v>159</v>
      </c>
      <c r="B36" s="479"/>
      <c r="C36" s="476" t="s">
        <v>288</v>
      </c>
      <c r="D36" s="371">
        <f>[3]GF_Erhebungsbogen!D80+[3]GF_Erhebungsbogen!D81+[3]GF_Erhebungsbogen!D82+[3]GF_Erhebungsbogen!D83+[3]GF_Erhebungsbogen!D84+[3]GF_Erhebungsbogen!F256</f>
        <v>64.7</v>
      </c>
      <c r="E36" s="371">
        <f>[3]GF_Erhebungsbogen!G80+[3]GF_Erhebungsbogen!G81+[3]GF_Erhebungsbogen!G82+[3]GF_Erhebungsbogen!G83+[3]GF_Erhebungsbogen!G84+[3]GF_Erhebungsbogen!I256</f>
        <v>5.4</v>
      </c>
      <c r="F36" s="371">
        <f>[3]GF_Erhebungsbogen!J80+[3]GF_Erhebungsbogen!J81+[3]GF_Erhebungsbogen!J82+[3]GF_Erhebungsbogen!J83+[3]GF_Erhebungsbogen!J84+[3]GF_Erhebungsbogen!L256</f>
        <v>2.5</v>
      </c>
      <c r="G36" s="371">
        <f>[3]GF_Erhebungsbogen!M80+[3]GF_Erhebungsbogen!M81+[3]GF_Erhebungsbogen!M82+[3]GF_Erhebungsbogen!M83+[3]GF_Erhebungsbogen!M84+[3]GF_Erhebungsbogen!O256</f>
        <v>1.4</v>
      </c>
      <c r="H36" s="371">
        <f>[3]GF_Erhebungsbogen!P80+[3]GF_Erhebungsbogen!P81+[3]GF_Erhebungsbogen!P82+[3]GF_Erhebungsbogen!P83+[3]GF_Erhebungsbogen!P84+[3]GF_Erhebungsbogen!R256</f>
        <v>3.6</v>
      </c>
      <c r="I36" s="371">
        <f>[3]GF_Erhebungsbogen!S80+[3]GF_Erhebungsbogen!S81+[3]GF_Erhebungsbogen!S82+[3]GF_Erhebungsbogen!S83+[3]GF_Erhebungsbogen!S84+[3]GF_Erhebungsbogen!U256</f>
        <v>0.2</v>
      </c>
      <c r="J36" s="371">
        <f>[3]GF_Erhebungsbogen!V80+[3]GF_Erhebungsbogen!V81+[3]GF_Erhebungsbogen!V82+[3]GF_Erhebungsbogen!V83+[3]GF_Erhebungsbogen!V84+[3]GF_Erhebungsbogen!X256</f>
        <v>3.5999999999999996</v>
      </c>
      <c r="K36" s="371">
        <f>[3]GF_Erhebungsbogen!Y80+[3]GF_Erhebungsbogen!Y81+[3]GF_Erhebungsbogen!Y82+[3]GF_Erhebungsbogen!Y83+[3]GF_Erhebungsbogen!Y84+[3]GF_Erhebungsbogen!AA256</f>
        <v>30.9</v>
      </c>
      <c r="L36" s="371">
        <f>[3]GF_Erhebungsbogen!AB80+[3]GF_Erhebungsbogen!AB81+[3]GF_Erhebungsbogen!AB82+[3]GF_Erhebungsbogen!AB83+[3]GF_Erhebungsbogen!AB84+[3]GF_Erhebungsbogen!AD256</f>
        <v>8.6999999999999993</v>
      </c>
      <c r="M36" s="479"/>
      <c r="N36" s="476" t="s">
        <v>288</v>
      </c>
      <c r="O36" s="371">
        <f>[3]GF_Erhebungsbogen!AE80+[3]GF_Erhebungsbogen!AE81+[3]GF_Erhebungsbogen!AE82+[3]GF_Erhebungsbogen!AE83+[3]GF_Erhebungsbogen!AE84+[3]GF_Erhebungsbogen!AG256</f>
        <v>0.1</v>
      </c>
      <c r="P36" s="371">
        <f>[3]GF_Erhebungsbogen!AH80+[3]GF_Erhebungsbogen!AH81+[3]GF_Erhebungsbogen!AH82+[3]GF_Erhebungsbogen!AH83+[3]GF_Erhebungsbogen!AH84+[3]GF_Erhebungsbogen!AJ256</f>
        <v>6.9</v>
      </c>
      <c r="Q36" s="371">
        <f>[3]GF_Erhebungsbogen!AK80+[3]GF_Erhebungsbogen!AK81+[3]GF_Erhebungsbogen!AK82+[3]GF_Erhebungsbogen!AK83+[3]GF_Erhebungsbogen!AK84+[3]GF_Erhebungsbogen!AM256</f>
        <v>0.30000000000000004</v>
      </c>
      <c r="R36" s="371">
        <f>[3]GF_Erhebungsbogen!AN80+[3]GF_Erhebungsbogen!AN81+[3]GF_Erhebungsbogen!AN82+[3]GF_Erhebungsbogen!AN83+[3]GF_Erhebungsbogen!AN84+[3]GF_Erhebungsbogen!AP256</f>
        <v>1</v>
      </c>
      <c r="S36" s="371">
        <f>[3]GF_Erhebungsbogen!AQ80+[3]GF_Erhebungsbogen!AQ81+[3]GF_Erhebungsbogen!AQ82+[3]GF_Erhebungsbogen!AQ83+[3]GF_Erhebungsbogen!AQ84+[3]GF_Erhebungsbogen!AS256</f>
        <v>0.1</v>
      </c>
      <c r="T36" s="938">
        <v>0</v>
      </c>
      <c r="U36" s="938">
        <v>0</v>
      </c>
      <c r="V36" s="938">
        <v>0</v>
      </c>
      <c r="W36" s="371">
        <f>[3]GF_Erhebungsbogen!AZ80+[3]GF_Erhebungsbogen!AZ81+[3]GF_Erhebungsbogen!AZ82+[3]GF_Erhebungsbogen!AZ83+[3]GF_Erhebungsbogen!AZ84</f>
        <v>0</v>
      </c>
      <c r="X36" s="523">
        <v>159</v>
      </c>
    </row>
    <row r="37" spans="1:24" ht="13.5" customHeight="1">
      <c r="A37" s="524"/>
      <c r="B37" s="479"/>
      <c r="C37" s="476"/>
      <c r="D37" s="371"/>
      <c r="E37" s="371"/>
      <c r="F37" s="371"/>
      <c r="G37" s="371"/>
      <c r="H37" s="371"/>
      <c r="I37" s="371"/>
      <c r="J37" s="371"/>
      <c r="K37" s="371"/>
      <c r="L37" s="371"/>
      <c r="M37" s="479"/>
      <c r="N37" s="476"/>
      <c r="O37" s="371"/>
      <c r="P37" s="371"/>
      <c r="Q37" s="371"/>
      <c r="R37" s="371"/>
      <c r="S37" s="371"/>
      <c r="T37" s="371"/>
      <c r="U37" s="371"/>
      <c r="V37" s="371"/>
      <c r="W37" s="371"/>
      <c r="X37" s="523"/>
    </row>
    <row r="38" spans="1:24" ht="13.5" customHeight="1">
      <c r="A38" s="524">
        <v>160</v>
      </c>
      <c r="B38" s="479" t="s">
        <v>586</v>
      </c>
      <c r="C38" s="476" t="s">
        <v>394</v>
      </c>
      <c r="D38" s="371">
        <f>SUM(D39:D40)</f>
        <v>3168.8</v>
      </c>
      <c r="E38" s="371">
        <f t="shared" ref="E38:K38" si="10">SUM(E39:E40)</f>
        <v>156.30000000000001</v>
      </c>
      <c r="F38" s="371">
        <f t="shared" si="10"/>
        <v>331.59999999999997</v>
      </c>
      <c r="G38" s="371">
        <f t="shared" si="10"/>
        <v>26.799999999999997</v>
      </c>
      <c r="H38" s="371">
        <f t="shared" si="10"/>
        <v>111.69999999999999</v>
      </c>
      <c r="I38" s="371">
        <f t="shared" si="10"/>
        <v>34</v>
      </c>
      <c r="J38" s="371">
        <f t="shared" si="10"/>
        <v>376.3</v>
      </c>
      <c r="K38" s="371">
        <f t="shared" si="10"/>
        <v>1357.2</v>
      </c>
      <c r="L38" s="371">
        <f>SUM(L39:L40)</f>
        <v>75</v>
      </c>
      <c r="M38" s="479" t="s">
        <v>586</v>
      </c>
      <c r="N38" s="476" t="s">
        <v>394</v>
      </c>
      <c r="O38" s="371">
        <f>SUM(O39:O40)</f>
        <v>6.2000000000000011</v>
      </c>
      <c r="P38" s="371">
        <f t="shared" ref="P38:V38" si="11">SUM(P39:P40)</f>
        <v>38.200000000000003</v>
      </c>
      <c r="Q38" s="371">
        <f t="shared" si="11"/>
        <v>15.200000000000001</v>
      </c>
      <c r="R38" s="371">
        <f t="shared" si="11"/>
        <v>21.2</v>
      </c>
      <c r="S38" s="371">
        <f t="shared" si="11"/>
        <v>15.5</v>
      </c>
      <c r="T38" s="371">
        <f t="shared" si="11"/>
        <v>27.4</v>
      </c>
      <c r="U38" s="371">
        <f t="shared" si="11"/>
        <v>44.5</v>
      </c>
      <c r="V38" s="371">
        <f t="shared" si="11"/>
        <v>4.7</v>
      </c>
      <c r="W38" s="371">
        <f>SUM(W39:W40)</f>
        <v>527.20000000000005</v>
      </c>
      <c r="X38" s="523">
        <v>160</v>
      </c>
    </row>
    <row r="39" spans="1:24" ht="13.5" customHeight="1">
      <c r="A39" s="524">
        <v>161</v>
      </c>
      <c r="B39" s="479"/>
      <c r="C39" s="476" t="s">
        <v>311</v>
      </c>
      <c r="D39" s="371">
        <f>'[3]Tab. 3.2'!E34</f>
        <v>2642.5</v>
      </c>
      <c r="E39" s="371">
        <f>'[3]Tab. 4.2 BW-HE'!E34</f>
        <v>75.3</v>
      </c>
      <c r="F39" s="371">
        <f>'[3]Tab. 4.2 BW-HE'!M34</f>
        <v>213.6</v>
      </c>
      <c r="G39" s="371">
        <f>'[3]Tab. 4.2 BW-HE'!U34</f>
        <v>16.899999999999999</v>
      </c>
      <c r="H39" s="371">
        <f>'[3]Tab. 4.2 BW-HE'!AC34</f>
        <v>55.3</v>
      </c>
      <c r="I39" s="371">
        <f>'[3]Tab. 4.2 MV-RP'!E34</f>
        <v>30.8</v>
      </c>
      <c r="J39" s="371">
        <f>'[3]Tab. 4.2 MV-RP'!M34</f>
        <v>329.3</v>
      </c>
      <c r="K39" s="371">
        <f>'[3]Tab. 4.2 MV-RP'!U34</f>
        <v>1205.9000000000001</v>
      </c>
      <c r="L39" s="371">
        <f>'[3]Tab. 4.2 MV-RP'!AC34</f>
        <v>62.8</v>
      </c>
      <c r="M39" s="479"/>
      <c r="N39" s="476" t="s">
        <v>311</v>
      </c>
      <c r="O39" s="371">
        <f>'[3]Tab 4.2 SL-SH'!E34</f>
        <v>1.6</v>
      </c>
      <c r="P39" s="371">
        <f>'[3]Tab 4.2 SL-SH'!M34</f>
        <v>18.600000000000001</v>
      </c>
      <c r="Q39" s="371">
        <f>'[3]Tab 4.2 SL-SH'!U34</f>
        <v>10.9</v>
      </c>
      <c r="R39" s="371">
        <f>'[3]Tab 4.2 SL-SH'!AC34</f>
        <v>9.5</v>
      </c>
      <c r="S39" s="371">
        <f>'[3]Tab. 4.2 TH-HH'!E34</f>
        <v>8.4</v>
      </c>
      <c r="T39" s="371">
        <f>'[3]Tab. 4.2 TH-HH'!M34</f>
        <v>27.4</v>
      </c>
      <c r="U39" s="371">
        <f>'[3]Tab. 4.2 TH-HH'!U34</f>
        <v>44.5</v>
      </c>
      <c r="V39" s="371">
        <f>'[3]Tab. 4.2 TH-HH'!AC34</f>
        <v>4.7</v>
      </c>
      <c r="W39" s="371">
        <f>'[3]Tab. 3.4'!U34</f>
        <v>527</v>
      </c>
      <c r="X39" s="523">
        <v>161</v>
      </c>
    </row>
    <row r="40" spans="1:24" ht="13.5" customHeight="1">
      <c r="A40" s="524">
        <v>162</v>
      </c>
      <c r="B40" s="477"/>
      <c r="C40" s="476" t="s">
        <v>288</v>
      </c>
      <c r="D40" s="371">
        <f>[3]GF_Erhebungsbogen!D85+[3]GF_Erhebungsbogen!D86+[3]GF_Erhebungsbogen!D87+[3]GF_Erhebungsbogen!D88-[3]GF_Erhebungsbogen!F256</f>
        <v>526.29999999999995</v>
      </c>
      <c r="E40" s="371">
        <f>[3]GF_Erhebungsbogen!G85+[3]GF_Erhebungsbogen!G86+[3]GF_Erhebungsbogen!G87+[3]GF_Erhebungsbogen!G88-[3]GF_Erhebungsbogen!I256</f>
        <v>81</v>
      </c>
      <c r="F40" s="371">
        <f>[3]GF_Erhebungsbogen!J85+[3]GF_Erhebungsbogen!J86+[3]GF_Erhebungsbogen!J87+[3]GF_Erhebungsbogen!J88-[3]GF_Erhebungsbogen!L256</f>
        <v>117.99999999999999</v>
      </c>
      <c r="G40" s="371">
        <f>[3]GF_Erhebungsbogen!M85+[3]GF_Erhebungsbogen!M86+[3]GF_Erhebungsbogen!M87+[3]GF_Erhebungsbogen!M88-[3]GF_Erhebungsbogen!O256</f>
        <v>9.8999999999999986</v>
      </c>
      <c r="H40" s="371">
        <f>[3]GF_Erhebungsbogen!P85+[3]GF_Erhebungsbogen!P86+[3]GF_Erhebungsbogen!P87+[3]GF_Erhebungsbogen!P88-[3]GF_Erhebungsbogen!R256</f>
        <v>56.4</v>
      </c>
      <c r="I40" s="371">
        <f>[3]GF_Erhebungsbogen!S85+[3]GF_Erhebungsbogen!S86+[3]GF_Erhebungsbogen!S87+[3]GF_Erhebungsbogen!S88-[3]GF_Erhebungsbogen!U256</f>
        <v>3.1999999999999997</v>
      </c>
      <c r="J40" s="371">
        <f>[3]GF_Erhebungsbogen!V85+[3]GF_Erhebungsbogen!V86+[3]GF_Erhebungsbogen!V87+[3]GF_Erhebungsbogen!V88-[3]GF_Erhebungsbogen!X256</f>
        <v>47.000000000000007</v>
      </c>
      <c r="K40" s="371">
        <f>[3]GF_Erhebungsbogen!Y85+[3]GF_Erhebungsbogen!Y86+[3]GF_Erhebungsbogen!Y87+[3]GF_Erhebungsbogen!Y88-[3]GF_Erhebungsbogen!AA256</f>
        <v>151.29999999999998</v>
      </c>
      <c r="L40" s="371">
        <f>[3]GF_Erhebungsbogen!AB85+[3]GF_Erhebungsbogen!AB86+[3]GF_Erhebungsbogen!AB87+[3]GF_Erhebungsbogen!AB88-[3]GF_Erhebungsbogen!AD256</f>
        <v>12.200000000000001</v>
      </c>
      <c r="M40" s="477"/>
      <c r="N40" s="476" t="s">
        <v>288</v>
      </c>
      <c r="O40" s="371">
        <f>[3]GF_Erhebungsbogen!AE85+[3]GF_Erhebungsbogen!AE86+[3]GF_Erhebungsbogen!AE87+[3]GF_Erhebungsbogen!AE88-[3]GF_Erhebungsbogen!AG256</f>
        <v>4.6000000000000005</v>
      </c>
      <c r="P40" s="371">
        <f>[3]GF_Erhebungsbogen!AH85+[3]GF_Erhebungsbogen!AH86+[3]GF_Erhebungsbogen!AH87+[3]GF_Erhebungsbogen!AH88-[3]GF_Erhebungsbogen!AJ256</f>
        <v>19.600000000000001</v>
      </c>
      <c r="Q40" s="371">
        <f>[3]GF_Erhebungsbogen!AK85+[3]GF_Erhebungsbogen!AK86+[3]GF_Erhebungsbogen!AK87+[3]GF_Erhebungsbogen!AK88-[3]GF_Erhebungsbogen!AM256</f>
        <v>4.3000000000000007</v>
      </c>
      <c r="R40" s="371">
        <f>[3]GF_Erhebungsbogen!AN85+[3]GF_Erhebungsbogen!AN86+[3]GF_Erhebungsbogen!AN87+[3]GF_Erhebungsbogen!AN88-[3]GF_Erhebungsbogen!AP256</f>
        <v>11.7</v>
      </c>
      <c r="S40" s="371">
        <f>[3]GF_Erhebungsbogen!AQ85+[3]GF_Erhebungsbogen!AQ86+[3]GF_Erhebungsbogen!AQ87+[3]GF_Erhebungsbogen!AQ88-[3]GF_Erhebungsbogen!AS256</f>
        <v>7.1</v>
      </c>
      <c r="T40" s="938">
        <v>0</v>
      </c>
      <c r="U40" s="938">
        <v>0</v>
      </c>
      <c r="V40" s="938">
        <v>0</v>
      </c>
      <c r="W40" s="371">
        <f>[3]GF_Erhebungsbogen!AZ85+[3]GF_Erhebungsbogen!AZ86+[3]GF_Erhebungsbogen!AZ87+[3]GF_Erhebungsbogen!AZ88</f>
        <v>0.2</v>
      </c>
      <c r="X40" s="523">
        <v>162</v>
      </c>
    </row>
    <row r="41" spans="1:24" ht="13.5" customHeight="1">
      <c r="A41" s="524"/>
      <c r="B41" s="477"/>
      <c r="C41" s="476"/>
      <c r="D41" s="371"/>
      <c r="E41" s="371"/>
      <c r="F41" s="371"/>
      <c r="G41" s="371"/>
      <c r="H41" s="371"/>
      <c r="I41" s="371"/>
      <c r="J41" s="371"/>
      <c r="K41" s="371"/>
      <c r="L41" s="371"/>
      <c r="M41" s="477"/>
      <c r="N41" s="476"/>
      <c r="O41" s="371"/>
      <c r="P41" s="371"/>
      <c r="Q41" s="371"/>
      <c r="R41" s="371"/>
      <c r="S41" s="371"/>
      <c r="T41" s="932"/>
      <c r="U41" s="932"/>
      <c r="V41" s="932"/>
      <c r="W41" s="371"/>
      <c r="X41" s="523"/>
    </row>
    <row r="42" spans="1:24" ht="13.5" customHeight="1">
      <c r="A42" s="524"/>
      <c r="B42" s="477"/>
      <c r="C42" s="476"/>
      <c r="D42" s="371"/>
      <c r="E42" s="371"/>
      <c r="F42" s="371"/>
      <c r="G42" s="371"/>
      <c r="H42" s="371"/>
      <c r="I42" s="371"/>
      <c r="J42" s="371"/>
      <c r="K42" s="371"/>
      <c r="L42" s="371"/>
      <c r="M42" s="477"/>
      <c r="N42" s="476"/>
      <c r="O42" s="371"/>
      <c r="P42" s="371"/>
      <c r="Q42" s="371"/>
      <c r="R42" s="371"/>
      <c r="S42" s="371"/>
      <c r="T42" s="371"/>
      <c r="U42" s="371"/>
      <c r="V42" s="371"/>
      <c r="W42" s="371"/>
      <c r="X42" s="523"/>
    </row>
    <row r="43" spans="1:24" ht="13.5" customHeight="1">
      <c r="A43" s="511"/>
      <c r="B43" s="475" t="s">
        <v>253</v>
      </c>
      <c r="C43" s="476"/>
      <c r="D43" s="371"/>
      <c r="E43" s="371"/>
      <c r="F43" s="371"/>
      <c r="G43" s="371"/>
      <c r="H43" s="371"/>
      <c r="I43" s="371"/>
      <c r="J43" s="371"/>
      <c r="K43" s="371"/>
      <c r="L43" s="371"/>
      <c r="M43" s="475" t="s">
        <v>253</v>
      </c>
      <c r="N43" s="476"/>
      <c r="O43" s="371"/>
      <c r="P43" s="371"/>
      <c r="Q43" s="371"/>
      <c r="R43" s="371"/>
      <c r="S43" s="371"/>
      <c r="T43" s="371"/>
      <c r="U43" s="371"/>
      <c r="V43" s="371"/>
      <c r="W43" s="371"/>
      <c r="X43" s="513"/>
    </row>
    <row r="44" spans="1:24" ht="13.5" customHeight="1">
      <c r="A44" s="511"/>
      <c r="B44" s="477"/>
      <c r="C44" s="476"/>
      <c r="D44" s="371"/>
      <c r="E44" s="371"/>
      <c r="F44" s="371"/>
      <c r="G44" s="371"/>
      <c r="H44" s="371"/>
      <c r="I44" s="371"/>
      <c r="J44" s="371"/>
      <c r="K44" s="371"/>
      <c r="L44" s="371"/>
      <c r="M44" s="477"/>
      <c r="N44" s="476"/>
      <c r="O44" s="371"/>
      <c r="P44" s="371"/>
      <c r="Q44" s="371"/>
      <c r="R44" s="371"/>
      <c r="S44" s="371"/>
      <c r="T44" s="371"/>
      <c r="U44" s="371"/>
      <c r="V44" s="371"/>
      <c r="W44" s="371"/>
      <c r="X44" s="513"/>
    </row>
    <row r="45" spans="1:24" ht="13.5" customHeight="1">
      <c r="A45" s="511">
        <v>163</v>
      </c>
      <c r="B45" s="479" t="s">
        <v>0</v>
      </c>
      <c r="C45" s="476" t="s">
        <v>394</v>
      </c>
      <c r="D45" s="371">
        <f>SUM(D46:D47)</f>
        <v>140968.6</v>
      </c>
      <c r="E45" s="371">
        <f t="shared" ref="E45:K45" si="12">SUM(E46:E47)</f>
        <v>16942.499999999996</v>
      </c>
      <c r="F45" s="371">
        <f t="shared" si="12"/>
        <v>18448</v>
      </c>
      <c r="G45" s="371">
        <f t="shared" si="12"/>
        <v>6303.9</v>
      </c>
      <c r="H45" s="371">
        <f t="shared" si="12"/>
        <v>9962.2000000000007</v>
      </c>
      <c r="I45" s="371">
        <f t="shared" si="12"/>
        <v>4067.7000000000003</v>
      </c>
      <c r="J45" s="371">
        <f t="shared" si="12"/>
        <v>12728.800000000001</v>
      </c>
      <c r="K45" s="371">
        <f t="shared" si="12"/>
        <v>29817.300000000003</v>
      </c>
      <c r="L45" s="371">
        <f>SUM(L46:L47)</f>
        <v>7105.6</v>
      </c>
      <c r="M45" s="479" t="s">
        <v>0</v>
      </c>
      <c r="N45" s="476" t="s">
        <v>394</v>
      </c>
      <c r="O45" s="371">
        <f>SUM(O46:O47)</f>
        <v>1896.6000000000001</v>
      </c>
      <c r="P45" s="371">
        <f t="shared" ref="P45:V45" si="13">SUM(P46:P47)</f>
        <v>9188.2000000000007</v>
      </c>
      <c r="Q45" s="371">
        <f t="shared" si="13"/>
        <v>5482.7999999999993</v>
      </c>
      <c r="R45" s="371">
        <f t="shared" si="13"/>
        <v>4283.9000000000005</v>
      </c>
      <c r="S45" s="371">
        <f t="shared" si="13"/>
        <v>4785.3999999999996</v>
      </c>
      <c r="T45" s="371">
        <f t="shared" si="13"/>
        <v>7262</v>
      </c>
      <c r="U45" s="371">
        <f t="shared" si="13"/>
        <v>1428.1</v>
      </c>
      <c r="V45" s="371">
        <f t="shared" si="13"/>
        <v>1140.8</v>
      </c>
      <c r="W45" s="371">
        <f>SUM(W46:W47)</f>
        <v>125.1</v>
      </c>
      <c r="X45" s="513">
        <v>163</v>
      </c>
    </row>
    <row r="46" spans="1:24" ht="13.5" customHeight="1">
      <c r="A46" s="511">
        <v>164</v>
      </c>
      <c r="B46" s="477"/>
      <c r="C46" s="476" t="s">
        <v>311</v>
      </c>
      <c r="D46" s="371">
        <f>'[3]Tab. 3.2'!E36+'[3]Tab. 3.2'!E49</f>
        <v>59803.5</v>
      </c>
      <c r="E46" s="371">
        <f>'[3]Tab. 4.2 BW-HE'!E36+'[3]Tab. 4.2 BW-HE'!E49</f>
        <v>6216.0999999999995</v>
      </c>
      <c r="F46" s="371">
        <f>'[3]Tab. 4.2 BW-HE'!M36+'[3]Tab. 4.2 BW-HE'!M49</f>
        <v>6401.2</v>
      </c>
      <c r="G46" s="371">
        <f>'[3]Tab. 4.2 BW-HE'!U36+'[3]Tab. 4.2 BW-HE'!U49</f>
        <v>2826.5</v>
      </c>
      <c r="H46" s="371">
        <f>'[3]Tab. 4.2 BW-HE'!AC36+'[3]Tab. 4.2 BW-HE'!AC49</f>
        <v>3245.8</v>
      </c>
      <c r="I46" s="371">
        <f>'[3]Tab. 4.2 MV-RP'!E36+'[3]Tab. 4.2 MV-RP'!E49</f>
        <v>2104.3000000000002</v>
      </c>
      <c r="J46" s="371">
        <f>'[3]Tab. 4.2 MV-RP'!M36+'[3]Tab. 4.2 MV-RP'!M49</f>
        <v>3968.9</v>
      </c>
      <c r="K46" s="371">
        <f>'[3]Tab. 4.2 MV-RP'!U36+'[3]Tab. 4.2 MV-RP'!U49</f>
        <v>9510.2000000000007</v>
      </c>
      <c r="L46" s="371">
        <f>'[3]Tab. 4.2 MV-RP'!AC36+'[3]Tab. 4.2 MV-RP'!AC49</f>
        <v>2862.4</v>
      </c>
      <c r="M46" s="477"/>
      <c r="N46" s="476" t="s">
        <v>311</v>
      </c>
      <c r="O46" s="371">
        <f>'[3]Tab 4.2 SL-SH'!E36+'[3]Tab 4.2 SL-SH'!E49</f>
        <v>953.8</v>
      </c>
      <c r="P46" s="371">
        <f>'[3]Tab 4.2 SL-SH'!M36+'[3]Tab 4.2 SL-SH'!M49</f>
        <v>4925.5</v>
      </c>
      <c r="Q46" s="371">
        <f>'[3]Tab 4.2 SL-SH'!U36+'[3]Tab 4.2 SL-SH'!U49</f>
        <v>2901.3</v>
      </c>
      <c r="R46" s="371">
        <f>'[3]Tab 4.2 SL-SH'!AC36+'[3]Tab 4.2 SL-SH'!AC49</f>
        <v>1438.5</v>
      </c>
      <c r="S46" s="371">
        <f>'[3]Tab. 4.2 TH-HH'!E36+'[3]Tab. 4.2 TH-HH'!E49</f>
        <v>2520.4</v>
      </c>
      <c r="T46" s="371">
        <f>'[3]Tab. 4.2 TH-HH'!M36+'[3]Tab. 4.2 TH-HH'!M49</f>
        <v>7262</v>
      </c>
      <c r="U46" s="371">
        <f>'[3]Tab. 4.2 TH-HH'!U36+'[3]Tab. 4.2 TH-HH'!U49</f>
        <v>1428.1</v>
      </c>
      <c r="V46" s="371">
        <f>'[3]Tab. 4.2 TH-HH'!AC36+'[3]Tab. 4.2 TH-HH'!AC49</f>
        <v>1140.8</v>
      </c>
      <c r="W46" s="371">
        <f>'[3]Tab. 3.4'!U36+'[3]Tab. 3.4'!U49</f>
        <v>97.7</v>
      </c>
      <c r="X46" s="513">
        <v>164</v>
      </c>
    </row>
    <row r="47" spans="1:24" ht="13.5" customHeight="1">
      <c r="A47" s="511">
        <v>165</v>
      </c>
      <c r="B47" s="477"/>
      <c r="C47" s="476" t="s">
        <v>288</v>
      </c>
      <c r="D47" s="371">
        <f>[3]GF_Erhebungsbogen!D33+[3]GF_Erhebungsbogen!D34+[3]GF_Erhebungsbogen!D35+[3]GF_Erhebungsbogen!D36+[3]GF_Erhebungsbogen!D37+[3]GF_Erhebungsbogen!D38+[3]GF_Erhebungsbogen!D39+[3]GF_Erhebungsbogen!D40+[3]GF_Erhebungsbogen!D41+[3]GF_Erhebungsbogen!D42+[3]GF_Erhebungsbogen!D55+[3]GF_Erhebungsbogen!D56+[3]GF_Erhebungsbogen!D57+[3]GF_Erhebungsbogen!D58+[3]GF_Erhebungsbogen!D59+[3]GF_Erhebungsbogen!D66+[3]GF_Erhebungsbogen!D67+[3]GF_Erhebungsbogen!D68+[3]GF_Erhebungsbogen!D69+[3]GF_Erhebungsbogen!D70+[3]GF_Erhebungsbogen!D76+[3]GF_Erhebungsbogen!D93+[3]GF_Erhebungsbogen!D94+[3]GF_Erhebungsbogen!D95+[3]GF_Erhebungsbogen!D96+[3]GF_Erhebungsbogen!D97</f>
        <v>81165.100000000006</v>
      </c>
      <c r="E47" s="371">
        <f>[3]GF_Erhebungsbogen!G33+[3]GF_Erhebungsbogen!G34+[3]GF_Erhebungsbogen!G35+[3]GF_Erhebungsbogen!G36+[3]GF_Erhebungsbogen!G37+[3]GF_Erhebungsbogen!G38+[3]GF_Erhebungsbogen!G39+[3]GF_Erhebungsbogen!G40+[3]GF_Erhebungsbogen!G41+[3]GF_Erhebungsbogen!G42+[3]GF_Erhebungsbogen!G55+[3]GF_Erhebungsbogen!G56+[3]GF_Erhebungsbogen!G57+[3]GF_Erhebungsbogen!G58+[3]GF_Erhebungsbogen!G59+[3]GF_Erhebungsbogen!G66+[3]GF_Erhebungsbogen!G67+[3]GF_Erhebungsbogen!G68+[3]GF_Erhebungsbogen!G69+[3]GF_Erhebungsbogen!G70+[3]GF_Erhebungsbogen!G76+[3]GF_Erhebungsbogen!G93+[3]GF_Erhebungsbogen!G94+[3]GF_Erhebungsbogen!G95+[3]GF_Erhebungsbogen!G96+[3]GF_Erhebungsbogen!G97</f>
        <v>10726.399999999998</v>
      </c>
      <c r="F47" s="371">
        <f>[3]GF_Erhebungsbogen!J33+[3]GF_Erhebungsbogen!J34+[3]GF_Erhebungsbogen!J35+[3]GF_Erhebungsbogen!J36+[3]GF_Erhebungsbogen!J37+[3]GF_Erhebungsbogen!J38+[3]GF_Erhebungsbogen!J39+[3]GF_Erhebungsbogen!J40+[3]GF_Erhebungsbogen!J41+[3]GF_Erhebungsbogen!J42+[3]GF_Erhebungsbogen!J55+[3]GF_Erhebungsbogen!J56+[3]GF_Erhebungsbogen!J57+[3]GF_Erhebungsbogen!J58+[3]GF_Erhebungsbogen!J59+[3]GF_Erhebungsbogen!J66+[3]GF_Erhebungsbogen!J67+[3]GF_Erhebungsbogen!J68+[3]GF_Erhebungsbogen!J69+[3]GF_Erhebungsbogen!J70+[3]GF_Erhebungsbogen!J76+[3]GF_Erhebungsbogen!J93+[3]GF_Erhebungsbogen!J94+[3]GF_Erhebungsbogen!J95+[3]GF_Erhebungsbogen!J96+[3]GF_Erhebungsbogen!J97</f>
        <v>12046.800000000001</v>
      </c>
      <c r="G47" s="371">
        <f>[3]GF_Erhebungsbogen!M33+[3]GF_Erhebungsbogen!M34+[3]GF_Erhebungsbogen!M35+[3]GF_Erhebungsbogen!M36+[3]GF_Erhebungsbogen!M37+[3]GF_Erhebungsbogen!M38+[3]GF_Erhebungsbogen!M39+[3]GF_Erhebungsbogen!M40+[3]GF_Erhebungsbogen!M41+[3]GF_Erhebungsbogen!M42+[3]GF_Erhebungsbogen!M55+[3]GF_Erhebungsbogen!M56+[3]GF_Erhebungsbogen!M57+[3]GF_Erhebungsbogen!M58+[3]GF_Erhebungsbogen!M59+[3]GF_Erhebungsbogen!M66+[3]GF_Erhebungsbogen!M67+[3]GF_Erhebungsbogen!M68+[3]GF_Erhebungsbogen!M69+[3]GF_Erhebungsbogen!M70+[3]GF_Erhebungsbogen!M76+[3]GF_Erhebungsbogen!M93+[3]GF_Erhebungsbogen!M94+[3]GF_Erhebungsbogen!M95+[3]GF_Erhebungsbogen!M96+[3]GF_Erhebungsbogen!M97</f>
        <v>3477.3999999999996</v>
      </c>
      <c r="H47" s="371">
        <f>[3]GF_Erhebungsbogen!P33+[3]GF_Erhebungsbogen!P34+[3]GF_Erhebungsbogen!P35+[3]GF_Erhebungsbogen!P36+[3]GF_Erhebungsbogen!P37+[3]GF_Erhebungsbogen!P38+[3]GF_Erhebungsbogen!P39+[3]GF_Erhebungsbogen!P40+[3]GF_Erhebungsbogen!P41+[3]GF_Erhebungsbogen!P42+[3]GF_Erhebungsbogen!P55+[3]GF_Erhebungsbogen!P56+[3]GF_Erhebungsbogen!P57+[3]GF_Erhebungsbogen!P58+[3]GF_Erhebungsbogen!P59+[3]GF_Erhebungsbogen!P66+[3]GF_Erhebungsbogen!P67+[3]GF_Erhebungsbogen!P68+[3]GF_Erhebungsbogen!P69+[3]GF_Erhebungsbogen!P70+[3]GF_Erhebungsbogen!P76+[3]GF_Erhebungsbogen!P93+[3]GF_Erhebungsbogen!P94+[3]GF_Erhebungsbogen!P95+[3]GF_Erhebungsbogen!P96+[3]GF_Erhebungsbogen!P97</f>
        <v>6716.4</v>
      </c>
      <c r="I47" s="371">
        <f>[3]GF_Erhebungsbogen!S33+[3]GF_Erhebungsbogen!S34+[3]GF_Erhebungsbogen!S35+[3]GF_Erhebungsbogen!S36+[3]GF_Erhebungsbogen!S37+[3]GF_Erhebungsbogen!S38+[3]GF_Erhebungsbogen!S39+[3]GF_Erhebungsbogen!S40+[3]GF_Erhebungsbogen!S41+[3]GF_Erhebungsbogen!S42+[3]GF_Erhebungsbogen!S55+[3]GF_Erhebungsbogen!S56+[3]GF_Erhebungsbogen!S57+[3]GF_Erhebungsbogen!S58+[3]GF_Erhebungsbogen!S59+[3]GF_Erhebungsbogen!S66+[3]GF_Erhebungsbogen!S67+[3]GF_Erhebungsbogen!S68+[3]GF_Erhebungsbogen!S69+[3]GF_Erhebungsbogen!S70+[3]GF_Erhebungsbogen!S76+[3]GF_Erhebungsbogen!S93+[3]GF_Erhebungsbogen!S94+[3]GF_Erhebungsbogen!S95+[3]GF_Erhebungsbogen!S96+[3]GF_Erhebungsbogen!S97</f>
        <v>1963.4</v>
      </c>
      <c r="J47" s="371">
        <f>[3]GF_Erhebungsbogen!V33+[3]GF_Erhebungsbogen!V34+[3]GF_Erhebungsbogen!V35+[3]GF_Erhebungsbogen!V36+[3]GF_Erhebungsbogen!V37+[3]GF_Erhebungsbogen!V38+[3]GF_Erhebungsbogen!V39+[3]GF_Erhebungsbogen!V40+[3]GF_Erhebungsbogen!V41+[3]GF_Erhebungsbogen!V42+[3]GF_Erhebungsbogen!V55+[3]GF_Erhebungsbogen!V56+[3]GF_Erhebungsbogen!V57+[3]GF_Erhebungsbogen!V58+[3]GF_Erhebungsbogen!V59+[3]GF_Erhebungsbogen!V66+[3]GF_Erhebungsbogen!V67+[3]GF_Erhebungsbogen!V68+[3]GF_Erhebungsbogen!V69+[3]GF_Erhebungsbogen!V70+[3]GF_Erhebungsbogen!V76+[3]GF_Erhebungsbogen!V93+[3]GF_Erhebungsbogen!V94+[3]GF_Erhebungsbogen!V95+[3]GF_Erhebungsbogen!V96+[3]GF_Erhebungsbogen!V97</f>
        <v>8759.9000000000015</v>
      </c>
      <c r="K47" s="371">
        <f>[3]GF_Erhebungsbogen!Y33+[3]GF_Erhebungsbogen!Y34+[3]GF_Erhebungsbogen!Y35+[3]GF_Erhebungsbogen!Y36+[3]GF_Erhebungsbogen!Y37+[3]GF_Erhebungsbogen!Y38+[3]GF_Erhebungsbogen!Y39+[3]GF_Erhebungsbogen!Y40+[3]GF_Erhebungsbogen!Y41+[3]GF_Erhebungsbogen!Y42+[3]GF_Erhebungsbogen!Y55+[3]GF_Erhebungsbogen!Y56+[3]GF_Erhebungsbogen!Y57+[3]GF_Erhebungsbogen!Y58+[3]GF_Erhebungsbogen!Y59+[3]GF_Erhebungsbogen!Y66+[3]GF_Erhebungsbogen!Y67+[3]GF_Erhebungsbogen!Y68+[3]GF_Erhebungsbogen!Y69+[3]GF_Erhebungsbogen!Y70+[3]GF_Erhebungsbogen!Y76+[3]GF_Erhebungsbogen!Y93+[3]GF_Erhebungsbogen!Y94+[3]GF_Erhebungsbogen!Y95+[3]GF_Erhebungsbogen!Y96+[3]GF_Erhebungsbogen!Y97</f>
        <v>20307.100000000002</v>
      </c>
      <c r="L47" s="371">
        <f>[3]GF_Erhebungsbogen!AB33+[3]GF_Erhebungsbogen!AB34+[3]GF_Erhebungsbogen!AB35+[3]GF_Erhebungsbogen!AB36+[3]GF_Erhebungsbogen!AB37+[3]GF_Erhebungsbogen!AB38+[3]GF_Erhebungsbogen!AB39+[3]GF_Erhebungsbogen!AB40+[3]GF_Erhebungsbogen!AB41+[3]GF_Erhebungsbogen!AB42+[3]GF_Erhebungsbogen!AB55+[3]GF_Erhebungsbogen!AB56+[3]GF_Erhebungsbogen!AB57+[3]GF_Erhebungsbogen!AB58+[3]GF_Erhebungsbogen!AB59+[3]GF_Erhebungsbogen!AB66+[3]GF_Erhebungsbogen!AB67+[3]GF_Erhebungsbogen!AB68+[3]GF_Erhebungsbogen!AB69+[3]GF_Erhebungsbogen!AB70+[3]GF_Erhebungsbogen!AB76+[3]GF_Erhebungsbogen!AB93+[3]GF_Erhebungsbogen!AB94+[3]GF_Erhebungsbogen!AB95+[3]GF_Erhebungsbogen!AB96+[3]GF_Erhebungsbogen!AB97</f>
        <v>4243.2</v>
      </c>
      <c r="M47" s="477"/>
      <c r="N47" s="476" t="s">
        <v>288</v>
      </c>
      <c r="O47" s="371">
        <f>[3]GF_Erhebungsbogen!AE33+[3]GF_Erhebungsbogen!AE34+[3]GF_Erhebungsbogen!AE35+[3]GF_Erhebungsbogen!AE36+[3]GF_Erhebungsbogen!AE37+[3]GF_Erhebungsbogen!AE38+[3]GF_Erhebungsbogen!AE39+[3]GF_Erhebungsbogen!AE40+[3]GF_Erhebungsbogen!AE41+[3]GF_Erhebungsbogen!AE42+[3]GF_Erhebungsbogen!AE55+[3]GF_Erhebungsbogen!AE56+[3]GF_Erhebungsbogen!AE57+[3]GF_Erhebungsbogen!AE58+[3]GF_Erhebungsbogen!AE59+[3]GF_Erhebungsbogen!AE66+[3]GF_Erhebungsbogen!AE67+[3]GF_Erhebungsbogen!AE68+[3]GF_Erhebungsbogen!AE69+[3]GF_Erhebungsbogen!AE70+[3]GF_Erhebungsbogen!AE76+[3]GF_Erhebungsbogen!AE93+[3]GF_Erhebungsbogen!AE94+[3]GF_Erhebungsbogen!AE95+[3]GF_Erhebungsbogen!AE96+[3]GF_Erhebungsbogen!AE97</f>
        <v>942.80000000000018</v>
      </c>
      <c r="P47" s="371">
        <f>[3]GF_Erhebungsbogen!AH33+[3]GF_Erhebungsbogen!AH34+[3]GF_Erhebungsbogen!AH35+[3]GF_Erhebungsbogen!AH36+[3]GF_Erhebungsbogen!AH37+[3]GF_Erhebungsbogen!AH38+[3]GF_Erhebungsbogen!AH39+[3]GF_Erhebungsbogen!AH40+[3]GF_Erhebungsbogen!AH41+[3]GF_Erhebungsbogen!AH42+[3]GF_Erhebungsbogen!AH55+[3]GF_Erhebungsbogen!AH56+[3]GF_Erhebungsbogen!AH57+[3]GF_Erhebungsbogen!AH58+[3]GF_Erhebungsbogen!AH59+[3]GF_Erhebungsbogen!AH66+[3]GF_Erhebungsbogen!AH67+[3]GF_Erhebungsbogen!AH68+[3]GF_Erhebungsbogen!AH69+[3]GF_Erhebungsbogen!AH70+[3]GF_Erhebungsbogen!AH76+[3]GF_Erhebungsbogen!AH93+[3]GF_Erhebungsbogen!AH94+[3]GF_Erhebungsbogen!AH95+[3]GF_Erhebungsbogen!AH96+[3]GF_Erhebungsbogen!AH97</f>
        <v>4262.7</v>
      </c>
      <c r="Q47" s="371">
        <f>[3]GF_Erhebungsbogen!AK33+[3]GF_Erhebungsbogen!AK34+[3]GF_Erhebungsbogen!AK35+[3]GF_Erhebungsbogen!AK36+[3]GF_Erhebungsbogen!AK37+[3]GF_Erhebungsbogen!AK38+[3]GF_Erhebungsbogen!AK39+[3]GF_Erhebungsbogen!AK40+[3]GF_Erhebungsbogen!AK41+[3]GF_Erhebungsbogen!AK42+[3]GF_Erhebungsbogen!AK55+[3]GF_Erhebungsbogen!AK56+[3]GF_Erhebungsbogen!AK57+[3]GF_Erhebungsbogen!AK58+[3]GF_Erhebungsbogen!AK59+[3]GF_Erhebungsbogen!AK66+[3]GF_Erhebungsbogen!AK67+[3]GF_Erhebungsbogen!AK68+[3]GF_Erhebungsbogen!AK69+[3]GF_Erhebungsbogen!AK70+[3]GF_Erhebungsbogen!AK76+[3]GF_Erhebungsbogen!AK93+[3]GF_Erhebungsbogen!AK94+[3]GF_Erhebungsbogen!AK95+[3]GF_Erhebungsbogen!AK96+[3]GF_Erhebungsbogen!AK97</f>
        <v>2581.4999999999991</v>
      </c>
      <c r="R47" s="371">
        <f>[3]GF_Erhebungsbogen!AN33+[3]GF_Erhebungsbogen!AN34+[3]GF_Erhebungsbogen!AN35+[3]GF_Erhebungsbogen!AN36+[3]GF_Erhebungsbogen!AN37+[3]GF_Erhebungsbogen!AN38+[3]GF_Erhebungsbogen!AN39+[3]GF_Erhebungsbogen!AN40+[3]GF_Erhebungsbogen!AN41+[3]GF_Erhebungsbogen!AN42+[3]GF_Erhebungsbogen!AN55+[3]GF_Erhebungsbogen!AN56+[3]GF_Erhebungsbogen!AN57+[3]GF_Erhebungsbogen!AN58+[3]GF_Erhebungsbogen!AN59+[3]GF_Erhebungsbogen!AN66+[3]GF_Erhebungsbogen!AN67+[3]GF_Erhebungsbogen!AN68+[3]GF_Erhebungsbogen!AN69+[3]GF_Erhebungsbogen!AN70+[3]GF_Erhebungsbogen!AN76+[3]GF_Erhebungsbogen!AN93+[3]GF_Erhebungsbogen!AN94+[3]GF_Erhebungsbogen!AN95+[3]GF_Erhebungsbogen!AN96+[3]GF_Erhebungsbogen!AN97</f>
        <v>2845.4000000000005</v>
      </c>
      <c r="S47" s="371">
        <f>[3]GF_Erhebungsbogen!AQ33+[3]GF_Erhebungsbogen!AQ34+[3]GF_Erhebungsbogen!AQ35+[3]GF_Erhebungsbogen!AQ36+[3]GF_Erhebungsbogen!AQ37+[3]GF_Erhebungsbogen!AQ38+[3]GF_Erhebungsbogen!AQ39+[3]GF_Erhebungsbogen!AQ40+[3]GF_Erhebungsbogen!AQ41+[3]GF_Erhebungsbogen!AQ42+[3]GF_Erhebungsbogen!AQ55+[3]GF_Erhebungsbogen!AQ56+[3]GF_Erhebungsbogen!AQ57+[3]GF_Erhebungsbogen!AQ58+[3]GF_Erhebungsbogen!AQ59+[3]GF_Erhebungsbogen!AQ66+[3]GF_Erhebungsbogen!AQ67+[3]GF_Erhebungsbogen!AQ68+[3]GF_Erhebungsbogen!AQ69+[3]GF_Erhebungsbogen!AQ70+[3]GF_Erhebungsbogen!AQ76+[3]GF_Erhebungsbogen!AQ93+[3]GF_Erhebungsbogen!AQ94+[3]GF_Erhebungsbogen!AQ95+[3]GF_Erhebungsbogen!AQ96+[3]GF_Erhebungsbogen!AQ97</f>
        <v>2265</v>
      </c>
      <c r="T47" s="938">
        <v>0</v>
      </c>
      <c r="U47" s="938">
        <v>0</v>
      </c>
      <c r="V47" s="938">
        <v>0</v>
      </c>
      <c r="W47" s="371">
        <f>[3]GF_Erhebungsbogen!AZ33+[3]GF_Erhebungsbogen!AZ34+[3]GF_Erhebungsbogen!AZ35+[3]GF_Erhebungsbogen!AZ36+[3]GF_Erhebungsbogen!AZ37+[3]GF_Erhebungsbogen!AZ38+[3]GF_Erhebungsbogen!AZ39+[3]GF_Erhebungsbogen!AZ40+[3]GF_Erhebungsbogen!AZ41+[3]GF_Erhebungsbogen!AZ42+[3]GF_Erhebungsbogen!AZ55+[3]GF_Erhebungsbogen!AZ56+[3]GF_Erhebungsbogen!AZ57+[3]GF_Erhebungsbogen!AZ58+[3]GF_Erhebungsbogen!AZ59+[3]GF_Erhebungsbogen!AZ66+[3]GF_Erhebungsbogen!AZ67+[3]GF_Erhebungsbogen!AZ68+[3]GF_Erhebungsbogen!AZ69+[3]GF_Erhebungsbogen!AZ70+[3]GF_Erhebungsbogen!AZ76+[3]GF_Erhebungsbogen!AZ93+[3]GF_Erhebungsbogen!AZ94+[3]GF_Erhebungsbogen!AZ95+[3]GF_Erhebungsbogen!AZ96+[3]GF_Erhebungsbogen!AZ97</f>
        <v>27.4</v>
      </c>
      <c r="X47" s="513">
        <v>165</v>
      </c>
    </row>
    <row r="48" spans="1:24" ht="13.5" customHeight="1">
      <c r="A48" s="511"/>
      <c r="B48" s="477"/>
      <c r="C48" s="476"/>
      <c r="D48" s="371"/>
      <c r="E48" s="371"/>
      <c r="F48" s="371"/>
      <c r="G48" s="371"/>
      <c r="H48" s="371"/>
      <c r="I48" s="371"/>
      <c r="J48" s="371"/>
      <c r="K48" s="371"/>
      <c r="L48" s="371"/>
      <c r="M48" s="477"/>
      <c r="N48" s="476"/>
      <c r="O48" s="371"/>
      <c r="P48" s="371"/>
      <c r="Q48" s="371"/>
      <c r="R48" s="371"/>
      <c r="S48" s="371"/>
      <c r="T48" s="932"/>
      <c r="U48" s="932"/>
      <c r="V48" s="932"/>
      <c r="W48" s="371"/>
      <c r="X48" s="513"/>
    </row>
    <row r="49" spans="1:153" s="276" customFormat="1" ht="13.5" customHeight="1">
      <c r="A49" s="511">
        <v>166</v>
      </c>
      <c r="B49" s="482" t="s">
        <v>309</v>
      </c>
      <c r="C49" s="476" t="s">
        <v>394</v>
      </c>
      <c r="D49" s="371">
        <f>SUM(D50:D51)</f>
        <v>33880.200000000004</v>
      </c>
      <c r="E49" s="371">
        <f t="shared" ref="E49:K49" si="14">SUM(E50:E51)</f>
        <v>2991.7</v>
      </c>
      <c r="F49" s="371">
        <f t="shared" si="14"/>
        <v>3441.7</v>
      </c>
      <c r="G49" s="371">
        <f t="shared" si="14"/>
        <v>1977.2</v>
      </c>
      <c r="H49" s="371">
        <f t="shared" si="14"/>
        <v>2129.5</v>
      </c>
      <c r="I49" s="371">
        <f t="shared" si="14"/>
        <v>1402.8</v>
      </c>
      <c r="J49" s="371">
        <f t="shared" si="14"/>
        <v>2117.6</v>
      </c>
      <c r="K49" s="371">
        <f t="shared" si="14"/>
        <v>5549.2</v>
      </c>
      <c r="L49" s="371">
        <f>SUM(L50:L51)</f>
        <v>1204.5999999999999</v>
      </c>
      <c r="M49" s="482" t="s">
        <v>309</v>
      </c>
      <c r="N49" s="476" t="s">
        <v>394</v>
      </c>
      <c r="O49" s="371">
        <f>SUM(O50:O51)</f>
        <v>549.20000000000005</v>
      </c>
      <c r="P49" s="371">
        <f t="shared" ref="P49:V49" si="15">SUM(P50:P51)</f>
        <v>3031.2000000000003</v>
      </c>
      <c r="Q49" s="371">
        <f t="shared" si="15"/>
        <v>2137.9</v>
      </c>
      <c r="R49" s="371">
        <f t="shared" si="15"/>
        <v>1079.5</v>
      </c>
      <c r="S49" s="371">
        <f t="shared" si="15"/>
        <v>1704.8</v>
      </c>
      <c r="T49" s="371">
        <f t="shared" si="15"/>
        <v>3256.2</v>
      </c>
      <c r="U49" s="371">
        <f t="shared" si="15"/>
        <v>689.6</v>
      </c>
      <c r="V49" s="371">
        <f t="shared" si="15"/>
        <v>606.6</v>
      </c>
      <c r="W49" s="371">
        <f>SUM(W50:W51)</f>
        <v>10.6</v>
      </c>
      <c r="X49" s="513">
        <v>166</v>
      </c>
      <c r="Y49" s="118"/>
      <c r="Z49" s="446"/>
    </row>
    <row r="50" spans="1:153" s="276" customFormat="1" ht="13.5" customHeight="1">
      <c r="A50" s="511">
        <v>167</v>
      </c>
      <c r="B50" s="490" t="s">
        <v>555</v>
      </c>
      <c r="C50" s="476" t="s">
        <v>311</v>
      </c>
      <c r="D50" s="371">
        <f>'[3]Tab. 3.2'!E37+'[3]Tab. 3.2'!E50</f>
        <v>31755.200000000001</v>
      </c>
      <c r="E50" s="371">
        <f>'[3]Tab. 4.2 BW-HE'!E37+'[3]Tab. 4.2 BW-HE'!E50</f>
        <v>2817.7999999999997</v>
      </c>
      <c r="F50" s="371">
        <f>'[3]Tab. 4.2 BW-HE'!M37+'[3]Tab. 4.2 BW-HE'!M50</f>
        <v>3325.1</v>
      </c>
      <c r="G50" s="371">
        <f>'[3]Tab. 4.2 BW-HE'!U37+'[3]Tab. 4.2 BW-HE'!U50</f>
        <v>1870.4</v>
      </c>
      <c r="H50" s="371">
        <f>'[3]Tab. 4.2 BW-HE'!AC37+'[3]Tab. 4.2 BW-HE'!AC50</f>
        <v>1753.8</v>
      </c>
      <c r="I50" s="371">
        <f>'[3]Tab. 4.2 MV-RP'!E37+'[3]Tab. 4.2 MV-RP'!E50</f>
        <v>1354.5</v>
      </c>
      <c r="J50" s="371">
        <f>'[3]Tab. 4.2 MV-RP'!M37+'[3]Tab. 4.2 MV-RP'!M50</f>
        <v>2039.1</v>
      </c>
      <c r="K50" s="371">
        <f>'[3]Tab. 4.2 MV-RP'!U37+'[3]Tab. 4.2 MV-RP'!U50</f>
        <v>4819</v>
      </c>
      <c r="L50" s="371">
        <f>'[3]Tab. 4.2 MV-RP'!AC37+'[3]Tab. 4.2 MV-RP'!AC50</f>
        <v>1125.5</v>
      </c>
      <c r="M50" s="490" t="s">
        <v>555</v>
      </c>
      <c r="N50" s="476" t="s">
        <v>311</v>
      </c>
      <c r="O50" s="371">
        <f>'[3]Tab 4.2 SL-SH'!E37+'[3]Tab 4.2 SL-SH'!E50</f>
        <v>523.1</v>
      </c>
      <c r="P50" s="371">
        <f>'[3]Tab 4.2 SL-SH'!M37+'[3]Tab 4.2 SL-SH'!M50</f>
        <v>2934.4</v>
      </c>
      <c r="Q50" s="371">
        <f>'[3]Tab 4.2 SL-SH'!U37+'[3]Tab 4.2 SL-SH'!U50</f>
        <v>1999.7</v>
      </c>
      <c r="R50" s="371">
        <f>'[3]Tab 4.2 SL-SH'!AC37+'[3]Tab 4.2 SL-SH'!AC50</f>
        <v>948.2</v>
      </c>
      <c r="S50" s="371">
        <f>'[3]Tab. 4.2 TH-HH'!E37+'[3]Tab. 4.2 TH-HH'!E50</f>
        <v>1681.6</v>
      </c>
      <c r="T50" s="371">
        <f>'[3]Tab. 4.2 TH-HH'!M37+'[3]Tab. 4.2 TH-HH'!M50</f>
        <v>3256.2</v>
      </c>
      <c r="U50" s="371">
        <f>'[3]Tab. 4.2 TH-HH'!U37+'[3]Tab. 4.2 TH-HH'!U50</f>
        <v>689.6</v>
      </c>
      <c r="V50" s="371">
        <f>'[3]Tab. 4.2 TH-HH'!AC37+'[3]Tab. 4.2 TH-HH'!AC50</f>
        <v>606.6</v>
      </c>
      <c r="W50" s="371">
        <f>'[3]Tab. 3.4'!U37+'[3]Tab. 3.4'!U50</f>
        <v>10.6</v>
      </c>
      <c r="X50" s="513">
        <v>167</v>
      </c>
      <c r="Y50" s="118"/>
      <c r="Z50" s="446"/>
    </row>
    <row r="51" spans="1:153" s="276" customFormat="1" ht="13.5" customHeight="1">
      <c r="A51" s="511">
        <v>168</v>
      </c>
      <c r="B51" s="490" t="s">
        <v>555</v>
      </c>
      <c r="C51" s="476" t="s">
        <v>288</v>
      </c>
      <c r="D51" s="371">
        <f>[3]GF_Erhebungsbogen!D36+[3]GF_Erhebungsbogen!D55+[3]GF_Erhebungsbogen!D66+[3]GF_Erhebungsbogen!D93</f>
        <v>2125.0000000000005</v>
      </c>
      <c r="E51" s="371">
        <f>[3]GF_Erhebungsbogen!G36+[3]GF_Erhebungsbogen!G55+[3]GF_Erhebungsbogen!G66+[3]GF_Erhebungsbogen!G93</f>
        <v>173.9</v>
      </c>
      <c r="F51" s="371">
        <f>[3]GF_Erhebungsbogen!J36+[3]GF_Erhebungsbogen!J55+[3]GF_Erhebungsbogen!J66+[3]GF_Erhebungsbogen!J93</f>
        <v>116.6</v>
      </c>
      <c r="G51" s="371">
        <f>[3]GF_Erhebungsbogen!M36+[3]GF_Erhebungsbogen!M55+[3]GF_Erhebungsbogen!M66+[3]GF_Erhebungsbogen!M93</f>
        <v>106.8</v>
      </c>
      <c r="H51" s="371">
        <f>[3]GF_Erhebungsbogen!P36+[3]GF_Erhebungsbogen!P55+[3]GF_Erhebungsbogen!P66+[3]GF_Erhebungsbogen!P93</f>
        <v>375.7</v>
      </c>
      <c r="I51" s="371">
        <f>[3]GF_Erhebungsbogen!S36+[3]GF_Erhebungsbogen!S55+[3]GF_Erhebungsbogen!S66+[3]GF_Erhebungsbogen!S93</f>
        <v>48.3</v>
      </c>
      <c r="J51" s="371">
        <f>[3]GF_Erhebungsbogen!V36+[3]GF_Erhebungsbogen!V55+[3]GF_Erhebungsbogen!V66+[3]GF_Erhebungsbogen!V93</f>
        <v>78.5</v>
      </c>
      <c r="K51" s="371">
        <f>[3]GF_Erhebungsbogen!Y36+[3]GF_Erhebungsbogen!Y55+[3]GF_Erhebungsbogen!Y66+[3]GF_Erhebungsbogen!Y93</f>
        <v>730.2</v>
      </c>
      <c r="L51" s="371">
        <f>[3]GF_Erhebungsbogen!AB36+[3]GF_Erhebungsbogen!AB55+[3]GF_Erhebungsbogen!AB66+[3]GF_Erhebungsbogen!AB93</f>
        <v>79.099999999999994</v>
      </c>
      <c r="M51" s="490" t="s">
        <v>555</v>
      </c>
      <c r="N51" s="476" t="s">
        <v>288</v>
      </c>
      <c r="O51" s="371">
        <f>[3]GF_Erhebungsbogen!AE36+[3]GF_Erhebungsbogen!AE55+[3]GF_Erhebungsbogen!AE66+[3]GF_Erhebungsbogen!AE93</f>
        <v>26.1</v>
      </c>
      <c r="P51" s="371">
        <f>[3]GF_Erhebungsbogen!AH36+[3]GF_Erhebungsbogen!AH55+[3]GF_Erhebungsbogen!AH66+[3]GF_Erhebungsbogen!AH93</f>
        <v>96.8</v>
      </c>
      <c r="Q51" s="371">
        <f>[3]GF_Erhebungsbogen!AK36+[3]GF_Erhebungsbogen!AK55+[3]GF_Erhebungsbogen!AK66+[3]GF_Erhebungsbogen!AK93</f>
        <v>138.19999999999999</v>
      </c>
      <c r="R51" s="371">
        <f>[3]GF_Erhebungsbogen!AN36+[3]GF_Erhebungsbogen!AN55+[3]GF_Erhebungsbogen!AN66+[3]GF_Erhebungsbogen!AN93</f>
        <v>131.30000000000001</v>
      </c>
      <c r="S51" s="371">
        <f>[3]GF_Erhebungsbogen!AQ36+[3]GF_Erhebungsbogen!AQ55+[3]GF_Erhebungsbogen!AQ66+[3]GF_Erhebungsbogen!AQ93</f>
        <v>23.2</v>
      </c>
      <c r="T51" s="938">
        <v>0</v>
      </c>
      <c r="U51" s="938">
        <v>0</v>
      </c>
      <c r="V51" s="938">
        <v>0</v>
      </c>
      <c r="W51" s="371">
        <f>[3]GF_Erhebungsbogen!AZ36+[3]GF_Erhebungsbogen!AZ55+[3]GF_Erhebungsbogen!AZ66+[3]GF_Erhebungsbogen!AZ93</f>
        <v>0</v>
      </c>
      <c r="X51" s="513">
        <v>168</v>
      </c>
      <c r="Y51" s="118"/>
      <c r="Z51" s="446"/>
    </row>
    <row r="52" spans="1:153" s="276" customFormat="1" ht="13.5" customHeight="1">
      <c r="A52" s="511"/>
      <c r="B52" s="490"/>
      <c r="C52" s="476"/>
      <c r="D52" s="371"/>
      <c r="E52" s="371"/>
      <c r="F52" s="371"/>
      <c r="G52" s="371"/>
      <c r="H52" s="371"/>
      <c r="I52" s="371"/>
      <c r="J52" s="371"/>
      <c r="K52" s="371"/>
      <c r="L52" s="371"/>
      <c r="M52" s="490"/>
      <c r="N52" s="476"/>
      <c r="O52" s="371"/>
      <c r="P52" s="371"/>
      <c r="Q52" s="371"/>
      <c r="R52" s="371"/>
      <c r="S52" s="371"/>
      <c r="T52" s="932"/>
      <c r="U52" s="932"/>
      <c r="V52" s="932"/>
      <c r="W52" s="371"/>
      <c r="X52" s="513"/>
      <c r="Y52" s="118"/>
      <c r="Z52" s="446"/>
    </row>
    <row r="53" spans="1:153" s="529" customFormat="1" ht="13.5" customHeight="1">
      <c r="A53" s="524">
        <v>169</v>
      </c>
      <c r="B53" s="525" t="s">
        <v>311</v>
      </c>
      <c r="C53" s="526" t="s">
        <v>394</v>
      </c>
      <c r="D53" s="377">
        <f>SUM(D54:D55)</f>
        <v>68522.399999999994</v>
      </c>
      <c r="E53" s="377">
        <f t="shared" ref="E53:K53" si="16">SUM(E54:E55)</f>
        <v>8615.2999999999993</v>
      </c>
      <c r="F53" s="377">
        <f t="shared" si="16"/>
        <v>7216.4</v>
      </c>
      <c r="G53" s="377">
        <f t="shared" si="16"/>
        <v>3134.5</v>
      </c>
      <c r="H53" s="377">
        <f t="shared" si="16"/>
        <v>4402.2</v>
      </c>
      <c r="I53" s="377">
        <f t="shared" si="16"/>
        <v>2063.3000000000002</v>
      </c>
      <c r="J53" s="377">
        <f t="shared" si="16"/>
        <v>6817.0999999999995</v>
      </c>
      <c r="K53" s="377">
        <f t="shared" si="16"/>
        <v>14978.7</v>
      </c>
      <c r="L53" s="377">
        <f>SUM(L54:L55)</f>
        <v>3416.2</v>
      </c>
      <c r="M53" s="525" t="s">
        <v>311</v>
      </c>
      <c r="N53" s="526" t="s">
        <v>394</v>
      </c>
      <c r="O53" s="377">
        <f>SUM(O54:O55)</f>
        <v>880.1</v>
      </c>
      <c r="P53" s="377">
        <f t="shared" ref="P53:V53" si="17">SUM(P54:P55)</f>
        <v>4829.2000000000007</v>
      </c>
      <c r="Q53" s="377">
        <f t="shared" si="17"/>
        <v>2463.3999999999996</v>
      </c>
      <c r="R53" s="377">
        <f t="shared" si="17"/>
        <v>2142.6</v>
      </c>
      <c r="S53" s="377">
        <f t="shared" si="17"/>
        <v>2479.4</v>
      </c>
      <c r="T53" s="377">
        <f t="shared" si="17"/>
        <v>3828.3999999999996</v>
      </c>
      <c r="U53" s="377">
        <f t="shared" si="17"/>
        <v>680.7</v>
      </c>
      <c r="V53" s="377">
        <f t="shared" si="17"/>
        <v>471.6</v>
      </c>
      <c r="W53" s="377">
        <f>SUM(W54:W55)</f>
        <v>104</v>
      </c>
      <c r="X53" s="523">
        <v>169</v>
      </c>
      <c r="Y53" s="527"/>
      <c r="Z53" s="528"/>
    </row>
    <row r="54" spans="1:153" s="529" customFormat="1" ht="13.5" customHeight="1">
      <c r="A54" s="524">
        <v>170</v>
      </c>
      <c r="B54" s="525" t="s">
        <v>555</v>
      </c>
      <c r="C54" s="526" t="s">
        <v>311</v>
      </c>
      <c r="D54" s="377">
        <f>'[3]Tab. 3.2'!E38+'[3]Tab. 3.2'!E39+'[3]Tab. 3.2'!E51</f>
        <v>21216.699999999997</v>
      </c>
      <c r="E54" s="377">
        <f>'[3]Tab. 4.2 BW-HE'!E38+'[3]Tab. 4.2 BW-HE'!E39+'[3]Tab. 4.2 BW-HE'!E51</f>
        <v>837.9</v>
      </c>
      <c r="F54" s="377">
        <f>'[3]Tab. 4.2 BW-HE'!M38+'[3]Tab. 4.2 BW-HE'!M39+'[3]Tab. 4.2 BW-HE'!M51</f>
        <v>995.1</v>
      </c>
      <c r="G54" s="377">
        <f>'[3]Tab. 4.2 BW-HE'!U38+'[3]Tab. 4.2 BW-HE'!U39+'[3]Tab. 4.2 BW-HE'!U51</f>
        <v>889.6</v>
      </c>
      <c r="H54" s="377">
        <f>'[3]Tab. 4.2 BW-HE'!AC38+'[3]Tab. 4.2 BW-HE'!AC39+'[3]Tab. 4.2 BW-HE'!AC51</f>
        <v>1252.3</v>
      </c>
      <c r="I54" s="377">
        <f>'[3]Tab. 4.2 MV-RP'!E38+'[3]Tab. 4.2 MV-RP'!E39+'[3]Tab. 4.2 MV-RP'!E51</f>
        <v>676.3</v>
      </c>
      <c r="J54" s="377">
        <f>'[3]Tab. 4.2 MV-RP'!M38+'[3]Tab. 4.2 MV-RP'!M39+'[3]Tab. 4.2 MV-RP'!M51</f>
        <v>1705.2</v>
      </c>
      <c r="K54" s="377">
        <f>'[3]Tab. 4.2 MV-RP'!U38+'[3]Tab. 4.2 MV-RP'!U39+'[3]Tab. 4.2 MV-RP'!U51</f>
        <v>4417.6000000000004</v>
      </c>
      <c r="L54" s="377">
        <f>'[3]Tab. 4.2 MV-RP'!AC38+'[3]Tab. 4.2 MV-RP'!AC39+'[3]Tab. 4.2 MV-RP'!AC51</f>
        <v>1120</v>
      </c>
      <c r="M54" s="525" t="s">
        <v>555</v>
      </c>
      <c r="N54" s="526" t="s">
        <v>311</v>
      </c>
      <c r="O54" s="377">
        <f>'[3]Tab 4.2 SL-SH'!E38+'[3]Tab 4.2 SL-SH'!E39+'[3]Tab 4.2 SL-SH'!E51</f>
        <v>406.59999999999997</v>
      </c>
      <c r="P54" s="377">
        <f>'[3]Tab 4.2 SL-SH'!M38+'[3]Tab 4.2 SL-SH'!M39+'[3]Tab 4.2 SL-SH'!M51</f>
        <v>1839.4</v>
      </c>
      <c r="Q54" s="377">
        <f>'[3]Tab 4.2 SL-SH'!U38+'[3]Tab 4.2 SL-SH'!U39+'[3]Tab 4.2 SL-SH'!U51</f>
        <v>819.8</v>
      </c>
      <c r="R54" s="377">
        <f>'[3]Tab 4.2 SL-SH'!AC38+'[3]Tab 4.2 SL-SH'!AC39+'[3]Tab 4.2 SL-SH'!AC51</f>
        <v>410.2</v>
      </c>
      <c r="S54" s="377">
        <f>'[3]Tab. 4.2 TH-HH'!E38+'[3]Tab. 4.2 TH-HH'!E39+'[3]Tab. 4.2 TH-HH'!E51</f>
        <v>778.9</v>
      </c>
      <c r="T54" s="377">
        <f>'[3]Tab. 4.2 TH-HH'!M38+'[3]Tab. 4.2 TH-HH'!M39+'[3]Tab. 4.2 TH-HH'!M51</f>
        <v>3828.3999999999996</v>
      </c>
      <c r="U54" s="377">
        <f>'[3]Tab. 4.2 TH-HH'!U38+'[3]Tab. 4.2 TH-HH'!U39+'[3]Tab. 4.2 TH-HH'!U51</f>
        <v>680.7</v>
      </c>
      <c r="V54" s="377">
        <f>'[3]Tab. 4.2 TH-HH'!AC38+'[3]Tab. 4.2 TH-HH'!AC39+'[3]Tab. 4.2 TH-HH'!AC51</f>
        <v>471.6</v>
      </c>
      <c r="W54" s="377">
        <f>'[3]Tab. 3.4'!U38+'[3]Tab. 3.4'!U39+'[3]Tab. 3.4'!U51</f>
        <v>87.1</v>
      </c>
      <c r="X54" s="523">
        <v>170</v>
      </c>
      <c r="Y54" s="527"/>
      <c r="Z54" s="528"/>
    </row>
    <row r="55" spans="1:153" s="529" customFormat="1" ht="13.5" customHeight="1">
      <c r="A55" s="524">
        <v>171</v>
      </c>
      <c r="B55" s="525" t="s">
        <v>555</v>
      </c>
      <c r="C55" s="526" t="s">
        <v>288</v>
      </c>
      <c r="D55" s="377">
        <f>[3]GF_Erhebungsbogen!D33+[3]GF_Erhebungsbogen!D34+[3]GF_Erhebungsbogen!D37+[3]GF_Erhebungsbogen!D40+[3]GF_Erhebungsbogen!D41+[3]GF_Erhebungsbogen!D42+[3]GF_Erhebungsbogen!D56+[3]GF_Erhebungsbogen!D67+[3]GF_Erhebungsbogen!D76+[3]GF_Erhebungsbogen!D94</f>
        <v>47305.7</v>
      </c>
      <c r="E55" s="377">
        <f>[3]GF_Erhebungsbogen!G33+[3]GF_Erhebungsbogen!G34+[3]GF_Erhebungsbogen!G37+[3]GF_Erhebungsbogen!G40+[3]GF_Erhebungsbogen!G41+[3]GF_Erhebungsbogen!G42+[3]GF_Erhebungsbogen!G56+[3]GF_Erhebungsbogen!G67+[3]GF_Erhebungsbogen!G76+[3]GF_Erhebungsbogen!G94</f>
        <v>7777.3999999999987</v>
      </c>
      <c r="F55" s="377">
        <f>[3]GF_Erhebungsbogen!J33+[3]GF_Erhebungsbogen!J34+[3]GF_Erhebungsbogen!J37+[3]GF_Erhebungsbogen!J40+[3]GF_Erhebungsbogen!J41+[3]GF_Erhebungsbogen!J42+[3]GF_Erhebungsbogen!J56+[3]GF_Erhebungsbogen!J67+[3]GF_Erhebungsbogen!J76+[3]GF_Erhebungsbogen!J94</f>
        <v>6221.2999999999993</v>
      </c>
      <c r="G55" s="377">
        <f>[3]GF_Erhebungsbogen!M33+[3]GF_Erhebungsbogen!M34+[3]GF_Erhebungsbogen!M37+[3]GF_Erhebungsbogen!M40+[3]GF_Erhebungsbogen!M41+[3]GF_Erhebungsbogen!M42+[3]GF_Erhebungsbogen!M56+[3]GF_Erhebungsbogen!M67+[3]GF_Erhebungsbogen!M76+[3]GF_Erhebungsbogen!M94</f>
        <v>2244.9</v>
      </c>
      <c r="H55" s="377">
        <f>[3]GF_Erhebungsbogen!P33+[3]GF_Erhebungsbogen!P34+[3]GF_Erhebungsbogen!P37+[3]GF_Erhebungsbogen!P40+[3]GF_Erhebungsbogen!P41+[3]GF_Erhebungsbogen!P42+[3]GF_Erhebungsbogen!P56+[3]GF_Erhebungsbogen!P67+[3]GF_Erhebungsbogen!P76+[3]GF_Erhebungsbogen!P94</f>
        <v>3149.9</v>
      </c>
      <c r="I55" s="377">
        <f>[3]GF_Erhebungsbogen!S33+[3]GF_Erhebungsbogen!S34+[3]GF_Erhebungsbogen!S37+[3]GF_Erhebungsbogen!S40+[3]GF_Erhebungsbogen!S41+[3]GF_Erhebungsbogen!S42+[3]GF_Erhebungsbogen!S56+[3]GF_Erhebungsbogen!S67+[3]GF_Erhebungsbogen!S76+[3]GF_Erhebungsbogen!S94</f>
        <v>1387</v>
      </c>
      <c r="J55" s="377">
        <f>[3]GF_Erhebungsbogen!V33+[3]GF_Erhebungsbogen!V34+[3]GF_Erhebungsbogen!V37+[3]GF_Erhebungsbogen!V40+[3]GF_Erhebungsbogen!V41+[3]GF_Erhebungsbogen!V42+[3]GF_Erhebungsbogen!V56+[3]GF_Erhebungsbogen!V67+[3]GF_Erhebungsbogen!V76+[3]GF_Erhebungsbogen!V94</f>
        <v>5111.8999999999996</v>
      </c>
      <c r="K55" s="377">
        <f>[3]GF_Erhebungsbogen!Y33+[3]GF_Erhebungsbogen!Y34+[3]GF_Erhebungsbogen!Y37+[3]GF_Erhebungsbogen!Y40+[3]GF_Erhebungsbogen!Y41+[3]GF_Erhebungsbogen!Y42+[3]GF_Erhebungsbogen!Y56+[3]GF_Erhebungsbogen!Y67+[3]GF_Erhebungsbogen!Y76+[3]GF_Erhebungsbogen!Y94</f>
        <v>10561.1</v>
      </c>
      <c r="L55" s="377">
        <f>[3]GF_Erhebungsbogen!AB33+[3]GF_Erhebungsbogen!AB34+[3]GF_Erhebungsbogen!AB37+[3]GF_Erhebungsbogen!AB40+[3]GF_Erhebungsbogen!AB41+[3]GF_Erhebungsbogen!AB42+[3]GF_Erhebungsbogen!AB56+[3]GF_Erhebungsbogen!AB67+[3]GF_Erhebungsbogen!AB76+[3]GF_Erhebungsbogen!AB94</f>
        <v>2296.1999999999998</v>
      </c>
      <c r="M55" s="525" t="s">
        <v>555</v>
      </c>
      <c r="N55" s="526" t="s">
        <v>288</v>
      </c>
      <c r="O55" s="377">
        <f>[3]GF_Erhebungsbogen!AE33+[3]GF_Erhebungsbogen!AE34+[3]GF_Erhebungsbogen!AE37+[3]GF_Erhebungsbogen!AE40+[3]GF_Erhebungsbogen!AE41+[3]GF_Erhebungsbogen!AE42+[3]GF_Erhebungsbogen!AE56+[3]GF_Erhebungsbogen!AE67+[3]GF_Erhebungsbogen!AE76+[3]GF_Erhebungsbogen!AE94</f>
        <v>473.50000000000006</v>
      </c>
      <c r="P55" s="377">
        <f>[3]GF_Erhebungsbogen!AH33+[3]GF_Erhebungsbogen!AH34+[3]GF_Erhebungsbogen!AH37+[3]GF_Erhebungsbogen!AH40+[3]GF_Erhebungsbogen!AH41+[3]GF_Erhebungsbogen!AH42+[3]GF_Erhebungsbogen!AH56+[3]GF_Erhebungsbogen!AH67+[3]GF_Erhebungsbogen!AH76+[3]GF_Erhebungsbogen!AH94</f>
        <v>2989.8</v>
      </c>
      <c r="Q55" s="377">
        <f>[3]GF_Erhebungsbogen!AK33+[3]GF_Erhebungsbogen!AK34+[3]GF_Erhebungsbogen!AK37+[3]GF_Erhebungsbogen!AK40+[3]GF_Erhebungsbogen!AK41+[3]GF_Erhebungsbogen!AK42+[3]GF_Erhebungsbogen!AK56+[3]GF_Erhebungsbogen!AK67+[3]GF_Erhebungsbogen!AK76+[3]GF_Erhebungsbogen!AK94</f>
        <v>1643.6</v>
      </c>
      <c r="R55" s="377">
        <f>[3]GF_Erhebungsbogen!AN33+[3]GF_Erhebungsbogen!AN34+[3]GF_Erhebungsbogen!AN37+[3]GF_Erhebungsbogen!AN40+[3]GF_Erhebungsbogen!AN41+[3]GF_Erhebungsbogen!AN42+[3]GF_Erhebungsbogen!AN56+[3]GF_Erhebungsbogen!AN67+[3]GF_Erhebungsbogen!AN76+[3]GF_Erhebungsbogen!AN94</f>
        <v>1732.4</v>
      </c>
      <c r="S55" s="377">
        <f>[3]GF_Erhebungsbogen!AQ33+[3]GF_Erhebungsbogen!AQ34+[3]GF_Erhebungsbogen!AQ37+[3]GF_Erhebungsbogen!AQ40+[3]GF_Erhebungsbogen!AQ41+[3]GF_Erhebungsbogen!AQ42+[3]GF_Erhebungsbogen!AQ56+[3]GF_Erhebungsbogen!AQ67+[3]GF_Erhebungsbogen!AQ76+[3]GF_Erhebungsbogen!AQ94</f>
        <v>1700.5000000000002</v>
      </c>
      <c r="T55" s="938">
        <v>0</v>
      </c>
      <c r="U55" s="938">
        <v>0</v>
      </c>
      <c r="V55" s="938">
        <v>0</v>
      </c>
      <c r="W55" s="377">
        <f>[3]GF_Erhebungsbogen!AZ33+[3]GF_Erhebungsbogen!AZ34+[3]GF_Erhebungsbogen!AZ37+[3]GF_Erhebungsbogen!AZ40+[3]GF_Erhebungsbogen!AZ41+[3]GF_Erhebungsbogen!AZ42+[3]GF_Erhebungsbogen!AZ56+[3]GF_Erhebungsbogen!AZ67+[3]GF_Erhebungsbogen!AZ76+[3]GF_Erhebungsbogen!AZ94</f>
        <v>16.899999999999999</v>
      </c>
      <c r="X55" s="523">
        <v>171</v>
      </c>
      <c r="Y55" s="527"/>
      <c r="Z55" s="528"/>
    </row>
    <row r="56" spans="1:153" s="529" customFormat="1" ht="13.5" customHeight="1">
      <c r="A56" s="524"/>
      <c r="B56" s="530"/>
      <c r="C56" s="531"/>
      <c r="D56" s="377"/>
      <c r="E56" s="936"/>
      <c r="F56" s="936"/>
      <c r="G56" s="936"/>
      <c r="H56" s="936"/>
      <c r="I56" s="936"/>
      <c r="J56" s="936"/>
      <c r="K56" s="936"/>
      <c r="L56" s="936"/>
      <c r="M56" s="530"/>
      <c r="N56" s="531"/>
      <c r="O56" s="936"/>
      <c r="P56" s="936"/>
      <c r="Q56" s="936"/>
      <c r="R56" s="936"/>
      <c r="S56" s="936"/>
      <c r="T56" s="940"/>
      <c r="U56" s="940"/>
      <c r="V56" s="940"/>
      <c r="W56" s="936"/>
      <c r="X56" s="523"/>
      <c r="Y56" s="527"/>
      <c r="Z56" s="528"/>
    </row>
    <row r="57" spans="1:153" s="277" customFormat="1" ht="13.5" customHeight="1">
      <c r="A57" s="511">
        <v>172</v>
      </c>
      <c r="B57" s="482" t="s">
        <v>213</v>
      </c>
      <c r="C57" s="476" t="s">
        <v>394</v>
      </c>
      <c r="D57" s="371">
        <f>SUM(D58:D59)</f>
        <v>38566</v>
      </c>
      <c r="E57" s="371">
        <f t="shared" ref="E57:K57" si="18">SUM(E58:E59)</f>
        <v>5335.5</v>
      </c>
      <c r="F57" s="371">
        <f t="shared" si="18"/>
        <v>7789.9000000000005</v>
      </c>
      <c r="G57" s="371">
        <f t="shared" si="18"/>
        <v>1192.2000000000003</v>
      </c>
      <c r="H57" s="371">
        <f t="shared" si="18"/>
        <v>3430.4999999999995</v>
      </c>
      <c r="I57" s="371">
        <f t="shared" si="18"/>
        <v>601.59999999999991</v>
      </c>
      <c r="J57" s="371">
        <f t="shared" si="18"/>
        <v>3794.0999999999995</v>
      </c>
      <c r="K57" s="371">
        <f t="shared" si="18"/>
        <v>9289.4000000000015</v>
      </c>
      <c r="L57" s="371">
        <f>SUM(L58:L59)</f>
        <v>2484.8000000000002</v>
      </c>
      <c r="M57" s="482" t="s">
        <v>213</v>
      </c>
      <c r="N57" s="476" t="s">
        <v>394</v>
      </c>
      <c r="O57" s="371">
        <f>SUM(O58:O59)</f>
        <v>467.3</v>
      </c>
      <c r="P57" s="371">
        <f t="shared" ref="P57:V57" si="19">SUM(P58:P59)</f>
        <v>1327.8000000000002</v>
      </c>
      <c r="Q57" s="371">
        <f t="shared" si="19"/>
        <v>881.5</v>
      </c>
      <c r="R57" s="371">
        <f t="shared" si="19"/>
        <v>1061.7999999999997</v>
      </c>
      <c r="S57" s="371">
        <f t="shared" si="19"/>
        <v>601.20000000000005</v>
      </c>
      <c r="T57" s="371">
        <f t="shared" si="19"/>
        <v>177.39999999999998</v>
      </c>
      <c r="U57" s="371">
        <f t="shared" si="19"/>
        <v>57.800000000000004</v>
      </c>
      <c r="V57" s="371">
        <f t="shared" si="19"/>
        <v>62.599999999999994</v>
      </c>
      <c r="W57" s="371">
        <f>SUM(W58:W59)</f>
        <v>10.5</v>
      </c>
      <c r="X57" s="513">
        <v>172</v>
      </c>
      <c r="Y57" s="118"/>
      <c r="Z57" s="443"/>
      <c r="AA57" s="276"/>
      <c r="AB57" s="276"/>
      <c r="AC57" s="276"/>
      <c r="AD57" s="276"/>
      <c r="AE57" s="276"/>
      <c r="AF57" s="276"/>
      <c r="AG57" s="276"/>
      <c r="AH57" s="276"/>
      <c r="AI57" s="276"/>
      <c r="AJ57" s="276"/>
      <c r="AK57" s="276"/>
      <c r="AL57" s="276"/>
      <c r="AM57" s="276"/>
      <c r="AN57" s="276"/>
      <c r="AO57" s="276"/>
      <c r="AP57" s="276"/>
      <c r="AQ57" s="276"/>
      <c r="AR57" s="276"/>
      <c r="AS57" s="276"/>
      <c r="AT57" s="276"/>
      <c r="AU57" s="276"/>
      <c r="AV57" s="276"/>
      <c r="AW57" s="276"/>
      <c r="AX57" s="276"/>
      <c r="AY57" s="276"/>
      <c r="AZ57" s="276"/>
      <c r="BA57" s="276"/>
      <c r="BB57" s="276"/>
      <c r="BC57" s="276"/>
      <c r="BD57" s="276"/>
      <c r="BE57" s="276"/>
      <c r="BF57" s="276"/>
      <c r="BG57" s="276"/>
      <c r="BH57" s="276"/>
      <c r="BI57" s="276"/>
      <c r="BJ57" s="276"/>
      <c r="BK57" s="276"/>
      <c r="BL57" s="276"/>
      <c r="BM57" s="276"/>
      <c r="BN57" s="276"/>
      <c r="BO57" s="276"/>
      <c r="BP57" s="276"/>
      <c r="BQ57" s="276"/>
      <c r="BR57" s="276"/>
      <c r="BS57" s="276"/>
      <c r="BT57" s="276"/>
      <c r="BU57" s="276"/>
      <c r="BV57" s="276"/>
      <c r="BW57" s="276"/>
      <c r="BX57" s="276"/>
      <c r="BY57" s="276"/>
      <c r="BZ57" s="276"/>
      <c r="CA57" s="276"/>
      <c r="CB57" s="276"/>
      <c r="CC57" s="276"/>
      <c r="CD57" s="276"/>
      <c r="CE57" s="276"/>
      <c r="CF57" s="276"/>
      <c r="CG57" s="276"/>
      <c r="CH57" s="276"/>
      <c r="CI57" s="276"/>
      <c r="CJ57" s="276"/>
      <c r="CK57" s="276"/>
      <c r="CL57" s="276"/>
      <c r="CM57" s="276"/>
      <c r="CN57" s="276"/>
      <c r="CO57" s="276"/>
      <c r="CP57" s="276"/>
      <c r="CQ57" s="276"/>
      <c r="CR57" s="276"/>
      <c r="CS57" s="276"/>
      <c r="CT57" s="276"/>
      <c r="CU57" s="276"/>
      <c r="CV57" s="276"/>
      <c r="CW57" s="276"/>
      <c r="CX57" s="276"/>
      <c r="CY57" s="276"/>
      <c r="CZ57" s="276"/>
      <c r="DA57" s="276"/>
      <c r="DB57" s="276"/>
      <c r="DC57" s="276"/>
      <c r="DD57" s="276"/>
      <c r="DE57" s="276"/>
      <c r="DF57" s="276"/>
      <c r="DG57" s="276"/>
      <c r="DH57" s="276"/>
      <c r="DI57" s="276"/>
      <c r="DJ57" s="276"/>
      <c r="DK57" s="276"/>
      <c r="DL57" s="276"/>
      <c r="DM57" s="276"/>
      <c r="DN57" s="276"/>
      <c r="DO57" s="276"/>
      <c r="DP57" s="276"/>
      <c r="DQ57" s="276"/>
      <c r="DR57" s="276"/>
      <c r="DS57" s="276"/>
      <c r="DT57" s="276"/>
      <c r="DU57" s="276"/>
      <c r="DV57" s="276"/>
      <c r="DW57" s="276"/>
      <c r="DX57" s="276"/>
      <c r="DY57" s="276"/>
      <c r="DZ57" s="276"/>
      <c r="EA57" s="276"/>
      <c r="EB57" s="276"/>
      <c r="EC57" s="276"/>
      <c r="ED57" s="276"/>
      <c r="EE57" s="276"/>
      <c r="EF57" s="276"/>
      <c r="EG57" s="276"/>
      <c r="EH57" s="276"/>
      <c r="EI57" s="276"/>
      <c r="EJ57" s="276"/>
      <c r="EK57" s="276"/>
      <c r="EL57" s="276"/>
      <c r="EM57" s="276"/>
      <c r="EN57" s="276"/>
      <c r="EO57" s="276"/>
      <c r="EP57" s="276"/>
      <c r="EQ57" s="276"/>
      <c r="ER57" s="276"/>
      <c r="ES57" s="276"/>
      <c r="ET57" s="276"/>
      <c r="EU57" s="276"/>
      <c r="EV57" s="276"/>
      <c r="EW57" s="276"/>
    </row>
    <row r="58" spans="1:153" s="277" customFormat="1" ht="13.5" customHeight="1">
      <c r="A58" s="511">
        <v>173</v>
      </c>
      <c r="B58" s="490" t="s">
        <v>555</v>
      </c>
      <c r="C58" s="476" t="s">
        <v>311</v>
      </c>
      <c r="D58" s="371">
        <f>'[3]Tab. 3.2'!E40+'[3]Tab. 3.2'!E41+'[3]Tab. 3.2'!E42+'[3]Tab. 3.2'!E43+'[3]Tab. 3.2'!E44+'[3]Tab. 3.2'!E52</f>
        <v>6831.5999999999995</v>
      </c>
      <c r="E58" s="371">
        <f>'[3]Tab. 4.2 BW-HE'!E40+'[3]Tab. 4.2 BW-HE'!E41+'[3]Tab. 4.2 BW-HE'!E42+'[3]Tab. 4.2 BW-HE'!E43+'[3]Tab. 4.2 BW-HE'!E44+'[3]Tab. 4.2 BW-HE'!E52</f>
        <v>2560.3999999999996</v>
      </c>
      <c r="F58" s="371">
        <f>'[3]Tab. 4.2 BW-HE'!M40+'[3]Tab. 4.2 BW-HE'!M41+'[3]Tab. 4.2 BW-HE'!M42+'[3]Tab. 4.2 BW-HE'!M43+'[3]Tab. 4.2 BW-HE'!M44+'[3]Tab. 4.2 BW-HE'!M52</f>
        <v>2081</v>
      </c>
      <c r="G58" s="371">
        <f>'[3]Tab. 4.2 BW-HE'!U40+'[3]Tab. 4.2 BW-HE'!U41+'[3]Tab. 4.2 BW-HE'!U42+'[3]Tab. 4.2 BW-HE'!U43+'[3]Tab. 4.2 BW-HE'!U44+'[3]Tab. 4.2 BW-HE'!U52</f>
        <v>66.5</v>
      </c>
      <c r="H58" s="371">
        <f>'[3]Tab. 4.2 BW-HE'!AC40+'[3]Tab. 4.2 BW-HE'!AC41+'[3]Tab. 4.2 BW-HE'!AC42+'[3]Tab. 4.2 BW-HE'!AC43+'[3]Tab. 4.2 BW-HE'!AC44+'[3]Tab. 4.2 BW-HE'!AC52</f>
        <v>239.7</v>
      </c>
      <c r="I58" s="371">
        <f>'[3]Tab. 4.2 MV-RP'!E40+'[3]Tab. 4.2 MV-RP'!E41+'[3]Tab. 4.2 MV-RP'!E42+'[3]Tab. 4.2 MV-RP'!E43+'[3]Tab. 4.2 MV-RP'!E44+'[3]Tab. 4.2 MV-RP'!E52</f>
        <v>73.5</v>
      </c>
      <c r="J58" s="371">
        <f>'[3]Tab. 4.2 MV-RP'!M40+'[3]Tab. 4.2 MV-RP'!M41+'[3]Tab. 4.2 MV-RP'!M42+'[3]Tab. 4.2 MV-RP'!M43+'[3]Tab. 4.2 MV-RP'!M44+'[3]Tab. 4.2 MV-RP'!M52</f>
        <v>224.59999999999997</v>
      </c>
      <c r="K58" s="371">
        <f>'[3]Tab. 4.2 MV-RP'!U40+'[3]Tab. 4.2 MV-RP'!U41+'[3]Tab. 4.2 MV-RP'!U42+'[3]Tab. 4.2 MV-RP'!U43+'[3]Tab. 4.2 MV-RP'!U44+'[3]Tab. 4.2 MV-RP'!U52</f>
        <v>273.60000000000002</v>
      </c>
      <c r="L58" s="371">
        <f>'[3]Tab. 4.2 MV-RP'!AC40+'[3]Tab. 4.2 MV-RP'!AC41+'[3]Tab. 4.2 MV-RP'!AC42+'[3]Tab. 4.2 MV-RP'!AC43+'[3]Tab. 4.2 MV-RP'!AC44+'[3]Tab. 4.2 MV-RP'!AC52</f>
        <v>616.9</v>
      </c>
      <c r="M58" s="490" t="s">
        <v>555</v>
      </c>
      <c r="N58" s="476" t="s">
        <v>311</v>
      </c>
      <c r="O58" s="371">
        <f>'[3]Tab 4.2 SL-SH'!E40+'[3]Tab 4.2 SL-SH'!E41+'[3]Tab 4.2 SL-SH'!E42+'[3]Tab 4.2 SL-SH'!E43+'[3]Tab 4.2 SL-SH'!E44+'[3]Tab 4.2 SL-SH'!E52</f>
        <v>24.1</v>
      </c>
      <c r="P58" s="371">
        <f>'[3]Tab 4.2 SL-SH'!M40+'[3]Tab 4.2 SL-SH'!M41+'[3]Tab 4.2 SL-SH'!M42+'[3]Tab 4.2 SL-SH'!M43+'[3]Tab 4.2 SL-SH'!M44+'[3]Tab 4.2 SL-SH'!M52</f>
        <v>151.69999999999999</v>
      </c>
      <c r="Q58" s="371">
        <f>'[3]Tab 4.2 SL-SH'!U40+'[3]Tab 4.2 SL-SH'!U41+'[3]Tab 4.2 SL-SH'!U42+'[3]Tab 4.2 SL-SH'!U43+'[3]Tab 4.2 SL-SH'!U44+'[3]Tab 4.2 SL-SH'!U52</f>
        <v>81.8</v>
      </c>
      <c r="R58" s="371">
        <f>'[3]Tab 4.2 SL-SH'!AC40+'[3]Tab 4.2 SL-SH'!AC41+'[3]Tab 4.2 SL-SH'!AC42+'[3]Tab 4.2 SL-SH'!AC43+'[3]Tab 4.2 SL-SH'!AC44+'[3]Tab 4.2 SL-SH'!AC52</f>
        <v>80.099999999999994</v>
      </c>
      <c r="S58" s="371">
        <f>'[3]Tab. 4.2 TH-HH'!E40+'[3]Tab. 4.2 TH-HH'!E41+'[3]Tab. 4.2 TH-HH'!E42+'[3]Tab. 4.2 TH-HH'!E43+'[3]Tab. 4.2 TH-HH'!E44+'[3]Tab. 4.2 TH-HH'!E52</f>
        <v>59.900000000000006</v>
      </c>
      <c r="T58" s="371">
        <f>'[3]Tab. 4.2 TH-HH'!M40+'[3]Tab. 4.2 TH-HH'!M41+'[3]Tab. 4.2 TH-HH'!M42+'[3]Tab. 4.2 TH-HH'!M43+'[3]Tab. 4.2 TH-HH'!M44+'[3]Tab. 4.2 TH-HH'!M52</f>
        <v>177.39999999999998</v>
      </c>
      <c r="U58" s="371">
        <f>'[3]Tab. 4.2 TH-HH'!U40+'[3]Tab. 4.2 TH-HH'!U41+'[3]Tab. 4.2 TH-HH'!U42+'[3]Tab. 4.2 TH-HH'!U43+'[3]Tab. 4.2 TH-HH'!U44+'[3]Tab. 4.2 TH-HH'!U52</f>
        <v>57.800000000000004</v>
      </c>
      <c r="V58" s="371">
        <f>'[3]Tab. 4.2 TH-HH'!AC40+'[3]Tab. 4.2 TH-HH'!AC41+'[3]Tab. 4.2 TH-HH'!AC42+'[3]Tab. 4.2 TH-HH'!AC43+'[3]Tab. 4.2 TH-HH'!AC44+'[3]Tab. 4.2 TH-HH'!AC52</f>
        <v>62.599999999999994</v>
      </c>
      <c r="W58" s="371">
        <f>'[3]Tab. 3.4'!U40+'[3]Tab. 3.4'!U41+'[3]Tab. 3.4'!U42+'[3]Tab. 3.4'!U43+'[3]Tab. 3.4'!U44+'[3]Tab. 3.4'!U52</f>
        <v>0</v>
      </c>
      <c r="X58" s="513">
        <v>173</v>
      </c>
      <c r="Y58" s="118"/>
      <c r="Z58" s="443"/>
      <c r="AA58" s="276"/>
      <c r="AB58" s="276"/>
      <c r="AC58" s="276"/>
      <c r="AD58" s="276"/>
      <c r="AE58" s="276"/>
      <c r="AF58" s="276"/>
      <c r="AG58" s="276"/>
      <c r="AH58" s="276"/>
      <c r="AI58" s="276"/>
      <c r="AJ58" s="276"/>
      <c r="AK58" s="276"/>
      <c r="AL58" s="276"/>
      <c r="AM58" s="276"/>
      <c r="AN58" s="276"/>
      <c r="AO58" s="276"/>
      <c r="AP58" s="276"/>
      <c r="AQ58" s="276"/>
      <c r="AR58" s="276"/>
      <c r="AS58" s="276"/>
      <c r="AT58" s="276"/>
      <c r="AU58" s="276"/>
      <c r="AV58" s="276"/>
      <c r="AW58" s="276"/>
      <c r="AX58" s="276"/>
      <c r="AY58" s="276"/>
      <c r="AZ58" s="276"/>
      <c r="BA58" s="276"/>
      <c r="BB58" s="276"/>
      <c r="BC58" s="276"/>
      <c r="BD58" s="276"/>
      <c r="BE58" s="276"/>
      <c r="BF58" s="276"/>
      <c r="BG58" s="276"/>
      <c r="BH58" s="276"/>
      <c r="BI58" s="276"/>
      <c r="BJ58" s="276"/>
      <c r="BK58" s="276"/>
      <c r="BL58" s="276"/>
      <c r="BM58" s="276"/>
      <c r="BN58" s="276"/>
      <c r="BO58" s="276"/>
      <c r="BP58" s="276"/>
      <c r="BQ58" s="276"/>
      <c r="BR58" s="276"/>
      <c r="BS58" s="276"/>
      <c r="BT58" s="276"/>
      <c r="BU58" s="276"/>
      <c r="BV58" s="276"/>
      <c r="BW58" s="276"/>
      <c r="BX58" s="276"/>
      <c r="BY58" s="276"/>
      <c r="BZ58" s="276"/>
      <c r="CA58" s="276"/>
      <c r="CB58" s="276"/>
      <c r="CC58" s="276"/>
      <c r="CD58" s="276"/>
      <c r="CE58" s="276"/>
      <c r="CF58" s="276"/>
      <c r="CG58" s="276"/>
      <c r="CH58" s="276"/>
      <c r="CI58" s="276"/>
      <c r="CJ58" s="276"/>
      <c r="CK58" s="276"/>
      <c r="CL58" s="276"/>
      <c r="CM58" s="276"/>
      <c r="CN58" s="276"/>
      <c r="CO58" s="276"/>
      <c r="CP58" s="276"/>
      <c r="CQ58" s="276"/>
      <c r="CR58" s="276"/>
      <c r="CS58" s="276"/>
      <c r="CT58" s="276"/>
      <c r="CU58" s="276"/>
      <c r="CV58" s="276"/>
      <c r="CW58" s="276"/>
      <c r="CX58" s="276"/>
      <c r="CY58" s="276"/>
      <c r="CZ58" s="276"/>
      <c r="DA58" s="276"/>
      <c r="DB58" s="276"/>
      <c r="DC58" s="276"/>
      <c r="DD58" s="276"/>
      <c r="DE58" s="276"/>
      <c r="DF58" s="276"/>
      <c r="DG58" s="276"/>
      <c r="DH58" s="276"/>
      <c r="DI58" s="276"/>
      <c r="DJ58" s="276"/>
      <c r="DK58" s="276"/>
      <c r="DL58" s="276"/>
      <c r="DM58" s="276"/>
      <c r="DN58" s="276"/>
      <c r="DO58" s="276"/>
      <c r="DP58" s="276"/>
      <c r="DQ58" s="276"/>
      <c r="DR58" s="276"/>
      <c r="DS58" s="276"/>
      <c r="DT58" s="276"/>
      <c r="DU58" s="276"/>
      <c r="DV58" s="276"/>
      <c r="DW58" s="276"/>
      <c r="DX58" s="276"/>
      <c r="DY58" s="276"/>
      <c r="DZ58" s="276"/>
      <c r="EA58" s="276"/>
      <c r="EB58" s="276"/>
      <c r="EC58" s="276"/>
      <c r="ED58" s="276"/>
      <c r="EE58" s="276"/>
      <c r="EF58" s="276"/>
      <c r="EG58" s="276"/>
      <c r="EH58" s="276"/>
      <c r="EI58" s="276"/>
      <c r="EJ58" s="276"/>
      <c r="EK58" s="276"/>
      <c r="EL58" s="276"/>
      <c r="EM58" s="276"/>
      <c r="EN58" s="276"/>
      <c r="EO58" s="276"/>
      <c r="EP58" s="276"/>
      <c r="EQ58" s="276"/>
      <c r="ER58" s="276"/>
      <c r="ES58" s="276"/>
      <c r="ET58" s="276"/>
      <c r="EU58" s="276"/>
      <c r="EV58" s="276"/>
      <c r="EW58" s="276"/>
    </row>
    <row r="59" spans="1:153" s="277" customFormat="1" ht="13.5" customHeight="1">
      <c r="A59" s="511">
        <v>174</v>
      </c>
      <c r="B59" s="477" t="s">
        <v>555</v>
      </c>
      <c r="C59" s="476" t="s">
        <v>288</v>
      </c>
      <c r="D59" s="371">
        <f>[3]GF_Erhebungsbogen!D35+[3]GF_Erhebungsbogen!D38+[3]GF_Erhebungsbogen!D39+[3]GF_Erhebungsbogen!D57+[3]GF_Erhebungsbogen!D68+[3]GF_Erhebungsbogen!D95+[3]GF_Erhebungsbogen!D58+[3]GF_Erhebungsbogen!D59+[3]GF_Erhebungsbogen!D69+[3]GF_Erhebungsbogen!D70+[3]GF_Erhebungsbogen!D96+[3]GF_Erhebungsbogen!D97</f>
        <v>31734.399999999998</v>
      </c>
      <c r="E59" s="371">
        <f>[3]GF_Erhebungsbogen!G35+[3]GF_Erhebungsbogen!G38+[3]GF_Erhebungsbogen!G39+[3]GF_Erhebungsbogen!G57+[3]GF_Erhebungsbogen!G68+[3]GF_Erhebungsbogen!G95+[3]GF_Erhebungsbogen!G58+[3]GF_Erhebungsbogen!G59+[3]GF_Erhebungsbogen!G69+[3]GF_Erhebungsbogen!G70+[3]GF_Erhebungsbogen!G96+[3]GF_Erhebungsbogen!G97</f>
        <v>2775.1</v>
      </c>
      <c r="F59" s="371">
        <f>[3]GF_Erhebungsbogen!J35+[3]GF_Erhebungsbogen!J38+[3]GF_Erhebungsbogen!J39+[3]GF_Erhebungsbogen!J57+[3]GF_Erhebungsbogen!J68+[3]GF_Erhebungsbogen!J95+[3]GF_Erhebungsbogen!J58+[3]GF_Erhebungsbogen!J59+[3]GF_Erhebungsbogen!J69+[3]GF_Erhebungsbogen!J70+[3]GF_Erhebungsbogen!J96+[3]GF_Erhebungsbogen!J97</f>
        <v>5708.9000000000005</v>
      </c>
      <c r="G59" s="371">
        <f>[3]GF_Erhebungsbogen!M35+[3]GF_Erhebungsbogen!M38+[3]GF_Erhebungsbogen!M39+[3]GF_Erhebungsbogen!M57+[3]GF_Erhebungsbogen!M68+[3]GF_Erhebungsbogen!M95+[3]GF_Erhebungsbogen!M58+[3]GF_Erhebungsbogen!M59+[3]GF_Erhebungsbogen!M69+[3]GF_Erhebungsbogen!M70+[3]GF_Erhebungsbogen!M96+[3]GF_Erhebungsbogen!M97</f>
        <v>1125.7000000000003</v>
      </c>
      <c r="H59" s="371">
        <f>[3]GF_Erhebungsbogen!P35+[3]GF_Erhebungsbogen!P38+[3]GF_Erhebungsbogen!P39+[3]GF_Erhebungsbogen!P57+[3]GF_Erhebungsbogen!P68+[3]GF_Erhebungsbogen!P95+[3]GF_Erhebungsbogen!P58+[3]GF_Erhebungsbogen!P59+[3]GF_Erhebungsbogen!P69+[3]GF_Erhebungsbogen!P70+[3]GF_Erhebungsbogen!P96+[3]GF_Erhebungsbogen!P97</f>
        <v>3190.7999999999997</v>
      </c>
      <c r="I59" s="371">
        <f>[3]GF_Erhebungsbogen!S35+[3]GF_Erhebungsbogen!S38+[3]GF_Erhebungsbogen!S39+[3]GF_Erhebungsbogen!S57+[3]GF_Erhebungsbogen!S68+[3]GF_Erhebungsbogen!S95+[3]GF_Erhebungsbogen!S58+[3]GF_Erhebungsbogen!S59+[3]GF_Erhebungsbogen!S69+[3]GF_Erhebungsbogen!S70+[3]GF_Erhebungsbogen!S96+[3]GF_Erhebungsbogen!S97</f>
        <v>528.09999999999991</v>
      </c>
      <c r="J59" s="371">
        <f>[3]GF_Erhebungsbogen!V35+[3]GF_Erhebungsbogen!V38+[3]GF_Erhebungsbogen!V39+[3]GF_Erhebungsbogen!V57+[3]GF_Erhebungsbogen!V68+[3]GF_Erhebungsbogen!V95+[3]GF_Erhebungsbogen!V58+[3]GF_Erhebungsbogen!V59+[3]GF_Erhebungsbogen!V69+[3]GF_Erhebungsbogen!V70+[3]GF_Erhebungsbogen!V96+[3]GF_Erhebungsbogen!V97</f>
        <v>3569.4999999999995</v>
      </c>
      <c r="K59" s="371">
        <f>[3]GF_Erhebungsbogen!Y35+[3]GF_Erhebungsbogen!Y38+[3]GF_Erhebungsbogen!Y39+[3]GF_Erhebungsbogen!Y57+[3]GF_Erhebungsbogen!Y68+[3]GF_Erhebungsbogen!Y95+[3]GF_Erhebungsbogen!Y58+[3]GF_Erhebungsbogen!Y59+[3]GF_Erhebungsbogen!Y69+[3]GF_Erhebungsbogen!Y70+[3]GF_Erhebungsbogen!Y96+[3]GF_Erhebungsbogen!Y97</f>
        <v>9015.8000000000011</v>
      </c>
      <c r="L59" s="371">
        <f>[3]GF_Erhebungsbogen!AB35+[3]GF_Erhebungsbogen!AB38+[3]GF_Erhebungsbogen!AB39+[3]GF_Erhebungsbogen!AB57+[3]GF_Erhebungsbogen!AB68+[3]GF_Erhebungsbogen!AB95+[3]GF_Erhebungsbogen!AB58+[3]GF_Erhebungsbogen!AB59+[3]GF_Erhebungsbogen!AB69+[3]GF_Erhebungsbogen!AB70+[3]GF_Erhebungsbogen!AB96+[3]GF_Erhebungsbogen!AB97</f>
        <v>1867.9</v>
      </c>
      <c r="M59" s="477" t="s">
        <v>555</v>
      </c>
      <c r="N59" s="476" t="s">
        <v>288</v>
      </c>
      <c r="O59" s="371">
        <f>[3]GF_Erhebungsbogen!AE35+[3]GF_Erhebungsbogen!AE38+[3]GF_Erhebungsbogen!AE39+[3]GF_Erhebungsbogen!AE57+[3]GF_Erhebungsbogen!AE68+[3]GF_Erhebungsbogen!AE95+[3]GF_Erhebungsbogen!AE58+[3]GF_Erhebungsbogen!AE59+[3]GF_Erhebungsbogen!AE69+[3]GF_Erhebungsbogen!AE70+[3]GF_Erhebungsbogen!AE96+[3]GF_Erhebungsbogen!AE97</f>
        <v>443.2</v>
      </c>
      <c r="P59" s="371">
        <f>[3]GF_Erhebungsbogen!AH35+[3]GF_Erhebungsbogen!AH38+[3]GF_Erhebungsbogen!AH39+[3]GF_Erhebungsbogen!AH57+[3]GF_Erhebungsbogen!AH68+[3]GF_Erhebungsbogen!AH95+[3]GF_Erhebungsbogen!AH58+[3]GF_Erhebungsbogen!AH59+[3]GF_Erhebungsbogen!AH69+[3]GF_Erhebungsbogen!AH70+[3]GF_Erhebungsbogen!AH96+[3]GF_Erhebungsbogen!AH97</f>
        <v>1176.1000000000001</v>
      </c>
      <c r="Q59" s="371">
        <f>[3]GF_Erhebungsbogen!AK35+[3]GF_Erhebungsbogen!AK38+[3]GF_Erhebungsbogen!AK39+[3]GF_Erhebungsbogen!AK57+[3]GF_Erhebungsbogen!AK68+[3]GF_Erhebungsbogen!AK95+[3]GF_Erhebungsbogen!AK58+[3]GF_Erhebungsbogen!AK59+[3]GF_Erhebungsbogen!AK69+[3]GF_Erhebungsbogen!AK70+[3]GF_Erhebungsbogen!AK96+[3]GF_Erhebungsbogen!AK97</f>
        <v>799.7</v>
      </c>
      <c r="R59" s="371">
        <f>[3]GF_Erhebungsbogen!AN35+[3]GF_Erhebungsbogen!AN38+[3]GF_Erhebungsbogen!AN39+[3]GF_Erhebungsbogen!AN57+[3]GF_Erhebungsbogen!AN68+[3]GF_Erhebungsbogen!AN95+[3]GF_Erhebungsbogen!AN58+[3]GF_Erhebungsbogen!AN59+[3]GF_Erhebungsbogen!AN69+[3]GF_Erhebungsbogen!AN70+[3]GF_Erhebungsbogen!AN96+[3]GF_Erhebungsbogen!AN97</f>
        <v>981.69999999999982</v>
      </c>
      <c r="S59" s="371">
        <f>[3]GF_Erhebungsbogen!AQ35+[3]GF_Erhebungsbogen!AQ38+[3]GF_Erhebungsbogen!AQ39+[3]GF_Erhebungsbogen!AQ57+[3]GF_Erhebungsbogen!AQ68+[3]GF_Erhebungsbogen!AQ95+[3]GF_Erhebungsbogen!AQ58+[3]GF_Erhebungsbogen!AQ59+[3]GF_Erhebungsbogen!AQ69+[3]GF_Erhebungsbogen!AQ70+[3]GF_Erhebungsbogen!AQ96+[3]GF_Erhebungsbogen!AQ97</f>
        <v>541.30000000000007</v>
      </c>
      <c r="T59" s="938">
        <v>0</v>
      </c>
      <c r="U59" s="938">
        <v>0</v>
      </c>
      <c r="V59" s="938">
        <v>0</v>
      </c>
      <c r="W59" s="371">
        <f>[3]GF_Erhebungsbogen!AZ35+[3]GF_Erhebungsbogen!AZ38+[3]GF_Erhebungsbogen!AZ39+[3]GF_Erhebungsbogen!AZ57+[3]GF_Erhebungsbogen!AZ68+[3]GF_Erhebungsbogen!AZ95+[3]GF_Erhebungsbogen!AZ58+[3]GF_Erhebungsbogen!AZ59+[3]GF_Erhebungsbogen!AZ69+[3]GF_Erhebungsbogen!AZ70+[3]GF_Erhebungsbogen!AZ96+[3]GF_Erhebungsbogen!AZ97</f>
        <v>10.5</v>
      </c>
      <c r="X59" s="513">
        <v>174</v>
      </c>
      <c r="Y59" s="118"/>
      <c r="Z59" s="443"/>
      <c r="AA59" s="276"/>
      <c r="AB59" s="276"/>
      <c r="AC59" s="276"/>
      <c r="AD59" s="276"/>
      <c r="AE59" s="276"/>
      <c r="AF59" s="276"/>
      <c r="AG59" s="276"/>
      <c r="AH59" s="276"/>
      <c r="AI59" s="276"/>
      <c r="AJ59" s="276"/>
      <c r="AK59" s="276"/>
      <c r="AL59" s="276"/>
      <c r="AM59" s="276"/>
      <c r="AN59" s="276"/>
      <c r="AO59" s="276"/>
      <c r="AP59" s="276"/>
      <c r="AQ59" s="276"/>
      <c r="AR59" s="276"/>
      <c r="AS59" s="276"/>
      <c r="AT59" s="276"/>
      <c r="AU59" s="276"/>
      <c r="AV59" s="276"/>
      <c r="AW59" s="276"/>
      <c r="AX59" s="276"/>
      <c r="AY59" s="276"/>
      <c r="AZ59" s="276"/>
      <c r="BA59" s="276"/>
      <c r="BB59" s="276"/>
      <c r="BC59" s="276"/>
      <c r="BD59" s="276"/>
      <c r="BE59" s="276"/>
      <c r="BF59" s="276"/>
      <c r="BG59" s="276"/>
      <c r="BH59" s="276"/>
      <c r="BI59" s="276"/>
      <c r="BJ59" s="276"/>
      <c r="BK59" s="276"/>
      <c r="BL59" s="276"/>
      <c r="BM59" s="276"/>
      <c r="BN59" s="276"/>
      <c r="BO59" s="276"/>
      <c r="BP59" s="276"/>
      <c r="BQ59" s="276"/>
      <c r="BR59" s="276"/>
      <c r="BS59" s="276"/>
      <c r="BT59" s="276"/>
      <c r="BU59" s="276"/>
      <c r="BV59" s="276"/>
      <c r="BW59" s="276"/>
      <c r="BX59" s="276"/>
      <c r="BY59" s="276"/>
      <c r="BZ59" s="276"/>
      <c r="CA59" s="276"/>
      <c r="CB59" s="276"/>
      <c r="CC59" s="276"/>
      <c r="CD59" s="276"/>
      <c r="CE59" s="276"/>
      <c r="CF59" s="276"/>
      <c r="CG59" s="276"/>
      <c r="CH59" s="276"/>
      <c r="CI59" s="276"/>
      <c r="CJ59" s="276"/>
      <c r="CK59" s="276"/>
      <c r="CL59" s="276"/>
      <c r="CM59" s="276"/>
      <c r="CN59" s="276"/>
      <c r="CO59" s="276"/>
      <c r="CP59" s="276"/>
      <c r="CQ59" s="276"/>
      <c r="CR59" s="276"/>
      <c r="CS59" s="276"/>
      <c r="CT59" s="276"/>
      <c r="CU59" s="276"/>
      <c r="CV59" s="276"/>
      <c r="CW59" s="276"/>
      <c r="CX59" s="276"/>
      <c r="CY59" s="276"/>
      <c r="CZ59" s="276"/>
      <c r="DA59" s="276"/>
      <c r="DB59" s="276"/>
      <c r="DC59" s="276"/>
      <c r="DD59" s="276"/>
      <c r="DE59" s="276"/>
      <c r="DF59" s="276"/>
      <c r="DG59" s="276"/>
      <c r="DH59" s="276"/>
      <c r="DI59" s="276"/>
      <c r="DJ59" s="276"/>
      <c r="DK59" s="276"/>
      <c r="DL59" s="276"/>
      <c r="DM59" s="276"/>
      <c r="DN59" s="276"/>
      <c r="DO59" s="276"/>
      <c r="DP59" s="276"/>
      <c r="DQ59" s="276"/>
      <c r="DR59" s="276"/>
      <c r="DS59" s="276"/>
      <c r="DT59" s="276"/>
      <c r="DU59" s="276"/>
      <c r="DV59" s="276"/>
      <c r="DW59" s="276"/>
      <c r="DX59" s="276"/>
      <c r="DY59" s="276"/>
      <c r="DZ59" s="276"/>
      <c r="EA59" s="276"/>
      <c r="EB59" s="276"/>
      <c r="EC59" s="276"/>
      <c r="ED59" s="276"/>
      <c r="EE59" s="276"/>
      <c r="EF59" s="276"/>
      <c r="EG59" s="276"/>
      <c r="EH59" s="276"/>
      <c r="EI59" s="276"/>
      <c r="EJ59" s="276"/>
      <c r="EK59" s="276"/>
      <c r="EL59" s="276"/>
      <c r="EM59" s="276"/>
      <c r="EN59" s="276"/>
      <c r="EO59" s="276"/>
      <c r="EP59" s="276"/>
      <c r="EQ59" s="276"/>
      <c r="ER59" s="276"/>
      <c r="ES59" s="276"/>
      <c r="ET59" s="276"/>
      <c r="EU59" s="276"/>
      <c r="EV59" s="276"/>
      <c r="EW59" s="276"/>
    </row>
    <row r="60" spans="1:153" s="277" customFormat="1" ht="13.5" customHeight="1">
      <c r="A60" s="511"/>
      <c r="B60" s="477"/>
      <c r="C60" s="476"/>
      <c r="D60" s="926"/>
      <c r="E60" s="926"/>
      <c r="F60" s="926"/>
      <c r="G60" s="926"/>
      <c r="H60" s="926"/>
      <c r="I60" s="926"/>
      <c r="J60" s="926"/>
      <c r="K60" s="926"/>
      <c r="L60" s="926"/>
      <c r="M60" s="477"/>
      <c r="N60" s="476"/>
      <c r="O60" s="933"/>
      <c r="P60" s="933"/>
      <c r="Q60" s="926"/>
      <c r="R60" s="926"/>
      <c r="S60" s="926"/>
      <c r="T60" s="926"/>
      <c r="U60" s="926"/>
      <c r="V60" s="926"/>
      <c r="W60" s="926"/>
      <c r="X60" s="513"/>
      <c r="Y60" s="118"/>
      <c r="Z60" s="443"/>
      <c r="AA60" s="276"/>
      <c r="AB60" s="276"/>
      <c r="AC60" s="276"/>
      <c r="AD60" s="276"/>
      <c r="AE60" s="276"/>
      <c r="AF60" s="276"/>
      <c r="AG60" s="276"/>
      <c r="AH60" s="276"/>
      <c r="AI60" s="276"/>
      <c r="AJ60" s="276"/>
      <c r="AK60" s="276"/>
      <c r="AL60" s="276"/>
      <c r="AM60" s="276"/>
      <c r="AN60" s="276"/>
      <c r="AO60" s="276"/>
      <c r="AP60" s="276"/>
      <c r="AQ60" s="276"/>
      <c r="AR60" s="276"/>
      <c r="AS60" s="276"/>
      <c r="AT60" s="276"/>
      <c r="AU60" s="276"/>
      <c r="AV60" s="276"/>
      <c r="AW60" s="276"/>
      <c r="AX60" s="276"/>
      <c r="AY60" s="276"/>
      <c r="AZ60" s="276"/>
      <c r="BA60" s="276"/>
      <c r="BB60" s="276"/>
      <c r="BC60" s="276"/>
      <c r="BD60" s="276"/>
      <c r="BE60" s="276"/>
      <c r="BF60" s="276"/>
      <c r="BG60" s="276"/>
      <c r="BH60" s="276"/>
      <c r="BI60" s="276"/>
      <c r="BJ60" s="276"/>
      <c r="BK60" s="276"/>
      <c r="BL60" s="276"/>
      <c r="BM60" s="276"/>
      <c r="BN60" s="276"/>
      <c r="BO60" s="276"/>
      <c r="BP60" s="276"/>
      <c r="BQ60" s="276"/>
      <c r="BR60" s="276"/>
      <c r="BS60" s="276"/>
      <c r="BT60" s="276"/>
      <c r="BU60" s="276"/>
      <c r="BV60" s="276"/>
      <c r="BW60" s="276"/>
      <c r="BX60" s="276"/>
      <c r="BY60" s="276"/>
      <c r="BZ60" s="276"/>
      <c r="CA60" s="276"/>
      <c r="CB60" s="276"/>
      <c r="CC60" s="276"/>
      <c r="CD60" s="276"/>
      <c r="CE60" s="276"/>
      <c r="CF60" s="276"/>
      <c r="CG60" s="276"/>
      <c r="CH60" s="276"/>
      <c r="CI60" s="276"/>
      <c r="CJ60" s="276"/>
      <c r="CK60" s="276"/>
      <c r="CL60" s="276"/>
      <c r="CM60" s="276"/>
      <c r="CN60" s="276"/>
      <c r="CO60" s="276"/>
      <c r="CP60" s="276"/>
      <c r="CQ60" s="276"/>
      <c r="CR60" s="276"/>
      <c r="CS60" s="276"/>
      <c r="CT60" s="276"/>
      <c r="CU60" s="276"/>
      <c r="CV60" s="276"/>
      <c r="CW60" s="276"/>
      <c r="CX60" s="276"/>
      <c r="CY60" s="276"/>
      <c r="CZ60" s="276"/>
      <c r="DA60" s="276"/>
      <c r="DB60" s="276"/>
      <c r="DC60" s="276"/>
      <c r="DD60" s="276"/>
      <c r="DE60" s="276"/>
      <c r="DF60" s="276"/>
      <c r="DG60" s="276"/>
      <c r="DH60" s="276"/>
      <c r="DI60" s="276"/>
      <c r="DJ60" s="276"/>
      <c r="DK60" s="276"/>
      <c r="DL60" s="276"/>
      <c r="DM60" s="276"/>
      <c r="DN60" s="276"/>
      <c r="DO60" s="276"/>
      <c r="DP60" s="276"/>
      <c r="DQ60" s="276"/>
      <c r="DR60" s="276"/>
      <c r="DS60" s="276"/>
      <c r="DT60" s="276"/>
      <c r="DU60" s="276"/>
      <c r="DV60" s="276"/>
      <c r="DW60" s="276"/>
      <c r="DX60" s="276"/>
      <c r="DY60" s="276"/>
      <c r="DZ60" s="276"/>
      <c r="EA60" s="276"/>
      <c r="EB60" s="276"/>
      <c r="EC60" s="276"/>
      <c r="ED60" s="276"/>
      <c r="EE60" s="276"/>
      <c r="EF60" s="276"/>
      <c r="EG60" s="276"/>
      <c r="EH60" s="276"/>
      <c r="EI60" s="276"/>
      <c r="EJ60" s="276"/>
      <c r="EK60" s="276"/>
      <c r="EL60" s="276"/>
      <c r="EM60" s="276"/>
      <c r="EN60" s="276"/>
      <c r="EO60" s="276"/>
      <c r="EP60" s="276"/>
      <c r="EQ60" s="276"/>
      <c r="ER60" s="276"/>
      <c r="ES60" s="276"/>
      <c r="ET60" s="276"/>
      <c r="EU60" s="276"/>
      <c r="EV60" s="276"/>
      <c r="EW60" s="276"/>
    </row>
    <row r="61" spans="1:153" ht="13.5" customHeight="1">
      <c r="A61" s="511">
        <v>175</v>
      </c>
      <c r="B61" s="479" t="s">
        <v>586</v>
      </c>
      <c r="C61" s="476" t="s">
        <v>394</v>
      </c>
      <c r="D61" s="371">
        <f>SUM(D62:D63)</f>
        <v>13889.199999999999</v>
      </c>
      <c r="E61" s="371">
        <f t="shared" ref="E61:K61" si="20">SUM(E62:E63)</f>
        <v>1550.3000000000002</v>
      </c>
      <c r="F61" s="371">
        <f t="shared" si="20"/>
        <v>2303.3000000000002</v>
      </c>
      <c r="G61" s="371">
        <f t="shared" si="20"/>
        <v>381.9</v>
      </c>
      <c r="H61" s="371">
        <f t="shared" si="20"/>
        <v>1078.6999999999998</v>
      </c>
      <c r="I61" s="371">
        <f t="shared" si="20"/>
        <v>238</v>
      </c>
      <c r="J61" s="371">
        <f t="shared" si="20"/>
        <v>2065.8000000000002</v>
      </c>
      <c r="K61" s="371">
        <f t="shared" si="20"/>
        <v>3044.6000000000004</v>
      </c>
      <c r="L61" s="371">
        <f>SUM(L62:L63)</f>
        <v>591.4</v>
      </c>
      <c r="M61" s="479" t="s">
        <v>586</v>
      </c>
      <c r="N61" s="476" t="s">
        <v>394</v>
      </c>
      <c r="O61" s="371">
        <f>SUM(O62:O63)</f>
        <v>106.5</v>
      </c>
      <c r="P61" s="371">
        <f t="shared" ref="P61:V61" si="21">SUM(P62:P63)</f>
        <v>634.29999999999995</v>
      </c>
      <c r="Q61" s="371">
        <f t="shared" si="21"/>
        <v>360.29999999999995</v>
      </c>
      <c r="R61" s="371">
        <f t="shared" si="21"/>
        <v>341.5</v>
      </c>
      <c r="S61" s="371">
        <f t="shared" si="21"/>
        <v>322.8</v>
      </c>
      <c r="T61" s="371">
        <f t="shared" si="21"/>
        <v>507.1</v>
      </c>
      <c r="U61" s="371">
        <f t="shared" si="21"/>
        <v>152.1</v>
      </c>
      <c r="V61" s="371">
        <f t="shared" si="21"/>
        <v>210.6</v>
      </c>
      <c r="W61" s="371">
        <f>SUM(W62:W63)</f>
        <v>0</v>
      </c>
      <c r="X61" s="513">
        <v>175</v>
      </c>
    </row>
    <row r="62" spans="1:153" ht="13.5" customHeight="1">
      <c r="A62" s="511">
        <v>176</v>
      </c>
      <c r="B62" s="475"/>
      <c r="C62" s="476" t="s">
        <v>311</v>
      </c>
      <c r="D62" s="371">
        <f>'[3]Tab. 3.2'!E45+'[3]Tab. 3.2'!E53</f>
        <v>6830</v>
      </c>
      <c r="E62" s="371">
        <f>'[3]Tab. 4.2 BW-HE'!E45+'[3]Tab. 4.2 BW-HE'!E53</f>
        <v>600.6</v>
      </c>
      <c r="F62" s="371">
        <f>'[3]Tab. 4.2 BW-HE'!M45+'[3]Tab. 4.2 BW-HE'!M53</f>
        <v>1216.1000000000001</v>
      </c>
      <c r="G62" s="371">
        <f>'[3]Tab. 4.2 BW-HE'!U45+'[3]Tab. 4.2 BW-HE'!U53</f>
        <v>242.6</v>
      </c>
      <c r="H62" s="371">
        <f>'[3]Tab. 4.2 BW-HE'!AC45+'[3]Tab. 4.2 BW-HE'!AC53</f>
        <v>522.4</v>
      </c>
      <c r="I62" s="371">
        <f>'[3]Tab. 4.2 MV-RP'!E45+'[3]Tab. 4.2 MV-RP'!E53</f>
        <v>139.10000000000002</v>
      </c>
      <c r="J62" s="371">
        <f>'[3]Tab. 4.2 MV-RP'!M45+'[3]Tab. 4.2 MV-RP'!M53</f>
        <v>844.4</v>
      </c>
      <c r="K62" s="371">
        <f>'[3]Tab. 4.2 MV-RP'!U45+'[3]Tab. 4.2 MV-RP'!U53</f>
        <v>1121.8</v>
      </c>
      <c r="L62" s="371">
        <f>'[3]Tab. 4.2 MV-RP'!AC45+'[3]Tab. 4.2 MV-RP'!AC53</f>
        <v>234.8</v>
      </c>
      <c r="M62" s="475"/>
      <c r="N62" s="476" t="s">
        <v>311</v>
      </c>
      <c r="O62" s="371">
        <f>'[3]Tab 4.2 SL-SH'!E45+'[3]Tab 4.2 SL-SH'!E53</f>
        <v>53.1</v>
      </c>
      <c r="P62" s="371">
        <f>'[3]Tab 4.2 SL-SH'!M45+'[3]Tab 4.2 SL-SH'!M53</f>
        <v>354.8</v>
      </c>
      <c r="Q62" s="371">
        <f>'[3]Tab 4.2 SL-SH'!U45+'[3]Tab 4.2 SL-SH'!U53</f>
        <v>268.7</v>
      </c>
      <c r="R62" s="371">
        <f>'[3]Tab 4.2 SL-SH'!AC45+'[3]Tab 4.2 SL-SH'!AC53</f>
        <v>136.1</v>
      </c>
      <c r="S62" s="371">
        <f>'[3]Tab. 4.2 TH-HH'!E45+'[3]Tab. 4.2 TH-HH'!E53</f>
        <v>225.70000000000002</v>
      </c>
      <c r="T62" s="371">
        <f>'[3]Tab. 4.2 TH-HH'!M45+'[3]Tab. 4.2 TH-HH'!M53</f>
        <v>507.1</v>
      </c>
      <c r="U62" s="371">
        <f>'[3]Tab. 4.2 TH-HH'!U45+'[3]Tab. 4.2 TH-HH'!U53</f>
        <v>152.1</v>
      </c>
      <c r="V62" s="371">
        <f>'[3]Tab. 4.2 TH-HH'!AC45+'[3]Tab. 4.2 TH-HH'!AC53</f>
        <v>210.6</v>
      </c>
      <c r="W62" s="371">
        <f>'[3]Tab. 3.4'!U45+'[3]Tab. 3.4'!U53</f>
        <v>0</v>
      </c>
      <c r="X62" s="513">
        <v>176</v>
      </c>
    </row>
    <row r="63" spans="1:153" ht="13.5" customHeight="1">
      <c r="A63" s="511">
        <v>177</v>
      </c>
      <c r="B63" s="477"/>
      <c r="C63" s="476" t="s">
        <v>288</v>
      </c>
      <c r="D63" s="371">
        <f>[3]GF_Erhebungsbogen!D60+[3]GF_Erhebungsbogen!D61+[3]GF_Erhebungsbogen!D62+[3]GF_Erhebungsbogen!D63+[3]GF_Erhebungsbogen!D71+[3]GF_Erhebungsbogen!D72+[3]GF_Erhebungsbogen!D73+[3]GF_Erhebungsbogen!D74+[3]GF_Erhebungsbogen!D98+[3]GF_Erhebungsbogen!D99+[3]GF_Erhebungsbogen!D100+[3]GF_Erhebungsbogen!D101+[3]GF_Erhebungsbogen!D102+[3]GF_Erhebungsbogen!D108+[3]GF_Erhebungsbogen!D115+[3]GF_Erhebungsbogen!D116+[3]GF_Erhebungsbogen!D117+[3]GF_Erhebungsbogen!D120</f>
        <v>7059.1999999999989</v>
      </c>
      <c r="E63" s="371">
        <f>[3]GF_Erhebungsbogen!G60+[3]GF_Erhebungsbogen!G61+[3]GF_Erhebungsbogen!G62+[3]GF_Erhebungsbogen!G63+[3]GF_Erhebungsbogen!G71+[3]GF_Erhebungsbogen!G72+[3]GF_Erhebungsbogen!G73+[3]GF_Erhebungsbogen!G74+[3]GF_Erhebungsbogen!G98+[3]GF_Erhebungsbogen!G99+[3]GF_Erhebungsbogen!G100+[3]GF_Erhebungsbogen!G101+[3]GF_Erhebungsbogen!G102+[3]GF_Erhebungsbogen!G108+[3]GF_Erhebungsbogen!G115+[3]GF_Erhebungsbogen!G116+[3]GF_Erhebungsbogen!G117+[3]GF_Erhebungsbogen!G120</f>
        <v>949.7</v>
      </c>
      <c r="F63" s="371">
        <f>[3]GF_Erhebungsbogen!J60+[3]GF_Erhebungsbogen!J61+[3]GF_Erhebungsbogen!J62+[3]GF_Erhebungsbogen!J63+[3]GF_Erhebungsbogen!J71+[3]GF_Erhebungsbogen!J72+[3]GF_Erhebungsbogen!J73+[3]GF_Erhebungsbogen!J74+[3]GF_Erhebungsbogen!J98+[3]GF_Erhebungsbogen!J99+[3]GF_Erhebungsbogen!J100+[3]GF_Erhebungsbogen!J101+[3]GF_Erhebungsbogen!J102+[3]GF_Erhebungsbogen!J108+[3]GF_Erhebungsbogen!J115+[3]GF_Erhebungsbogen!J116+[3]GF_Erhebungsbogen!J117+[3]GF_Erhebungsbogen!J120</f>
        <v>1087.2</v>
      </c>
      <c r="G63" s="371">
        <f>[3]GF_Erhebungsbogen!M60+[3]GF_Erhebungsbogen!M61+[3]GF_Erhebungsbogen!M62+[3]GF_Erhebungsbogen!M63+[3]GF_Erhebungsbogen!M71+[3]GF_Erhebungsbogen!M72+[3]GF_Erhebungsbogen!M73+[3]GF_Erhebungsbogen!M74+[3]GF_Erhebungsbogen!M98+[3]GF_Erhebungsbogen!M99+[3]GF_Erhebungsbogen!M100+[3]GF_Erhebungsbogen!M101+[3]GF_Erhebungsbogen!M102+[3]GF_Erhebungsbogen!M108+[3]GF_Erhebungsbogen!M115+[3]GF_Erhebungsbogen!M116+[3]GF_Erhebungsbogen!M117+[3]GF_Erhebungsbogen!M120</f>
        <v>139.29999999999998</v>
      </c>
      <c r="H63" s="371">
        <f>[3]GF_Erhebungsbogen!P60+[3]GF_Erhebungsbogen!P61+[3]GF_Erhebungsbogen!P62+[3]GF_Erhebungsbogen!P63+[3]GF_Erhebungsbogen!P71+[3]GF_Erhebungsbogen!P72+[3]GF_Erhebungsbogen!P73+[3]GF_Erhebungsbogen!P74+[3]GF_Erhebungsbogen!P98+[3]GF_Erhebungsbogen!P99+[3]GF_Erhebungsbogen!P100+[3]GF_Erhebungsbogen!P101+[3]GF_Erhebungsbogen!P102+[3]GF_Erhebungsbogen!P108+[3]GF_Erhebungsbogen!P115+[3]GF_Erhebungsbogen!P116+[3]GF_Erhebungsbogen!P117+[3]GF_Erhebungsbogen!P120</f>
        <v>556.29999999999995</v>
      </c>
      <c r="I63" s="371">
        <f>[3]GF_Erhebungsbogen!S60+[3]GF_Erhebungsbogen!S61+[3]GF_Erhebungsbogen!S62+[3]GF_Erhebungsbogen!S63+[3]GF_Erhebungsbogen!S71+[3]GF_Erhebungsbogen!S72+[3]GF_Erhebungsbogen!S73+[3]GF_Erhebungsbogen!S74+[3]GF_Erhebungsbogen!S98+[3]GF_Erhebungsbogen!S99+[3]GF_Erhebungsbogen!S100+[3]GF_Erhebungsbogen!S101+[3]GF_Erhebungsbogen!S102+[3]GF_Erhebungsbogen!S108+[3]GF_Erhebungsbogen!S115+[3]GF_Erhebungsbogen!S116+[3]GF_Erhebungsbogen!S117+[3]GF_Erhebungsbogen!S120</f>
        <v>98.899999999999991</v>
      </c>
      <c r="J63" s="371">
        <f>[3]GF_Erhebungsbogen!V60+[3]GF_Erhebungsbogen!V61+[3]GF_Erhebungsbogen!V62+[3]GF_Erhebungsbogen!V63+[3]GF_Erhebungsbogen!V71+[3]GF_Erhebungsbogen!V72+[3]GF_Erhebungsbogen!V73+[3]GF_Erhebungsbogen!V74+[3]GF_Erhebungsbogen!V98+[3]GF_Erhebungsbogen!V99+[3]GF_Erhebungsbogen!V100+[3]GF_Erhebungsbogen!V101+[3]GF_Erhebungsbogen!V102+[3]GF_Erhebungsbogen!V108+[3]GF_Erhebungsbogen!V115+[3]GF_Erhebungsbogen!V116+[3]GF_Erhebungsbogen!V117+[3]GF_Erhebungsbogen!V120</f>
        <v>1221.4000000000001</v>
      </c>
      <c r="K63" s="371">
        <f>[3]GF_Erhebungsbogen!Y60+[3]GF_Erhebungsbogen!Y61+[3]GF_Erhebungsbogen!Y62+[3]GF_Erhebungsbogen!Y63+[3]GF_Erhebungsbogen!Y71+[3]GF_Erhebungsbogen!Y72+[3]GF_Erhebungsbogen!Y73+[3]GF_Erhebungsbogen!Y74+[3]GF_Erhebungsbogen!Y98+[3]GF_Erhebungsbogen!Y99+[3]GF_Erhebungsbogen!Y100+[3]GF_Erhebungsbogen!Y101+[3]GF_Erhebungsbogen!Y102+[3]GF_Erhebungsbogen!Y108+[3]GF_Erhebungsbogen!Y115+[3]GF_Erhebungsbogen!Y116+[3]GF_Erhebungsbogen!Y117+[3]GF_Erhebungsbogen!Y120</f>
        <v>1922.8000000000002</v>
      </c>
      <c r="L63" s="371">
        <f>[3]GF_Erhebungsbogen!AB60+[3]GF_Erhebungsbogen!AB61+[3]GF_Erhebungsbogen!AB62+[3]GF_Erhebungsbogen!AB63+[3]GF_Erhebungsbogen!AB71+[3]GF_Erhebungsbogen!AB72+[3]GF_Erhebungsbogen!AB73+[3]GF_Erhebungsbogen!AB74+[3]GF_Erhebungsbogen!AB98+[3]GF_Erhebungsbogen!AB99+[3]GF_Erhebungsbogen!AB100+[3]GF_Erhebungsbogen!AB101+[3]GF_Erhebungsbogen!AB102+[3]GF_Erhebungsbogen!AB108+[3]GF_Erhebungsbogen!AB115+[3]GF_Erhebungsbogen!AB116+[3]GF_Erhebungsbogen!AB117+[3]GF_Erhebungsbogen!AB120</f>
        <v>356.59999999999997</v>
      </c>
      <c r="M63" s="477"/>
      <c r="N63" s="476" t="s">
        <v>288</v>
      </c>
      <c r="O63" s="371">
        <f>[3]GF_Erhebungsbogen!AE60+[3]GF_Erhebungsbogen!AE61+[3]GF_Erhebungsbogen!AE62+[3]GF_Erhebungsbogen!AE63+[3]GF_Erhebungsbogen!AE71+[3]GF_Erhebungsbogen!AE72+[3]GF_Erhebungsbogen!AE73+[3]GF_Erhebungsbogen!AE74+[3]GF_Erhebungsbogen!AE98+[3]GF_Erhebungsbogen!AE99+[3]GF_Erhebungsbogen!AE100+[3]GF_Erhebungsbogen!AE101+[3]GF_Erhebungsbogen!AE102+[3]GF_Erhebungsbogen!AE108+[3]GF_Erhebungsbogen!AE115+[3]GF_Erhebungsbogen!AE116+[3]GF_Erhebungsbogen!AE117+[3]GF_Erhebungsbogen!AE120</f>
        <v>53.400000000000006</v>
      </c>
      <c r="P63" s="371">
        <f>[3]GF_Erhebungsbogen!AH60+[3]GF_Erhebungsbogen!AH61+[3]GF_Erhebungsbogen!AH62+[3]GF_Erhebungsbogen!AH63+[3]GF_Erhebungsbogen!AH71+[3]GF_Erhebungsbogen!AH72+[3]GF_Erhebungsbogen!AH73+[3]GF_Erhebungsbogen!AH74+[3]GF_Erhebungsbogen!AH98+[3]GF_Erhebungsbogen!AH99+[3]GF_Erhebungsbogen!AH100+[3]GF_Erhebungsbogen!AH101+[3]GF_Erhebungsbogen!AH102+[3]GF_Erhebungsbogen!AH108+[3]GF_Erhebungsbogen!AH115+[3]GF_Erhebungsbogen!AH116+[3]GF_Erhebungsbogen!AH117+[3]GF_Erhebungsbogen!AH120</f>
        <v>279.5</v>
      </c>
      <c r="Q63" s="371">
        <f>[3]GF_Erhebungsbogen!AK60+[3]GF_Erhebungsbogen!AK61+[3]GF_Erhebungsbogen!AK62+[3]GF_Erhebungsbogen!AK63+[3]GF_Erhebungsbogen!AK71+[3]GF_Erhebungsbogen!AK72+[3]GF_Erhebungsbogen!AK73+[3]GF_Erhebungsbogen!AK74+[3]GF_Erhebungsbogen!AK98+[3]GF_Erhebungsbogen!AK99+[3]GF_Erhebungsbogen!AK100+[3]GF_Erhebungsbogen!AK101+[3]GF_Erhebungsbogen!AK102+[3]GF_Erhebungsbogen!AK108+[3]GF_Erhebungsbogen!AK115+[3]GF_Erhebungsbogen!AK116+[3]GF_Erhebungsbogen!AK117+[3]GF_Erhebungsbogen!AK120</f>
        <v>91.6</v>
      </c>
      <c r="R63" s="371">
        <f>[3]GF_Erhebungsbogen!AN60+[3]GF_Erhebungsbogen!AN61+[3]GF_Erhebungsbogen!AN62+[3]GF_Erhebungsbogen!AN63+[3]GF_Erhebungsbogen!AN71+[3]GF_Erhebungsbogen!AN72+[3]GF_Erhebungsbogen!AN73+[3]GF_Erhebungsbogen!AN74+[3]GF_Erhebungsbogen!AN98+[3]GF_Erhebungsbogen!AN99+[3]GF_Erhebungsbogen!AN100+[3]GF_Erhebungsbogen!AN101+[3]GF_Erhebungsbogen!AN102+[3]GF_Erhebungsbogen!AN108+[3]GF_Erhebungsbogen!AN115+[3]GF_Erhebungsbogen!AN116+[3]GF_Erhebungsbogen!AN117+[3]GF_Erhebungsbogen!AN120</f>
        <v>205.4</v>
      </c>
      <c r="S63" s="371">
        <f>[3]GF_Erhebungsbogen!AQ60+[3]GF_Erhebungsbogen!AQ61+[3]GF_Erhebungsbogen!AQ62+[3]GF_Erhebungsbogen!AQ63+[3]GF_Erhebungsbogen!AQ71+[3]GF_Erhebungsbogen!AQ72+[3]GF_Erhebungsbogen!AQ73+[3]GF_Erhebungsbogen!AQ74+[3]GF_Erhebungsbogen!AQ98+[3]GF_Erhebungsbogen!AQ99+[3]GF_Erhebungsbogen!AQ100+[3]GF_Erhebungsbogen!AQ101+[3]GF_Erhebungsbogen!AQ102+[3]GF_Erhebungsbogen!AQ108+[3]GF_Erhebungsbogen!AQ115+[3]GF_Erhebungsbogen!AQ116+[3]GF_Erhebungsbogen!AQ117+[3]GF_Erhebungsbogen!AQ120</f>
        <v>97.100000000000009</v>
      </c>
      <c r="T63" s="938">
        <v>0</v>
      </c>
      <c r="U63" s="938">
        <v>0</v>
      </c>
      <c r="V63" s="938">
        <v>0</v>
      </c>
      <c r="W63" s="371">
        <f>[3]GF_Erhebungsbogen!AZ60+[3]GF_Erhebungsbogen!AZ61+[3]GF_Erhebungsbogen!AZ62+[3]GF_Erhebungsbogen!AZ63+[3]GF_Erhebungsbogen!AZ71+[3]GF_Erhebungsbogen!AZ72+[3]GF_Erhebungsbogen!AZ73+[3]GF_Erhebungsbogen!AZ74+[3]GF_Erhebungsbogen!AZ98+[3]GF_Erhebungsbogen!AZ99+[3]GF_Erhebungsbogen!AZ100+[3]GF_Erhebungsbogen!AZ101+[3]GF_Erhebungsbogen!AZ102+[3]GF_Erhebungsbogen!AZ108+[3]GF_Erhebungsbogen!AZ115+[3]GF_Erhebungsbogen!AZ116+[3]GF_Erhebungsbogen!AZ117+[3]GF_Erhebungsbogen!AZ120</f>
        <v>0</v>
      </c>
      <c r="X63" s="513">
        <v>177</v>
      </c>
    </row>
    <row r="64" spans="1:153" ht="13.5" customHeight="1">
      <c r="A64" s="511"/>
      <c r="B64" s="477"/>
      <c r="C64" s="476"/>
      <c r="M64" s="477"/>
      <c r="N64" s="476"/>
      <c r="X64" s="513"/>
    </row>
    <row r="65" spans="1:26" ht="13.5" customHeight="1">
      <c r="A65" s="511"/>
      <c r="B65" s="477"/>
      <c r="C65" s="476"/>
      <c r="M65" s="477"/>
      <c r="N65" s="476"/>
      <c r="X65" s="513"/>
    </row>
    <row r="66" spans="1:26" ht="13.5" customHeight="1">
      <c r="A66" s="511">
        <v>178</v>
      </c>
      <c r="B66" s="475" t="s">
        <v>271</v>
      </c>
      <c r="C66" s="476" t="s">
        <v>394</v>
      </c>
      <c r="D66" s="371">
        <f>SUM(D67:D68)</f>
        <v>30852.1</v>
      </c>
      <c r="E66" s="371">
        <f t="shared" ref="E66:K66" si="22">SUM(E67:E68)</f>
        <v>3171.5</v>
      </c>
      <c r="F66" s="371">
        <f t="shared" si="22"/>
        <v>4048.5999999999995</v>
      </c>
      <c r="G66" s="371">
        <f t="shared" si="22"/>
        <v>988.3</v>
      </c>
      <c r="H66" s="371">
        <f t="shared" si="22"/>
        <v>2895.1</v>
      </c>
      <c r="I66" s="371">
        <f t="shared" si="22"/>
        <v>475.3</v>
      </c>
      <c r="J66" s="371">
        <f t="shared" si="22"/>
        <v>1949.2</v>
      </c>
      <c r="K66" s="371">
        <f t="shared" si="22"/>
        <v>8849.6</v>
      </c>
      <c r="L66" s="371">
        <f>SUM(L67:L68)</f>
        <v>1676.5</v>
      </c>
      <c r="M66" s="475" t="s">
        <v>271</v>
      </c>
      <c r="N66" s="476" t="s">
        <v>394</v>
      </c>
      <c r="O66" s="371">
        <f>SUM(O67:O68)</f>
        <v>241.79999999999998</v>
      </c>
      <c r="P66" s="371">
        <f t="shared" ref="P66:V66" si="23">SUM(P67:P68)</f>
        <v>1267.3</v>
      </c>
      <c r="Q66" s="371">
        <f t="shared" si="23"/>
        <v>445.8</v>
      </c>
      <c r="R66" s="371">
        <f t="shared" si="23"/>
        <v>872.5</v>
      </c>
      <c r="S66" s="371">
        <f t="shared" si="23"/>
        <v>455</v>
      </c>
      <c r="T66" s="371">
        <f t="shared" si="23"/>
        <v>1431.3</v>
      </c>
      <c r="U66" s="371">
        <f t="shared" si="23"/>
        <v>248.8</v>
      </c>
      <c r="V66" s="371">
        <f t="shared" si="23"/>
        <v>1496.2</v>
      </c>
      <c r="W66" s="371">
        <f>SUM(W67:W68)</f>
        <v>339.1</v>
      </c>
      <c r="X66" s="513">
        <v>178</v>
      </c>
    </row>
    <row r="67" spans="1:26" ht="13.5" customHeight="1">
      <c r="A67" s="511">
        <v>179</v>
      </c>
      <c r="B67" s="477"/>
      <c r="C67" s="476" t="s">
        <v>311</v>
      </c>
      <c r="D67" s="371">
        <f>'[3]Tab. 3.2'!E54</f>
        <v>12603.6</v>
      </c>
      <c r="E67" s="371">
        <f>'[3]Tab. 4.2 BW-HE'!E54</f>
        <v>956.4</v>
      </c>
      <c r="F67" s="371">
        <f>'[3]Tab. 4.2 BW-HE'!M54</f>
        <v>1327.8</v>
      </c>
      <c r="G67" s="371">
        <f>'[3]Tab. 4.2 BW-HE'!U54</f>
        <v>450.2</v>
      </c>
      <c r="H67" s="371">
        <f>'[3]Tab. 4.2 BW-HE'!AC54</f>
        <v>1033.8</v>
      </c>
      <c r="I67" s="371">
        <f>'[3]Tab. 4.2 MV-RP'!E54</f>
        <v>209.5</v>
      </c>
      <c r="J67" s="371">
        <f>'[3]Tab. 4.2 MV-RP'!M54</f>
        <v>612.70000000000005</v>
      </c>
      <c r="K67" s="371">
        <f>'[3]Tab. 4.2 MV-RP'!U54</f>
        <v>2480.6</v>
      </c>
      <c r="L67" s="371">
        <f>'[3]Tab. 4.2 MV-RP'!AC54</f>
        <v>1140.9000000000001</v>
      </c>
      <c r="M67" s="477"/>
      <c r="N67" s="476" t="s">
        <v>311</v>
      </c>
      <c r="O67" s="371">
        <f>'[3]Tab 4.2 SL-SH'!E54</f>
        <v>104.5</v>
      </c>
      <c r="P67" s="371">
        <f>'[3]Tab 4.2 SL-SH'!M54</f>
        <v>305.60000000000002</v>
      </c>
      <c r="Q67" s="371">
        <f>'[3]Tab 4.2 SL-SH'!U54</f>
        <v>81</v>
      </c>
      <c r="R67" s="371">
        <f>'[3]Tab 4.2 SL-SH'!AC54</f>
        <v>248.3</v>
      </c>
      <c r="S67" s="371">
        <f>'[3]Tab. 4.2 TH-HH'!E54</f>
        <v>145.4</v>
      </c>
      <c r="T67" s="371">
        <f>'[3]Tab. 4.2 TH-HH'!M54</f>
        <v>1431.3</v>
      </c>
      <c r="U67" s="371">
        <f>'[3]Tab. 4.2 TH-HH'!U54</f>
        <v>248.8</v>
      </c>
      <c r="V67" s="371">
        <f>'[3]Tab. 4.2 TH-HH'!AC54</f>
        <v>1496.2</v>
      </c>
      <c r="W67" s="371">
        <f>'[3]Tab. 3.4'!U54</f>
        <v>330.6</v>
      </c>
      <c r="X67" s="513">
        <v>179</v>
      </c>
    </row>
    <row r="68" spans="1:26" ht="13.5" customHeight="1">
      <c r="A68" s="511">
        <v>180</v>
      </c>
      <c r="B68" s="477"/>
      <c r="C68" s="476" t="s">
        <v>288</v>
      </c>
      <c r="D68" s="371">
        <f>[3]GF_Erhebungsbogen!D43+[3]GF_Erhebungsbogen!D44+[3]GF_Erhebungsbogen!D45+[3]GF_Erhebungsbogen!D49+[3]GF_Erhebungsbogen!D118+[3]GF_Erhebungsbogen!D119</f>
        <v>18248.5</v>
      </c>
      <c r="E68" s="371">
        <f>[3]GF_Erhebungsbogen!G43+[3]GF_Erhebungsbogen!G44+[3]GF_Erhebungsbogen!G45+[3]GF_Erhebungsbogen!G49+[3]GF_Erhebungsbogen!G118+[3]GF_Erhebungsbogen!G119</f>
        <v>2215.1</v>
      </c>
      <c r="F68" s="371">
        <f>[3]GF_Erhebungsbogen!J43+[3]GF_Erhebungsbogen!J44+[3]GF_Erhebungsbogen!J45+[3]GF_Erhebungsbogen!J49+[3]GF_Erhebungsbogen!J118+[3]GF_Erhebungsbogen!J119</f>
        <v>2720.7999999999997</v>
      </c>
      <c r="G68" s="371">
        <f>[3]GF_Erhebungsbogen!M43+[3]GF_Erhebungsbogen!M44+[3]GF_Erhebungsbogen!M45+[3]GF_Erhebungsbogen!M49+[3]GF_Erhebungsbogen!M118+[3]GF_Erhebungsbogen!M119</f>
        <v>538.1</v>
      </c>
      <c r="H68" s="371">
        <f>[3]GF_Erhebungsbogen!P43+[3]GF_Erhebungsbogen!P44+[3]GF_Erhebungsbogen!P45+[3]GF_Erhebungsbogen!P49+[3]GF_Erhebungsbogen!P118+[3]GF_Erhebungsbogen!P119</f>
        <v>1861.3</v>
      </c>
      <c r="I68" s="371">
        <f>[3]GF_Erhebungsbogen!S43+[3]GF_Erhebungsbogen!S44+[3]GF_Erhebungsbogen!S45+[3]GF_Erhebungsbogen!S49+[3]GF_Erhebungsbogen!S118+[3]GF_Erhebungsbogen!S119</f>
        <v>265.8</v>
      </c>
      <c r="J68" s="371">
        <f>[3]GF_Erhebungsbogen!V43+[3]GF_Erhebungsbogen!V44+[3]GF_Erhebungsbogen!V45+[3]GF_Erhebungsbogen!V49+[3]GF_Erhebungsbogen!V118+[3]GF_Erhebungsbogen!V119</f>
        <v>1336.5</v>
      </c>
      <c r="K68" s="371">
        <f>[3]GF_Erhebungsbogen!Y43+[3]GF_Erhebungsbogen!Y44+[3]GF_Erhebungsbogen!Y45+[3]GF_Erhebungsbogen!Y49+[3]GF_Erhebungsbogen!Y118+[3]GF_Erhebungsbogen!Y119</f>
        <v>6369.0000000000009</v>
      </c>
      <c r="L68" s="371">
        <f>[3]GF_Erhebungsbogen!AB43+[3]GF_Erhebungsbogen!AB44+[3]GF_Erhebungsbogen!AB45+[3]GF_Erhebungsbogen!AB49+[3]GF_Erhebungsbogen!AB118+[3]GF_Erhebungsbogen!AB119</f>
        <v>535.6</v>
      </c>
      <c r="M68" s="477"/>
      <c r="N68" s="476" t="s">
        <v>288</v>
      </c>
      <c r="O68" s="371">
        <f>[3]GF_Erhebungsbogen!AE43+[3]GF_Erhebungsbogen!AE44+[3]GF_Erhebungsbogen!AE45+[3]GF_Erhebungsbogen!AE49+[3]GF_Erhebungsbogen!AE118+[3]GF_Erhebungsbogen!AE119</f>
        <v>137.29999999999998</v>
      </c>
      <c r="P68" s="371">
        <f>[3]GF_Erhebungsbogen!AH43+[3]GF_Erhebungsbogen!AH44+[3]GF_Erhebungsbogen!AH45+[3]GF_Erhebungsbogen!AH49+[3]GF_Erhebungsbogen!AH118+[3]GF_Erhebungsbogen!AH119</f>
        <v>961.69999999999993</v>
      </c>
      <c r="Q68" s="371">
        <f>[3]GF_Erhebungsbogen!AK43+[3]GF_Erhebungsbogen!AK44+[3]GF_Erhebungsbogen!AK45+[3]GF_Erhebungsbogen!AK49+[3]GF_Erhebungsbogen!AK118+[3]GF_Erhebungsbogen!AK119</f>
        <v>364.8</v>
      </c>
      <c r="R68" s="371">
        <f>[3]GF_Erhebungsbogen!AN43+[3]GF_Erhebungsbogen!AN44+[3]GF_Erhebungsbogen!AN45+[3]GF_Erhebungsbogen!AN49+[3]GF_Erhebungsbogen!AN118+[3]GF_Erhebungsbogen!AN119</f>
        <v>624.19999999999993</v>
      </c>
      <c r="S68" s="371">
        <f>[3]GF_Erhebungsbogen!AQ43+[3]GF_Erhebungsbogen!AQ44+[3]GF_Erhebungsbogen!AQ45+[3]GF_Erhebungsbogen!AQ49+[3]GF_Erhebungsbogen!AQ118+[3]GF_Erhebungsbogen!AQ119</f>
        <v>309.59999999999997</v>
      </c>
      <c r="T68" s="938">
        <v>0</v>
      </c>
      <c r="U68" s="938">
        <v>0</v>
      </c>
      <c r="V68" s="938">
        <v>0</v>
      </c>
      <c r="W68" s="371">
        <f>[3]GF_Erhebungsbogen!AZ43+[3]GF_Erhebungsbogen!AZ44+[3]GF_Erhebungsbogen!AZ45+[3]GF_Erhebungsbogen!AZ49+[3]GF_Erhebungsbogen!AZ118+[3]GF_Erhebungsbogen!AZ119</f>
        <v>8.5</v>
      </c>
      <c r="X68" s="513">
        <v>180</v>
      </c>
    </row>
    <row r="69" spans="1:26" ht="13.5" customHeight="1">
      <c r="A69" s="511"/>
      <c r="B69" s="477"/>
      <c r="C69" s="476"/>
      <c r="D69" s="371"/>
      <c r="E69" s="371"/>
      <c r="F69" s="371"/>
      <c r="G69" s="371"/>
      <c r="H69" s="371"/>
      <c r="I69" s="371"/>
      <c r="J69" s="371"/>
      <c r="K69" s="371"/>
      <c r="L69" s="371"/>
      <c r="M69" s="477"/>
      <c r="N69" s="476"/>
      <c r="O69" s="371"/>
      <c r="P69" s="371"/>
      <c r="Q69" s="371"/>
      <c r="R69" s="371"/>
      <c r="S69" s="371"/>
      <c r="T69" s="932"/>
      <c r="U69" s="932"/>
      <c r="V69" s="932"/>
      <c r="W69" s="371"/>
      <c r="X69" s="513"/>
    </row>
    <row r="70" spans="1:26" s="276" customFormat="1" ht="13.5" customHeight="1">
      <c r="A70" s="511">
        <v>181</v>
      </c>
      <c r="B70" s="479" t="s">
        <v>411</v>
      </c>
      <c r="C70" s="476" t="s">
        <v>394</v>
      </c>
      <c r="D70" s="371">
        <f>SUM(D71:D72)</f>
        <v>28273.4</v>
      </c>
      <c r="E70" s="371">
        <f t="shared" ref="E70:K70" si="24">SUM(E71:E72)</f>
        <v>2872.1000000000004</v>
      </c>
      <c r="F70" s="371">
        <f t="shared" si="24"/>
        <v>3625.6</v>
      </c>
      <c r="G70" s="371">
        <f t="shared" si="24"/>
        <v>841.6</v>
      </c>
      <c r="H70" s="371">
        <f t="shared" si="24"/>
        <v>2665.3999999999996</v>
      </c>
      <c r="I70" s="371">
        <f t="shared" si="24"/>
        <v>391.4</v>
      </c>
      <c r="J70" s="371">
        <f t="shared" si="24"/>
        <v>1590.2</v>
      </c>
      <c r="K70" s="371">
        <f t="shared" si="24"/>
        <v>8480</v>
      </c>
      <c r="L70" s="371">
        <f>SUM(L71:L72)</f>
        <v>1569.6</v>
      </c>
      <c r="M70" s="479" t="s">
        <v>411</v>
      </c>
      <c r="N70" s="476" t="s">
        <v>394</v>
      </c>
      <c r="O70" s="371">
        <f>SUM(O71:O72)</f>
        <v>218.2</v>
      </c>
      <c r="P70" s="371">
        <f t="shared" ref="P70:V70" si="25">SUM(P71:P72)</f>
        <v>1130.5</v>
      </c>
      <c r="Q70" s="371">
        <f t="shared" si="25"/>
        <v>367.2</v>
      </c>
      <c r="R70" s="371">
        <f t="shared" si="25"/>
        <v>768.2</v>
      </c>
      <c r="S70" s="371">
        <f t="shared" si="25"/>
        <v>376.4</v>
      </c>
      <c r="T70" s="371">
        <f t="shared" si="25"/>
        <v>1362.5</v>
      </c>
      <c r="U70" s="371">
        <f t="shared" si="25"/>
        <v>212.4</v>
      </c>
      <c r="V70" s="371">
        <f t="shared" si="25"/>
        <v>1462.9</v>
      </c>
      <c r="W70" s="371">
        <f>SUM(W71:W72)</f>
        <v>339.1</v>
      </c>
      <c r="X70" s="513">
        <v>181</v>
      </c>
      <c r="Y70" s="118"/>
      <c r="Z70" s="446"/>
    </row>
    <row r="71" spans="1:26" s="276" customFormat="1" ht="13.5" customHeight="1">
      <c r="A71" s="511">
        <v>182</v>
      </c>
      <c r="B71" s="479" t="s">
        <v>555</v>
      </c>
      <c r="C71" s="476" t="s">
        <v>311</v>
      </c>
      <c r="D71" s="371">
        <f>'[3]Tab. 3.2'!E55</f>
        <v>11353.1</v>
      </c>
      <c r="E71" s="371">
        <f>'[3]Tab. 4.2 BW-HE'!E55</f>
        <v>847.7</v>
      </c>
      <c r="F71" s="371">
        <f>'[3]Tab. 4.2 BW-HE'!M55</f>
        <v>1180.9000000000001</v>
      </c>
      <c r="G71" s="371">
        <f>'[3]Tab. 4.2 BW-HE'!U55</f>
        <v>337.5</v>
      </c>
      <c r="H71" s="371">
        <f>'[3]Tab. 4.2 BW-HE'!AC55</f>
        <v>923.8</v>
      </c>
      <c r="I71" s="371">
        <f>'[3]Tab. 4.2 MV-RP'!E55</f>
        <v>189.1</v>
      </c>
      <c r="J71" s="371">
        <f>'[3]Tab. 4.2 MV-RP'!M55</f>
        <v>468.7</v>
      </c>
      <c r="K71" s="371">
        <f>'[3]Tab. 4.2 MV-RP'!U55</f>
        <v>2268.3000000000002</v>
      </c>
      <c r="L71" s="371">
        <f>'[3]Tab. 4.2 MV-RP'!AC55</f>
        <v>1059.8</v>
      </c>
      <c r="M71" s="479" t="s">
        <v>555</v>
      </c>
      <c r="N71" s="476" t="s">
        <v>311</v>
      </c>
      <c r="O71" s="371">
        <f>'[3]Tab 4.2 SL-SH'!E55</f>
        <v>89.5</v>
      </c>
      <c r="P71" s="371">
        <f>'[3]Tab 4.2 SL-SH'!M55</f>
        <v>234.7</v>
      </c>
      <c r="Q71" s="371">
        <f>'[3]Tab 4.2 SL-SH'!U55</f>
        <v>55.4</v>
      </c>
      <c r="R71" s="371">
        <f>'[3]Tab 4.2 SL-SH'!AC55</f>
        <v>222.8</v>
      </c>
      <c r="S71" s="371">
        <f>'[3]Tab. 4.2 TH-HH'!E55</f>
        <v>106.5</v>
      </c>
      <c r="T71" s="371">
        <f>'[3]Tab. 4.2 TH-HH'!M55</f>
        <v>1362.5</v>
      </c>
      <c r="U71" s="371">
        <f>'[3]Tab. 4.2 TH-HH'!U55</f>
        <v>212.4</v>
      </c>
      <c r="V71" s="371">
        <f>'[3]Tab. 4.2 TH-HH'!AC55</f>
        <v>1462.9</v>
      </c>
      <c r="W71" s="371">
        <f>'[3]Tab. 3.4'!U55</f>
        <v>330.6</v>
      </c>
      <c r="X71" s="513">
        <v>182</v>
      </c>
      <c r="Y71" s="118"/>
      <c r="Z71" s="446"/>
    </row>
    <row r="72" spans="1:26" s="276" customFormat="1" ht="13.5" customHeight="1">
      <c r="A72" s="511">
        <v>183</v>
      </c>
      <c r="B72" s="479" t="s">
        <v>555</v>
      </c>
      <c r="C72" s="476" t="s">
        <v>288</v>
      </c>
      <c r="D72" s="371">
        <f>[3]GF_Erhebungsbogen!D43+[3]GF_Erhebungsbogen!D44+[3]GF_Erhebungsbogen!D45+[3]GF_Erhebungsbogen!D118</f>
        <v>16920.3</v>
      </c>
      <c r="E72" s="371">
        <f>[3]GF_Erhebungsbogen!G43+[3]GF_Erhebungsbogen!G44+[3]GF_Erhebungsbogen!G45+[3]GF_Erhebungsbogen!G118</f>
        <v>2024.4</v>
      </c>
      <c r="F72" s="371">
        <f>[3]GF_Erhebungsbogen!J43+[3]GF_Erhebungsbogen!J44+[3]GF_Erhebungsbogen!J45+[3]GF_Erhebungsbogen!J118</f>
        <v>2444.6999999999998</v>
      </c>
      <c r="G72" s="371">
        <f>[3]GF_Erhebungsbogen!M43+[3]GF_Erhebungsbogen!M44+[3]GF_Erhebungsbogen!M45+[3]GF_Erhebungsbogen!M118</f>
        <v>504.1</v>
      </c>
      <c r="H72" s="371">
        <f>[3]GF_Erhebungsbogen!P43+[3]GF_Erhebungsbogen!P44+[3]GF_Erhebungsbogen!P45+[3]GF_Erhebungsbogen!P118</f>
        <v>1741.6</v>
      </c>
      <c r="I72" s="371">
        <f>[3]GF_Erhebungsbogen!S43+[3]GF_Erhebungsbogen!S44+[3]GF_Erhebungsbogen!S45+[3]GF_Erhebungsbogen!S118</f>
        <v>202.3</v>
      </c>
      <c r="J72" s="371">
        <f>[3]GF_Erhebungsbogen!V43+[3]GF_Erhebungsbogen!V44+[3]GF_Erhebungsbogen!V45+[3]GF_Erhebungsbogen!V118</f>
        <v>1121.5</v>
      </c>
      <c r="K72" s="371">
        <f>[3]GF_Erhebungsbogen!Y43+[3]GF_Erhebungsbogen!Y44+[3]GF_Erhebungsbogen!Y45+[3]GF_Erhebungsbogen!Y118</f>
        <v>6211.7000000000007</v>
      </c>
      <c r="L72" s="371">
        <f>[3]GF_Erhebungsbogen!AB43+[3]GF_Erhebungsbogen!AB44+[3]GF_Erhebungsbogen!AB45+[3]GF_Erhebungsbogen!AB118</f>
        <v>509.8</v>
      </c>
      <c r="M72" s="479" t="s">
        <v>555</v>
      </c>
      <c r="N72" s="476" t="s">
        <v>288</v>
      </c>
      <c r="O72" s="371">
        <f>[3]GF_Erhebungsbogen!AE43+[3]GF_Erhebungsbogen!AE44+[3]GF_Erhebungsbogen!AE45+[3]GF_Erhebungsbogen!AE118</f>
        <v>128.69999999999999</v>
      </c>
      <c r="P72" s="371">
        <f>[3]GF_Erhebungsbogen!AH43+[3]GF_Erhebungsbogen!AH44+[3]GF_Erhebungsbogen!AH45+[3]GF_Erhebungsbogen!AH118</f>
        <v>895.8</v>
      </c>
      <c r="Q72" s="371">
        <f>[3]GF_Erhebungsbogen!AK43+[3]GF_Erhebungsbogen!AK44+[3]GF_Erhebungsbogen!AK45+[3]GF_Erhebungsbogen!AK118</f>
        <v>311.8</v>
      </c>
      <c r="R72" s="371">
        <f>[3]GF_Erhebungsbogen!AN43+[3]GF_Erhebungsbogen!AN44+[3]GF_Erhebungsbogen!AN45+[3]GF_Erhebungsbogen!AN118</f>
        <v>545.4</v>
      </c>
      <c r="S72" s="371">
        <f>[3]GF_Erhebungsbogen!AQ43+[3]GF_Erhebungsbogen!AQ44+[3]GF_Erhebungsbogen!AQ45+[3]GF_Erhebungsbogen!AQ118</f>
        <v>269.89999999999998</v>
      </c>
      <c r="T72" s="938">
        <v>0</v>
      </c>
      <c r="U72" s="938">
        <v>0</v>
      </c>
      <c r="V72" s="938">
        <v>0</v>
      </c>
      <c r="W72" s="371">
        <f>[3]GF_Erhebungsbogen!AZ43+[3]GF_Erhebungsbogen!AZ44+[3]GF_Erhebungsbogen!AZ45+[3]GF_Erhebungsbogen!AZ118</f>
        <v>8.5</v>
      </c>
      <c r="X72" s="513">
        <v>183</v>
      </c>
      <c r="Y72" s="118"/>
      <c r="Z72" s="446"/>
    </row>
    <row r="73" spans="1:26" s="276" customFormat="1" ht="13.5" customHeight="1">
      <c r="A73" s="511"/>
      <c r="B73" s="479"/>
      <c r="C73" s="476"/>
      <c r="D73" s="371"/>
      <c r="E73" s="371"/>
      <c r="F73" s="371"/>
      <c r="G73" s="371"/>
      <c r="H73" s="371"/>
      <c r="I73" s="371"/>
      <c r="J73" s="371"/>
      <c r="K73" s="371"/>
      <c r="L73" s="371"/>
      <c r="M73" s="479"/>
      <c r="N73" s="476"/>
      <c r="O73" s="371"/>
      <c r="P73" s="371"/>
      <c r="Q73" s="371"/>
      <c r="R73" s="371"/>
      <c r="S73" s="371"/>
      <c r="T73" s="932"/>
      <c r="U73" s="932"/>
      <c r="V73" s="932"/>
      <c r="W73" s="371"/>
      <c r="X73" s="513"/>
      <c r="Y73" s="118"/>
      <c r="Z73" s="446"/>
    </row>
    <row r="74" spans="1:26" s="276" customFormat="1" ht="13.5" customHeight="1">
      <c r="A74" s="511">
        <v>184</v>
      </c>
      <c r="B74" s="479" t="s">
        <v>412</v>
      </c>
      <c r="C74" s="476" t="s">
        <v>394</v>
      </c>
      <c r="D74" s="371">
        <f>SUM(D75:D76)</f>
        <v>2578.6999999999998</v>
      </c>
      <c r="E74" s="371">
        <f t="shared" ref="E74:K74" si="26">SUM(E75:E76)</f>
        <v>299.39999999999998</v>
      </c>
      <c r="F74" s="371">
        <f t="shared" si="26"/>
        <v>423</v>
      </c>
      <c r="G74" s="371">
        <f t="shared" si="26"/>
        <v>146.69999999999999</v>
      </c>
      <c r="H74" s="371">
        <f t="shared" si="26"/>
        <v>229.7</v>
      </c>
      <c r="I74" s="371">
        <f t="shared" si="26"/>
        <v>83.9</v>
      </c>
      <c r="J74" s="371">
        <f t="shared" si="26"/>
        <v>359</v>
      </c>
      <c r="K74" s="371">
        <f t="shared" si="26"/>
        <v>369.6</v>
      </c>
      <c r="L74" s="371">
        <f>SUM(L75:L76)</f>
        <v>106.89999999999999</v>
      </c>
      <c r="M74" s="479" t="s">
        <v>412</v>
      </c>
      <c r="N74" s="476" t="s">
        <v>394</v>
      </c>
      <c r="O74" s="371">
        <f>SUM(O75:O76)</f>
        <v>23.6</v>
      </c>
      <c r="P74" s="371">
        <f t="shared" ref="P74:V74" si="27">SUM(P75:P76)</f>
        <v>136.80000000000001</v>
      </c>
      <c r="Q74" s="371">
        <f t="shared" si="27"/>
        <v>78.599999999999994</v>
      </c>
      <c r="R74" s="371">
        <f t="shared" si="27"/>
        <v>104.3</v>
      </c>
      <c r="S74" s="371">
        <f t="shared" si="27"/>
        <v>78.599999999999994</v>
      </c>
      <c r="T74" s="371">
        <f t="shared" si="27"/>
        <v>68.8</v>
      </c>
      <c r="U74" s="371">
        <f t="shared" si="27"/>
        <v>36.4</v>
      </c>
      <c r="V74" s="371">
        <f t="shared" si="27"/>
        <v>33.299999999999997</v>
      </c>
      <c r="W74" s="371">
        <f>SUM(W75:W76)</f>
        <v>0</v>
      </c>
      <c r="X74" s="513">
        <v>184</v>
      </c>
      <c r="Y74" s="118"/>
      <c r="Z74" s="446"/>
    </row>
    <row r="75" spans="1:26" s="276" customFormat="1" ht="13.5" customHeight="1">
      <c r="A75" s="511">
        <v>185</v>
      </c>
      <c r="B75" s="479" t="s">
        <v>555</v>
      </c>
      <c r="C75" s="476" t="s">
        <v>311</v>
      </c>
      <c r="D75" s="371">
        <f>'[3]Tab. 3.2'!E56</f>
        <v>1250.5</v>
      </c>
      <c r="E75" s="371">
        <f>'[3]Tab. 4.2 BW-HE'!E56</f>
        <v>108.7</v>
      </c>
      <c r="F75" s="371">
        <f>'[3]Tab. 4.2 BW-HE'!M56</f>
        <v>146.9</v>
      </c>
      <c r="G75" s="371">
        <f>'[3]Tab. 4.2 BW-HE'!U56</f>
        <v>112.7</v>
      </c>
      <c r="H75" s="371">
        <f>'[3]Tab. 4.2 BW-HE'!AC56</f>
        <v>110</v>
      </c>
      <c r="I75" s="371">
        <f>'[3]Tab. 4.2 MV-RP'!E56</f>
        <v>20.399999999999999</v>
      </c>
      <c r="J75" s="371">
        <f>'[3]Tab. 4.2 MV-RP'!M56</f>
        <v>144</v>
      </c>
      <c r="K75" s="371">
        <f>'[3]Tab. 4.2 MV-RP'!U56</f>
        <v>212.3</v>
      </c>
      <c r="L75" s="371">
        <f>'[3]Tab. 4.2 MV-RP'!AC56</f>
        <v>81.099999999999994</v>
      </c>
      <c r="M75" s="479" t="s">
        <v>555</v>
      </c>
      <c r="N75" s="476" t="s">
        <v>311</v>
      </c>
      <c r="O75" s="371">
        <f>'[3]Tab 4.2 SL-SH'!E56</f>
        <v>15</v>
      </c>
      <c r="P75" s="371">
        <f>'[3]Tab 4.2 SL-SH'!M56</f>
        <v>70.900000000000006</v>
      </c>
      <c r="Q75" s="371">
        <f>'[3]Tab 4.2 SL-SH'!U56</f>
        <v>25.6</v>
      </c>
      <c r="R75" s="371">
        <f>'[3]Tab 4.2 SL-SH'!AC56</f>
        <v>25.5</v>
      </c>
      <c r="S75" s="371">
        <f>'[3]Tab. 4.2 TH-HH'!E56</f>
        <v>38.9</v>
      </c>
      <c r="T75" s="371">
        <f>'[3]Tab. 4.2 TH-HH'!M56</f>
        <v>68.8</v>
      </c>
      <c r="U75" s="371">
        <f>'[3]Tab. 4.2 TH-HH'!U56</f>
        <v>36.4</v>
      </c>
      <c r="V75" s="371">
        <f>'[3]Tab. 4.2 TH-HH'!AC56</f>
        <v>33.299999999999997</v>
      </c>
      <c r="W75" s="371">
        <f>'[3]Tab. 3.4'!U56</f>
        <v>0</v>
      </c>
      <c r="X75" s="513">
        <v>185</v>
      </c>
      <c r="Y75" s="118"/>
      <c r="Z75" s="446"/>
    </row>
    <row r="76" spans="1:26" s="276" customFormat="1" ht="13.5" customHeight="1">
      <c r="A76" s="511">
        <v>186</v>
      </c>
      <c r="B76" s="477" t="s">
        <v>555</v>
      </c>
      <c r="C76" s="476" t="s">
        <v>288</v>
      </c>
      <c r="D76" s="371">
        <f>[3]GF_Erhebungsbogen!D49+[3]GF_Erhebungsbogen!D119</f>
        <v>1328.2</v>
      </c>
      <c r="E76" s="371">
        <f>[3]GF_Erhebungsbogen!G49+[3]GF_Erhebungsbogen!G119</f>
        <v>190.7</v>
      </c>
      <c r="F76" s="371">
        <f>[3]GF_Erhebungsbogen!J49+[3]GF_Erhebungsbogen!J119</f>
        <v>276.10000000000002</v>
      </c>
      <c r="G76" s="371">
        <f>[3]GF_Erhebungsbogen!M49+[3]GF_Erhebungsbogen!M119</f>
        <v>34</v>
      </c>
      <c r="H76" s="371">
        <f>[3]GF_Erhebungsbogen!P49+[3]GF_Erhebungsbogen!P119</f>
        <v>119.7</v>
      </c>
      <c r="I76" s="371">
        <f>[3]GF_Erhebungsbogen!S49+[3]GF_Erhebungsbogen!S119</f>
        <v>63.5</v>
      </c>
      <c r="J76" s="371">
        <f>[3]GF_Erhebungsbogen!V49+[3]GF_Erhebungsbogen!V119</f>
        <v>215</v>
      </c>
      <c r="K76" s="371">
        <f>[3]GF_Erhebungsbogen!Y49+[3]GF_Erhebungsbogen!Y119</f>
        <v>157.30000000000001</v>
      </c>
      <c r="L76" s="371">
        <f>[3]GF_Erhebungsbogen!AB49+[3]GF_Erhebungsbogen!AB119</f>
        <v>25.8</v>
      </c>
      <c r="M76" s="477" t="s">
        <v>555</v>
      </c>
      <c r="N76" s="476" t="s">
        <v>288</v>
      </c>
      <c r="O76" s="371">
        <f>[3]GF_Erhebungsbogen!AE49+[3]GF_Erhebungsbogen!AE119</f>
        <v>8.6</v>
      </c>
      <c r="P76" s="371">
        <f>[3]GF_Erhebungsbogen!AH49+[3]GF_Erhebungsbogen!AH119</f>
        <v>65.900000000000006</v>
      </c>
      <c r="Q76" s="371">
        <f>[3]GF_Erhebungsbogen!AK49+[3]GF_Erhebungsbogen!AK119</f>
        <v>53</v>
      </c>
      <c r="R76" s="371">
        <f>[3]GF_Erhebungsbogen!AN49+[3]GF_Erhebungsbogen!AN119</f>
        <v>78.8</v>
      </c>
      <c r="S76" s="371">
        <f>[3]GF_Erhebungsbogen!AQ49+[3]GF_Erhebungsbogen!AQ119</f>
        <v>39.699999999999996</v>
      </c>
      <c r="T76" s="938">
        <v>0</v>
      </c>
      <c r="U76" s="938">
        <v>0</v>
      </c>
      <c r="V76" s="938">
        <v>0</v>
      </c>
      <c r="W76" s="371">
        <f>[3]GF_Erhebungsbogen!AZ49+[3]GF_Erhebungsbogen!AZ119</f>
        <v>0</v>
      </c>
      <c r="X76" s="513">
        <v>186</v>
      </c>
      <c r="Y76" s="118"/>
      <c r="Z76" s="446"/>
    </row>
    <row r="77" spans="1:26" s="276" customFormat="1" ht="13.5" customHeight="1">
      <c r="A77" s="511"/>
      <c r="B77" s="477"/>
      <c r="C77" s="476"/>
      <c r="D77" s="371"/>
      <c r="E77" s="371"/>
      <c r="F77" s="371"/>
      <c r="G77" s="371"/>
      <c r="H77" s="371"/>
      <c r="I77" s="371"/>
      <c r="J77" s="371"/>
      <c r="K77" s="371"/>
      <c r="L77" s="371"/>
      <c r="M77" s="477"/>
      <c r="N77" s="476"/>
      <c r="O77" s="371"/>
      <c r="P77" s="371"/>
      <c r="Q77" s="371"/>
      <c r="R77" s="371"/>
      <c r="S77" s="371"/>
      <c r="T77" s="932"/>
      <c r="U77" s="932"/>
      <c r="V77" s="932"/>
      <c r="W77" s="371"/>
      <c r="X77" s="513"/>
      <c r="Y77" s="118"/>
      <c r="Z77" s="446"/>
    </row>
    <row r="78" spans="1:26" ht="13.5" customHeight="1">
      <c r="A78" s="511"/>
      <c r="B78" s="477"/>
      <c r="C78" s="476"/>
      <c r="D78" s="371"/>
      <c r="E78" s="371"/>
      <c r="F78" s="371"/>
      <c r="G78" s="371"/>
      <c r="H78" s="371"/>
      <c r="I78" s="371"/>
      <c r="J78" s="371"/>
      <c r="K78" s="371"/>
      <c r="L78" s="371"/>
      <c r="M78" s="477"/>
      <c r="N78" s="476"/>
      <c r="O78" s="371"/>
      <c r="P78" s="371"/>
      <c r="Q78" s="371"/>
      <c r="R78" s="371"/>
      <c r="S78" s="371"/>
      <c r="T78" s="371"/>
      <c r="U78" s="371"/>
      <c r="V78" s="371"/>
      <c r="W78" s="371"/>
      <c r="X78" s="513"/>
    </row>
    <row r="79" spans="1:26" s="534" customFormat="1" ht="13.5" customHeight="1">
      <c r="A79" s="524">
        <v>187</v>
      </c>
      <c r="B79" s="475" t="s">
        <v>254</v>
      </c>
      <c r="C79" s="476" t="s">
        <v>394</v>
      </c>
      <c r="D79" s="377">
        <f>'[3]Tab. 3.2'!E15+'[3]Tab. 3.2'!E31+'[3]Tab. 3.2'!E40+[3]GF_Erhebungsbogen!D33+[3]GF_Erhebungsbogen!D34+[3]GF_Erhebungsbogen!D35+[3]GF_Erhebungsbogen!D39+[3]GF_Erhebungsbogen!D81+[3]GF_Erhebungsbogen!D82+[3]GF_Erhebungsbogen!D37+[3]GF_Erhebungsbogen!D38+[3]GF_Erhebungsbogen!D40+[3]GF_Erhebungsbogen!D41+[3]GF_Erhebungsbogen!D42+[3]GF_Erhebungsbogen!D94+[3]GF_Erhebungsbogen!D95+[3]GF_Erhebungsbogen!D56+[3]GF_Erhebungsbogen!D67+[3]GF_Erhebungsbogen!D76+[3]GF_Erhebungsbogen!D57+[3]GF_Erhebungsbogen!D68+[3]GF_Erhebungsbogen!F256</f>
        <v>105663.29999999999</v>
      </c>
      <c r="E79" s="377">
        <f>'[3]Tab. 4.2 BW-HE'!E15+'[3]Tab. 4.2 BW-HE'!E31+'[3]Tab. 4.2 BW-HE'!E40+[3]GF_Erhebungsbogen!G33+[3]GF_Erhebungsbogen!G34+[3]GF_Erhebungsbogen!G35+[3]GF_Erhebungsbogen!G39+[3]GF_Erhebungsbogen!G81+[3]GF_Erhebungsbogen!G82+[3]GF_Erhebungsbogen!G37+[3]GF_Erhebungsbogen!G38+[3]GF_Erhebungsbogen!G40+[3]GF_Erhebungsbogen!G41+[3]GF_Erhebungsbogen!G42+[3]GF_Erhebungsbogen!G94+[3]GF_Erhebungsbogen!G95+[3]GF_Erhebungsbogen!G56+[3]GF_Erhebungsbogen!G67+[3]GF_Erhebungsbogen!G76+[3]GF_Erhebungsbogen!G57+[3]GF_Erhebungsbogen!G68+[3]GF_Erhebungsbogen!I256</f>
        <v>13798.3</v>
      </c>
      <c r="F79" s="377">
        <f>'[3]Tab. 4.2 BW-HE'!M15+'[3]Tab. 4.2 BW-HE'!M31+'[3]Tab. 4.2 BW-HE'!M40+[3]GF_Erhebungsbogen!J33+[3]GF_Erhebungsbogen!J34+[3]GF_Erhebungsbogen!J35+[3]GF_Erhebungsbogen!J39+[3]GF_Erhebungsbogen!J81+[3]GF_Erhebungsbogen!J82+[3]GF_Erhebungsbogen!J37+[3]GF_Erhebungsbogen!J38+[3]GF_Erhebungsbogen!J40+[3]GF_Erhebungsbogen!J41+[3]GF_Erhebungsbogen!J42+[3]GF_Erhebungsbogen!J94+[3]GF_Erhebungsbogen!J95+[3]GF_Erhebungsbogen!J56+[3]GF_Erhebungsbogen!J67+[3]GF_Erhebungsbogen!J76+[3]GF_Erhebungsbogen!J57+[3]GF_Erhebungsbogen!J68+[3]GF_Erhebungsbogen!L256</f>
        <v>14860.1</v>
      </c>
      <c r="G79" s="377">
        <f>'[3]Tab. 4.2 BW-HE'!U15+'[3]Tab. 4.2 BW-HE'!U31+'[3]Tab. 4.2 BW-HE'!U40+[3]GF_Erhebungsbogen!M33+[3]GF_Erhebungsbogen!M34+[3]GF_Erhebungsbogen!M35+[3]GF_Erhebungsbogen!M39+[3]GF_Erhebungsbogen!M81+[3]GF_Erhebungsbogen!M82+[3]GF_Erhebungsbogen!M37+[3]GF_Erhebungsbogen!M38+[3]GF_Erhebungsbogen!M40+[3]GF_Erhebungsbogen!M41+[3]GF_Erhebungsbogen!M42+[3]GF_Erhebungsbogen!M94+[3]GF_Erhebungsbogen!M95+[3]GF_Erhebungsbogen!M56+[3]GF_Erhebungsbogen!M67+[3]GF_Erhebungsbogen!M76+[3]GF_Erhebungsbogen!M57+[3]GF_Erhebungsbogen!M68+[3]GF_Erhebungsbogen!O256</f>
        <v>3827.6</v>
      </c>
      <c r="H79" s="377">
        <f>'[3]Tab. 4.2 BW-HE'!AC15+'[3]Tab. 4.2 BW-HE'!AC31+'[3]Tab. 4.2 BW-HE'!AC40+[3]GF_Erhebungsbogen!P33+[3]GF_Erhebungsbogen!P34+[3]GF_Erhebungsbogen!P35+[3]GF_Erhebungsbogen!P39+[3]GF_Erhebungsbogen!P81+[3]GF_Erhebungsbogen!P82+[3]GF_Erhebungsbogen!P37+[3]GF_Erhebungsbogen!P38+[3]GF_Erhebungsbogen!P40+[3]GF_Erhebungsbogen!P41+[3]GF_Erhebungsbogen!P42+[3]GF_Erhebungsbogen!P94+[3]GF_Erhebungsbogen!P95+[3]GF_Erhebungsbogen!P56+[3]GF_Erhebungsbogen!P67+[3]GF_Erhebungsbogen!P76+[3]GF_Erhebungsbogen!P57+[3]GF_Erhebungsbogen!P68+[3]GF_Erhebungsbogen!R256</f>
        <v>7700.5000000000009</v>
      </c>
      <c r="I79" s="377">
        <f>'[3]Tab. 4.2 MV-RP'!E15+'[3]Tab. 4.2 MV-RP'!E31+'[3]Tab. 4.2 MV-RP'!E40+[3]GF_Erhebungsbogen!S33+[3]GF_Erhebungsbogen!S34+[3]GF_Erhebungsbogen!S35+[3]GF_Erhebungsbogen!S39+[3]GF_Erhebungsbogen!S81+[3]GF_Erhebungsbogen!S82+[3]GF_Erhebungsbogen!S37+[3]GF_Erhebungsbogen!S38+[3]GF_Erhebungsbogen!S40+[3]GF_Erhebungsbogen!S41+[3]GF_Erhebungsbogen!S42+[3]GF_Erhebungsbogen!S94+[3]GF_Erhebungsbogen!S95+[3]GF_Erhebungsbogen!S56+[3]GF_Erhebungsbogen!S67+[3]GF_Erhebungsbogen!S76+[3]GF_Erhebungsbogen!S57+[3]GF_Erhebungsbogen!S68+[3]GF_Erhebungsbogen!U256</f>
        <v>2202.1000000000008</v>
      </c>
      <c r="J79" s="377">
        <f>'[3]Tab. 4.2 MV-RP'!M15+'[3]Tab. 4.2 MV-RP'!M31+'[3]Tab. 4.2 MV-RP'!M40+[3]GF_Erhebungsbogen!V33+[3]GF_Erhebungsbogen!V34+[3]GF_Erhebungsbogen!V35+[3]GF_Erhebungsbogen!V39+[3]GF_Erhebungsbogen!V81+[3]GF_Erhebungsbogen!V82+[3]GF_Erhebungsbogen!V37+[3]GF_Erhebungsbogen!V38+[3]GF_Erhebungsbogen!V40+[3]GF_Erhebungsbogen!V41+[3]GF_Erhebungsbogen!V42+[3]GF_Erhebungsbogen!V94+[3]GF_Erhebungsbogen!V95+[3]GF_Erhebungsbogen!V56+[3]GF_Erhebungsbogen!V67+[3]GF_Erhebungsbogen!V76+[3]GF_Erhebungsbogen!V57+[3]GF_Erhebungsbogen!V68+[3]GF_Erhebungsbogen!X256</f>
        <v>10138.800000000001</v>
      </c>
      <c r="K79" s="377">
        <f>'[3]Tab. 4.2 MV-RP'!U15+'[3]Tab. 4.2 MV-RP'!U31+'[3]Tab. 4.2 MV-RP'!U40+[3]GF_Erhebungsbogen!Y33+[3]GF_Erhebungsbogen!Y34+[3]GF_Erhebungsbogen!Y35+[3]GF_Erhebungsbogen!Y39+[3]GF_Erhebungsbogen!Y81+[3]GF_Erhebungsbogen!Y82+[3]GF_Erhebungsbogen!Y37+[3]GF_Erhebungsbogen!Y38+[3]GF_Erhebungsbogen!Y40+[3]GF_Erhebungsbogen!Y41+[3]GF_Erhebungsbogen!Y42+[3]GF_Erhebungsbogen!Y94+[3]GF_Erhebungsbogen!Y95+[3]GF_Erhebungsbogen!Y56+[3]GF_Erhebungsbogen!Y67+[3]GF_Erhebungsbogen!Y76+[3]GF_Erhebungsbogen!Y57+[3]GF_Erhebungsbogen!Y68+[3]GF_Erhebungsbogen!AA256</f>
        <v>23585.100000000002</v>
      </c>
      <c r="L79" s="377">
        <f>'[3]Tab. 4.2 MV-RP'!AC15+'[3]Tab. 4.2 MV-RP'!AC31+'[3]Tab. 4.2 MV-RP'!AC40+[3]GF_Erhebungsbogen!AB33+[3]GF_Erhebungsbogen!AB34+[3]GF_Erhebungsbogen!AB35+[3]GF_Erhebungsbogen!AB39+[3]GF_Erhebungsbogen!AB81+[3]GF_Erhebungsbogen!AB82+[3]GF_Erhebungsbogen!AB37+[3]GF_Erhebungsbogen!AB38+[3]GF_Erhebungsbogen!AB40+[3]GF_Erhebungsbogen!AB41+[3]GF_Erhebungsbogen!AB42+[3]GF_Erhebungsbogen!AB94+[3]GF_Erhebungsbogen!AB95+[3]GF_Erhebungsbogen!AB56+[3]GF_Erhebungsbogen!AB67+[3]GF_Erhebungsbogen!AB76+[3]GF_Erhebungsbogen!AB57+[3]GF_Erhebungsbogen!AB68+[3]GF_Erhebungsbogen!AD256</f>
        <v>5797.8999999999987</v>
      </c>
      <c r="M79" s="475" t="s">
        <v>254</v>
      </c>
      <c r="N79" s="476" t="s">
        <v>394</v>
      </c>
      <c r="O79" s="377">
        <f>'[3]Tab 4.2 SL-SH'!E15+'[3]Tab 4.2 SL-SH'!E31+'[3]Tab 4.2 SL-SH'!E40+[3]GF_Erhebungsbogen!AE33+[3]GF_Erhebungsbogen!AE34+[3]GF_Erhebungsbogen!AE35+[3]GF_Erhebungsbogen!AE39+[3]GF_Erhebungsbogen!AE81+[3]GF_Erhebungsbogen!AE82+[3]GF_Erhebungsbogen!AE37+[3]GF_Erhebungsbogen!AE38+[3]GF_Erhebungsbogen!AE40+[3]GF_Erhebungsbogen!AE41+[3]GF_Erhebungsbogen!AE42+[3]GF_Erhebungsbogen!AE94+[3]GF_Erhebungsbogen!AE95+[3]GF_Erhebungsbogen!AE56+[3]GF_Erhebungsbogen!AE67+[3]GF_Erhebungsbogen!AE76+[3]GF_Erhebungsbogen!AE57+[3]GF_Erhebungsbogen!AE68+[3]GF_Erhebungsbogen!AG256</f>
        <v>1244.9999999999998</v>
      </c>
      <c r="P79" s="377">
        <f>'[3]Tab 4.2 SL-SH'!M15+'[3]Tab 4.2 SL-SH'!M31+'[3]Tab 4.2 SL-SH'!M40+[3]GF_Erhebungsbogen!AH33+[3]GF_Erhebungsbogen!AH34+[3]GF_Erhebungsbogen!AH35+[3]GF_Erhebungsbogen!AH39+[3]GF_Erhebungsbogen!AH81+[3]GF_Erhebungsbogen!AH82+[3]GF_Erhebungsbogen!AH37+[3]GF_Erhebungsbogen!AH38+[3]GF_Erhebungsbogen!AH40+[3]GF_Erhebungsbogen!AH41+[3]GF_Erhebungsbogen!AH42+[3]GF_Erhebungsbogen!AH94+[3]GF_Erhebungsbogen!AH95+[3]GF_Erhebungsbogen!AH56+[3]GF_Erhebungsbogen!AH67+[3]GF_Erhebungsbogen!AH76+[3]GF_Erhebungsbogen!AH57+[3]GF_Erhebungsbogen!AH68+[3]GF_Erhebungsbogen!AJ256</f>
        <v>5314.4</v>
      </c>
      <c r="Q79" s="377">
        <f>'[3]Tab 4.2 SL-SH'!U15+'[3]Tab 4.2 SL-SH'!U31+'[3]Tab 4.2 SL-SH'!U40+[3]GF_Erhebungsbogen!AK33+[3]GF_Erhebungsbogen!AK34+[3]GF_Erhebungsbogen!AK35+[3]GF_Erhebungsbogen!AK39+[3]GF_Erhebungsbogen!AK81+[3]GF_Erhebungsbogen!AK82+[3]GF_Erhebungsbogen!AK37+[3]GF_Erhebungsbogen!AK38+[3]GF_Erhebungsbogen!AK40+[3]GF_Erhebungsbogen!AK41+[3]GF_Erhebungsbogen!AK42+[3]GF_Erhebungsbogen!AK94+[3]GF_Erhebungsbogen!AK95+[3]GF_Erhebungsbogen!AK56+[3]GF_Erhebungsbogen!AK67+[3]GF_Erhebungsbogen!AK76+[3]GF_Erhebungsbogen!AK57+[3]GF_Erhebungsbogen!AK68+[3]GF_Erhebungsbogen!AM256</f>
        <v>2817.9999999999995</v>
      </c>
      <c r="R79" s="377">
        <f>'[3]Tab 4.2 SL-SH'!AC15+'[3]Tab 4.2 SL-SH'!AC31+'[3]Tab 4.2 SL-SH'!AC40+[3]GF_Erhebungsbogen!AN33+[3]GF_Erhebungsbogen!AN34+[3]GF_Erhebungsbogen!AN35+[3]GF_Erhebungsbogen!AN39+[3]GF_Erhebungsbogen!AN81+[3]GF_Erhebungsbogen!AN82+[3]GF_Erhebungsbogen!AN37+[3]GF_Erhebungsbogen!AN38+[3]GF_Erhebungsbogen!AN40+[3]GF_Erhebungsbogen!AN41+[3]GF_Erhebungsbogen!AN42+[3]GF_Erhebungsbogen!AN94+[3]GF_Erhebungsbogen!AN95+[3]GF_Erhebungsbogen!AN56+[3]GF_Erhebungsbogen!AN67+[3]GF_Erhebungsbogen!AN76+[3]GF_Erhebungsbogen!AN57+[3]GF_Erhebungsbogen!AN68+[3]GF_Erhebungsbogen!AP256</f>
        <v>3020.8000000000006</v>
      </c>
      <c r="S79" s="377">
        <f>'[3]Tab. 4.2 TH-HH'!E15+'[3]Tab. 4.2 TH-HH'!E31+'[3]Tab. 4.2 TH-HH'!E40+[3]GF_Erhebungsbogen!AQ33+[3]GF_Erhebungsbogen!AQ34+[3]GF_Erhebungsbogen!AQ35+[3]GF_Erhebungsbogen!AQ39+[3]GF_Erhebungsbogen!AQ81+[3]GF_Erhebungsbogen!AQ82+[3]GF_Erhebungsbogen!AQ37+[3]GF_Erhebungsbogen!AQ38+[3]GF_Erhebungsbogen!AQ40+[3]GF_Erhebungsbogen!AQ41+[3]GF_Erhebungsbogen!AQ42+[3]GF_Erhebungsbogen!AQ94+[3]GF_Erhebungsbogen!AQ95+[3]GF_Erhebungsbogen!AQ56+[3]GF_Erhebungsbogen!AQ67+[3]GF_Erhebungsbogen!AQ76+[3]GF_Erhebungsbogen!AQ57+[3]GF_Erhebungsbogen!AQ68+[3]GF_Erhebungsbogen!AS256</f>
        <v>2574.7000000000003</v>
      </c>
      <c r="T79" s="377">
        <f>'[3]Tab. 4.2 TH-HH'!M15</f>
        <v>1057.7</v>
      </c>
      <c r="U79" s="377">
        <f>'[3]Tab. 4.2 TH-HH'!U15</f>
        <v>332</v>
      </c>
      <c r="V79" s="377">
        <f>'[3]Tab. 4.2 TH-HH'!AC15</f>
        <v>482.2</v>
      </c>
      <c r="W79" s="941">
        <v>0</v>
      </c>
      <c r="X79" s="523">
        <v>187</v>
      </c>
    </row>
    <row r="80" spans="1:26" s="534" customFormat="1" ht="13.5" customHeight="1">
      <c r="A80" s="524">
        <v>188</v>
      </c>
      <c r="B80" s="492"/>
      <c r="C80" s="476" t="s">
        <v>311</v>
      </c>
      <c r="D80" s="377">
        <f>'[3]Tab. 3.2'!E15</f>
        <v>23778.6</v>
      </c>
      <c r="E80" s="377">
        <f>'[3]Tab. 4.2 BW-HE'!E15</f>
        <v>818.5</v>
      </c>
      <c r="F80" s="377">
        <f>'[3]Tab. 4.2 BW-HE'!M15</f>
        <v>2885.9</v>
      </c>
      <c r="G80" s="377">
        <f>'[3]Tab. 4.2 BW-HE'!U15</f>
        <v>447.7</v>
      </c>
      <c r="H80" s="377">
        <f>'[3]Tab. 4.2 BW-HE'!AC15</f>
        <v>1248.9000000000001</v>
      </c>
      <c r="I80" s="377">
        <f>'[3]Tab. 4.2 MV-RP'!E15</f>
        <v>297.10000000000002</v>
      </c>
      <c r="J80" s="377">
        <f>'[3]Tab. 4.2 MV-RP'!M15</f>
        <v>1419.4</v>
      </c>
      <c r="K80" s="377">
        <f>'[3]Tab. 4.2 MV-RP'!U15</f>
        <v>4292.1000000000004</v>
      </c>
      <c r="L80" s="377">
        <f>'[3]Tab. 4.2 MV-RP'!AC15</f>
        <v>1125.0999999999999</v>
      </c>
      <c r="M80" s="492"/>
      <c r="N80" s="476" t="s">
        <v>311</v>
      </c>
      <c r="O80" s="377">
        <f>'[3]Tab 4.2 SL-SH'!E15</f>
        <v>337.4</v>
      </c>
      <c r="P80" s="377">
        <f>'[3]Tab 4.2 SL-SH'!M15</f>
        <v>1186</v>
      </c>
      <c r="Q80" s="377">
        <f>'[3]Tab 4.2 SL-SH'!U15</f>
        <v>384.3</v>
      </c>
      <c r="R80" s="377">
        <f>'[3]Tab 4.2 SL-SH'!AC15</f>
        <v>273.8</v>
      </c>
      <c r="S80" s="377">
        <f>'[3]Tab. 4.2 TH-HH'!E15</f>
        <v>352</v>
      </c>
      <c r="T80" s="377">
        <f>'[3]Tab. 4.2 TH-HH'!M15</f>
        <v>1057.7</v>
      </c>
      <c r="U80" s="377">
        <f>'[3]Tab. 4.2 TH-HH'!U15</f>
        <v>332</v>
      </c>
      <c r="V80" s="377">
        <f>'[3]Tab. 4.2 TH-HH'!AC15</f>
        <v>482.2</v>
      </c>
      <c r="W80" s="941">
        <v>0</v>
      </c>
      <c r="X80" s="523">
        <v>188</v>
      </c>
    </row>
    <row r="81" spans="1:153" s="534" customFormat="1" ht="13.5" customHeight="1">
      <c r="A81" s="524">
        <v>189</v>
      </c>
      <c r="B81" s="492"/>
      <c r="C81" s="476" t="s">
        <v>288</v>
      </c>
      <c r="D81" s="377">
        <f>[3]GF_Erhebungsbogen!D35+[3]GF_Erhebungsbogen!D38+[3]GF_Erhebungsbogen!D39+[3]GF_Erhebungsbogen!D57+[3]GF_Erhebungsbogen!D68+[3]GF_Erhebungsbogen!D82+[3]GF_Erhebungsbogen!D95+[3]GF_Erhebungsbogen!F256</f>
        <v>30948.799999999999</v>
      </c>
      <c r="E81" s="377">
        <f>[3]GF_Erhebungsbogen!G35+[3]GF_Erhebungsbogen!G38+[3]GF_Erhebungsbogen!G39+[3]GF_Erhebungsbogen!G57+[3]GF_Erhebungsbogen!G68+[3]GF_Erhebungsbogen!G82+[3]GF_Erhebungsbogen!G95+[3]GF_Erhebungsbogen!I256</f>
        <v>2732.2</v>
      </c>
      <c r="F81" s="377">
        <f>[3]GF_Erhebungsbogen!J35+[3]GF_Erhebungsbogen!J38+[3]GF_Erhebungsbogen!J39+[3]GF_Erhebungsbogen!J57+[3]GF_Erhebungsbogen!J68+[3]GF_Erhebungsbogen!J82+[3]GF_Erhebungsbogen!J95+[3]GF_Erhebungsbogen!L256</f>
        <v>5633.0000000000009</v>
      </c>
      <c r="G81" s="377">
        <f>[3]GF_Erhebungsbogen!M35+[3]GF_Erhebungsbogen!M38+[3]GF_Erhebungsbogen!M39+[3]GF_Erhebungsbogen!M57+[3]GF_Erhebungsbogen!M68+[3]GF_Erhebungsbogen!M82+[3]GF_Erhebungsbogen!M95+[3]GF_Erhebungsbogen!O256</f>
        <v>1097.9000000000003</v>
      </c>
      <c r="H81" s="377">
        <f>[3]GF_Erhebungsbogen!P35+[3]GF_Erhebungsbogen!P38+[3]GF_Erhebungsbogen!P39+[3]GF_Erhebungsbogen!P57+[3]GF_Erhebungsbogen!P68+[3]GF_Erhebungsbogen!P82+[3]GF_Erhebungsbogen!P95+[3]GF_Erhebungsbogen!R256</f>
        <v>3146.7999999999997</v>
      </c>
      <c r="I81" s="377">
        <f>[3]GF_Erhebungsbogen!S35+[3]GF_Erhebungsbogen!S38+[3]GF_Erhebungsbogen!S39+[3]GF_Erhebungsbogen!S57+[3]GF_Erhebungsbogen!S68+[3]GF_Erhebungsbogen!S82+[3]GF_Erhebungsbogen!S95+[3]GF_Erhebungsbogen!U256</f>
        <v>509.9</v>
      </c>
      <c r="J81" s="377">
        <f>[3]GF_Erhebungsbogen!V35+[3]GF_Erhebungsbogen!V38+[3]GF_Erhebungsbogen!V39+[3]GF_Erhebungsbogen!V57+[3]GF_Erhebungsbogen!V68+[3]GF_Erhebungsbogen!V82+[3]GF_Erhebungsbogen!V95+[3]GF_Erhebungsbogen!X256</f>
        <v>3470.1</v>
      </c>
      <c r="K81" s="377">
        <f>[3]GF_Erhebungsbogen!Y35+[3]GF_Erhebungsbogen!Y38+[3]GF_Erhebungsbogen!Y39+[3]GF_Erhebungsbogen!Y57+[3]GF_Erhebungsbogen!Y68+[3]GF_Erhebungsbogen!Y82+[3]GF_Erhebungsbogen!Y95+[3]GF_Erhebungsbogen!AA256</f>
        <v>8708.5</v>
      </c>
      <c r="L81" s="377">
        <f>[3]GF_Erhebungsbogen!AB35+[3]GF_Erhebungsbogen!AB38+[3]GF_Erhebungsbogen!AB39+[3]GF_Erhebungsbogen!AB57+[3]GF_Erhebungsbogen!AB68+[3]GF_Erhebungsbogen!AB82+[3]GF_Erhebungsbogen!AB95+[3]GF_Erhebungsbogen!AD256</f>
        <v>1861.5000000000002</v>
      </c>
      <c r="M81" s="492"/>
      <c r="N81" s="476" t="s">
        <v>288</v>
      </c>
      <c r="O81" s="377">
        <f>[3]GF_Erhebungsbogen!AE35+[3]GF_Erhebungsbogen!AE38+[3]GF_Erhebungsbogen!AE39+[3]GF_Erhebungsbogen!AE57+[3]GF_Erhebungsbogen!AE68+[3]GF_Erhebungsbogen!AE82+[3]GF_Erhebungsbogen!AE95+[3]GF_Erhebungsbogen!AG256</f>
        <v>432.40000000000003</v>
      </c>
      <c r="P81" s="377">
        <f>[3]GF_Erhebungsbogen!AH35+[3]GF_Erhebungsbogen!AH38+[3]GF_Erhebungsbogen!AH39+[3]GF_Erhebungsbogen!AH57+[3]GF_Erhebungsbogen!AH68+[3]GF_Erhebungsbogen!AH82+[3]GF_Erhebungsbogen!AH95+[3]GF_Erhebungsbogen!AJ256</f>
        <v>1121.9000000000001</v>
      </c>
      <c r="Q81" s="377">
        <f>[3]GF_Erhebungsbogen!AK35+[3]GF_Erhebungsbogen!AK38+[3]GF_Erhebungsbogen!AK39+[3]GF_Erhebungsbogen!AK57+[3]GF_Erhebungsbogen!AK68+[3]GF_Erhebungsbogen!AK82+[3]GF_Erhebungsbogen!AK95+[3]GF_Erhebungsbogen!AM256</f>
        <v>773.60000000000014</v>
      </c>
      <c r="R81" s="377">
        <f>[3]GF_Erhebungsbogen!AN35+[3]GF_Erhebungsbogen!AN38+[3]GF_Erhebungsbogen!AN39+[3]GF_Erhebungsbogen!AN57+[3]GF_Erhebungsbogen!AN68+[3]GF_Erhebungsbogen!AN82+[3]GF_Erhebungsbogen!AN95+[3]GF_Erhebungsbogen!AP256</f>
        <v>947.0999999999998</v>
      </c>
      <c r="S81" s="377">
        <f>[3]GF_Erhebungsbogen!AQ35+[3]GF_Erhebungsbogen!AQ38+[3]GF_Erhebungsbogen!AQ39+[3]GF_Erhebungsbogen!AQ57+[3]GF_Erhebungsbogen!AQ68+[3]GF_Erhebungsbogen!AQ82+[3]GF_Erhebungsbogen!AQ95+[3]GF_Erhebungsbogen!AS256</f>
        <v>503.30000000000007</v>
      </c>
      <c r="T81" s="938">
        <v>0</v>
      </c>
      <c r="U81" s="938">
        <v>0</v>
      </c>
      <c r="V81" s="938">
        <v>0</v>
      </c>
      <c r="W81" s="941">
        <v>0</v>
      </c>
      <c r="X81" s="523">
        <v>189</v>
      </c>
    </row>
    <row r="82" spans="1:153" s="534" customFormat="1" ht="13.5" customHeight="1">
      <c r="A82" s="524"/>
      <c r="B82" s="492"/>
      <c r="C82" s="476"/>
      <c r="D82" s="377"/>
      <c r="E82" s="377"/>
      <c r="F82" s="377"/>
      <c r="G82" s="377"/>
      <c r="H82" s="377"/>
      <c r="I82" s="377"/>
      <c r="J82" s="377"/>
      <c r="K82" s="377"/>
      <c r="L82" s="377"/>
      <c r="M82" s="492"/>
      <c r="N82" s="476"/>
      <c r="O82" s="377"/>
      <c r="P82" s="377"/>
      <c r="Q82" s="377"/>
      <c r="R82" s="377"/>
      <c r="S82" s="377"/>
      <c r="T82" s="941"/>
      <c r="U82" s="941"/>
      <c r="V82" s="941"/>
      <c r="W82" s="941"/>
      <c r="X82" s="523"/>
    </row>
    <row r="83" spans="1:153" ht="13.5" customHeight="1">
      <c r="A83" s="524"/>
      <c r="B83" s="477"/>
      <c r="C83" s="476"/>
      <c r="D83" s="371"/>
      <c r="E83" s="371"/>
      <c r="F83" s="371"/>
      <c r="G83" s="371"/>
      <c r="H83" s="371"/>
      <c r="I83" s="371"/>
      <c r="J83" s="371"/>
      <c r="K83" s="371"/>
      <c r="L83" s="371"/>
      <c r="M83" s="477"/>
      <c r="N83" s="476"/>
      <c r="O83" s="371"/>
      <c r="P83" s="371"/>
      <c r="Q83" s="371"/>
      <c r="R83" s="371"/>
      <c r="S83" s="371"/>
      <c r="T83" s="371"/>
      <c r="U83" s="371"/>
      <c r="V83" s="371"/>
      <c r="W83" s="371"/>
      <c r="X83" s="523"/>
    </row>
    <row r="84" spans="1:153" ht="13.5" customHeight="1">
      <c r="A84" s="524">
        <v>190</v>
      </c>
      <c r="B84" s="488" t="s">
        <v>273</v>
      </c>
      <c r="C84" s="476" t="s">
        <v>394</v>
      </c>
      <c r="D84" s="371">
        <f t="shared" ref="D84:L84" si="28">SUM(D14+D27+D34+D38+D45+D61+D66-D79)</f>
        <v>316001</v>
      </c>
      <c r="E84" s="371">
        <f t="shared" si="28"/>
        <v>40594.099999999991</v>
      </c>
      <c r="F84" s="371">
        <f t="shared" si="28"/>
        <v>50514.799999999996</v>
      </c>
      <c r="G84" s="371">
        <f t="shared" si="28"/>
        <v>9869.6999999999989</v>
      </c>
      <c r="H84" s="371">
        <f t="shared" si="28"/>
        <v>25083.100000000006</v>
      </c>
      <c r="I84" s="371">
        <f t="shared" si="28"/>
        <v>6480.0999999999985</v>
      </c>
      <c r="J84" s="371">
        <f t="shared" si="28"/>
        <v>28972.099999999991</v>
      </c>
      <c r="K84" s="371">
        <f t="shared" si="28"/>
        <v>68478.299999999988</v>
      </c>
      <c r="L84" s="371">
        <f t="shared" si="28"/>
        <v>14449.100000000002</v>
      </c>
      <c r="M84" s="488" t="s">
        <v>273</v>
      </c>
      <c r="N84" s="476" t="s">
        <v>394</v>
      </c>
      <c r="O84" s="371">
        <f t="shared" ref="O84:V84" si="29">SUM(O14+O27+O34+O38+O45+O61+O66-O79)</f>
        <v>3525.3999999999996</v>
      </c>
      <c r="P84" s="371">
        <f t="shared" si="29"/>
        <v>15880.699999999999</v>
      </c>
      <c r="Q84" s="371">
        <f t="shared" si="29"/>
        <v>8719.7999999999993</v>
      </c>
      <c r="R84" s="371">
        <f t="shared" si="29"/>
        <v>10269.1</v>
      </c>
      <c r="S84" s="371">
        <f t="shared" si="29"/>
        <v>8154.5999999999985</v>
      </c>
      <c r="T84" s="371">
        <f t="shared" si="29"/>
        <v>17752.299999999996</v>
      </c>
      <c r="U84" s="371">
        <f t="shared" si="29"/>
        <v>3442.6</v>
      </c>
      <c r="V84" s="371">
        <f t="shared" si="29"/>
        <v>9605.7000000000007</v>
      </c>
      <c r="W84" s="371">
        <f>SUM(W14+W27+W34+W38+W45+W61+W66)</f>
        <v>1117.9000000000001</v>
      </c>
      <c r="X84" s="523">
        <v>190</v>
      </c>
    </row>
    <row r="85" spans="1:153" ht="13.5" customHeight="1">
      <c r="A85" s="524">
        <v>191</v>
      </c>
      <c r="B85" s="489"/>
      <c r="C85" s="476" t="s">
        <v>311</v>
      </c>
      <c r="D85" s="371">
        <f>'[3]Tab. 3.2'!E14</f>
        <v>231186.2</v>
      </c>
      <c r="E85" s="371">
        <f>'[3]Tab. 4.2 BW-HE'!E14</f>
        <v>29883.1</v>
      </c>
      <c r="F85" s="371">
        <f>'[3]Tab. 4.2 BW-HE'!M14</f>
        <v>34968.300000000003</v>
      </c>
      <c r="G85" s="371">
        <f>'[3]Tab. 4.2 BW-HE'!U14</f>
        <v>7812.3</v>
      </c>
      <c r="H85" s="371">
        <f>'[3]Tab. 4.2 BW-HE'!AC14</f>
        <v>16625</v>
      </c>
      <c r="I85" s="371">
        <f>'[3]Tab. 4.2 MV-RP'!E14</f>
        <v>5269.1</v>
      </c>
      <c r="J85" s="371">
        <f>'[3]Tab. 4.2 MV-RP'!M14</f>
        <v>20675.7</v>
      </c>
      <c r="K85" s="371">
        <f>'[3]Tab. 4.2 MV-RP'!U14</f>
        <v>44013</v>
      </c>
      <c r="L85" s="371">
        <f>'[3]Tab. 4.2 MV-RP'!AC14</f>
        <v>11051.1</v>
      </c>
      <c r="M85" s="489"/>
      <c r="N85" s="476" t="s">
        <v>311</v>
      </c>
      <c r="O85" s="371">
        <f>'[3]Tab 4.2 SL-SH'!E14</f>
        <v>2693.5</v>
      </c>
      <c r="P85" s="371">
        <f>'[3]Tab 4.2 SL-SH'!M14</f>
        <v>12157.4</v>
      </c>
      <c r="Q85" s="371">
        <f>'[3]Tab 4.2 SL-SH'!U14</f>
        <v>6999.5</v>
      </c>
      <c r="R85" s="371">
        <f>'[3]Tab 4.2 SL-SH'!AC14</f>
        <v>7406.9</v>
      </c>
      <c r="S85" s="371">
        <f>'[3]Tab. 4.2 TH-HH'!E14</f>
        <v>6622.2</v>
      </c>
      <c r="T85" s="371">
        <f>'[3]Tab. 4.2 TH-HH'!M14</f>
        <v>17752.3</v>
      </c>
      <c r="U85" s="371">
        <f>'[3]Tab. 4.2 TH-HH'!U14</f>
        <v>3442.6</v>
      </c>
      <c r="V85" s="371">
        <f>'[3]Tab. 4.2 TH-HH'!AC14</f>
        <v>9605.7000000000007</v>
      </c>
      <c r="W85" s="371">
        <f>'[3]Tab. 3.4'!U14</f>
        <v>1047</v>
      </c>
      <c r="X85" s="523">
        <v>191</v>
      </c>
    </row>
    <row r="86" spans="1:153" ht="13.5" customHeight="1">
      <c r="A86" s="524">
        <v>192</v>
      </c>
      <c r="B86" s="489"/>
      <c r="C86" s="476" t="s">
        <v>288</v>
      </c>
      <c r="D86" s="371">
        <f t="shared" ref="D86:L86" si="30">SUM(D16+D29+D36+D40+D47+D63+D68-D81)</f>
        <v>135750.70000000001</v>
      </c>
      <c r="E86" s="371">
        <f t="shared" si="30"/>
        <v>20958.599999999995</v>
      </c>
      <c r="F86" s="371">
        <f t="shared" si="30"/>
        <v>21887.699999999997</v>
      </c>
      <c r="G86" s="371">
        <f t="shared" si="30"/>
        <v>4339.3999999999996</v>
      </c>
      <c r="H86" s="371">
        <f t="shared" si="30"/>
        <v>11762.9</v>
      </c>
      <c r="I86" s="371">
        <f t="shared" si="30"/>
        <v>2606.1000000000004</v>
      </c>
      <c r="J86" s="371">
        <f t="shared" si="30"/>
        <v>13545.700000000003</v>
      </c>
      <c r="K86" s="371">
        <f t="shared" si="30"/>
        <v>35049.800000000003</v>
      </c>
      <c r="L86" s="371">
        <f t="shared" si="30"/>
        <v>6209.2999999999993</v>
      </c>
      <c r="M86" s="489"/>
      <c r="N86" s="476" t="s">
        <v>288</v>
      </c>
      <c r="O86" s="371">
        <f t="shared" ref="O86:V86" si="31">SUM(O16+O29+O36+O40+O47+O63+O68-O81)</f>
        <v>1307.1000000000001</v>
      </c>
      <c r="P86" s="371">
        <f t="shared" si="31"/>
        <v>6729.7999999999993</v>
      </c>
      <c r="Q86" s="371">
        <f t="shared" si="31"/>
        <v>3380.3999999999987</v>
      </c>
      <c r="R86" s="371">
        <f t="shared" si="31"/>
        <v>4662.1000000000004</v>
      </c>
      <c r="S86" s="371">
        <f t="shared" si="31"/>
        <v>3251.7999999999993</v>
      </c>
      <c r="T86" s="371">
        <f t="shared" si="31"/>
        <v>0</v>
      </c>
      <c r="U86" s="371">
        <f t="shared" si="31"/>
        <v>0</v>
      </c>
      <c r="V86" s="371">
        <f t="shared" si="31"/>
        <v>0</v>
      </c>
      <c r="W86" s="371">
        <f>SUM(W16+W29+W36+W40+W47+W63+W68)</f>
        <v>70.900000000000006</v>
      </c>
      <c r="X86" s="523">
        <v>192</v>
      </c>
    </row>
    <row r="87" spans="1:153" ht="13.5" customHeight="1">
      <c r="A87" s="524"/>
      <c r="B87" s="489"/>
      <c r="C87" s="476"/>
      <c r="D87" s="371"/>
      <c r="E87" s="371"/>
      <c r="F87" s="371"/>
      <c r="G87" s="371"/>
      <c r="H87" s="371"/>
      <c r="I87" s="371"/>
      <c r="J87" s="371"/>
      <c r="K87" s="371"/>
      <c r="L87" s="371"/>
      <c r="M87" s="489"/>
      <c r="N87" s="476"/>
      <c r="O87" s="371"/>
      <c r="P87" s="371"/>
      <c r="Q87" s="371"/>
      <c r="R87" s="371"/>
      <c r="S87" s="371"/>
      <c r="T87" s="932"/>
      <c r="U87" s="932"/>
      <c r="V87" s="932"/>
      <c r="W87" s="371"/>
      <c r="X87" s="523"/>
    </row>
    <row r="88" spans="1:153" ht="13.5" customHeight="1">
      <c r="A88" s="524"/>
      <c r="B88" s="489"/>
      <c r="C88" s="476"/>
      <c r="D88" s="371"/>
      <c r="E88" s="371"/>
      <c r="F88" s="371"/>
      <c r="G88" s="371"/>
      <c r="H88" s="371"/>
      <c r="I88" s="371"/>
      <c r="J88" s="371"/>
      <c r="K88" s="371"/>
      <c r="L88" s="371"/>
      <c r="M88" s="489"/>
      <c r="N88" s="476"/>
      <c r="O88" s="371"/>
      <c r="P88" s="371"/>
      <c r="Q88" s="371"/>
      <c r="R88" s="371"/>
      <c r="S88" s="371"/>
      <c r="T88" s="371"/>
      <c r="U88" s="371"/>
      <c r="V88" s="371"/>
      <c r="W88" s="371"/>
      <c r="X88" s="523"/>
    </row>
    <row r="89" spans="1:153" ht="13.5" customHeight="1">
      <c r="A89" s="511">
        <v>193</v>
      </c>
      <c r="B89" s="475" t="s">
        <v>274</v>
      </c>
      <c r="C89" s="476" t="s">
        <v>394</v>
      </c>
      <c r="D89" s="371">
        <f>SUM(D90:D91)</f>
        <v>4215</v>
      </c>
      <c r="E89" s="371">
        <f t="shared" ref="E89:K89" si="32">SUM(E90:E91)</f>
        <v>899.1</v>
      </c>
      <c r="F89" s="371">
        <f t="shared" si="32"/>
        <v>1130.8</v>
      </c>
      <c r="G89" s="371">
        <f t="shared" si="32"/>
        <v>78.300000000000011</v>
      </c>
      <c r="H89" s="371">
        <f t="shared" si="32"/>
        <v>420.3</v>
      </c>
      <c r="I89" s="371">
        <f t="shared" si="32"/>
        <v>64.800000000000011</v>
      </c>
      <c r="J89" s="371">
        <f t="shared" si="32"/>
        <v>301.50000000000006</v>
      </c>
      <c r="K89" s="371">
        <f t="shared" si="32"/>
        <v>521.80000000000007</v>
      </c>
      <c r="L89" s="371">
        <f>SUM(L90:L91)</f>
        <v>230.9</v>
      </c>
      <c r="M89" s="475" t="s">
        <v>274</v>
      </c>
      <c r="N89" s="476" t="s">
        <v>394</v>
      </c>
      <c r="O89" s="371">
        <f>SUM(O90:O91)</f>
        <v>29.299999999999997</v>
      </c>
      <c r="P89" s="371">
        <f t="shared" ref="P89:V89" si="33">SUM(P90:P91)</f>
        <v>78.5</v>
      </c>
      <c r="Q89" s="371">
        <f t="shared" si="33"/>
        <v>46</v>
      </c>
      <c r="R89" s="371">
        <f t="shared" si="33"/>
        <v>118.4</v>
      </c>
      <c r="S89" s="371">
        <f t="shared" si="33"/>
        <v>50.6</v>
      </c>
      <c r="T89" s="371">
        <f t="shared" si="33"/>
        <v>115.30000000000001</v>
      </c>
      <c r="U89" s="371">
        <f t="shared" si="33"/>
        <v>17</v>
      </c>
      <c r="V89" s="371">
        <f t="shared" si="33"/>
        <v>111.9</v>
      </c>
      <c r="W89" s="371">
        <f>SUM(W90:W91)</f>
        <v>0.4</v>
      </c>
      <c r="X89" s="513">
        <v>193</v>
      </c>
    </row>
    <row r="90" spans="1:153" ht="13.5" customHeight="1">
      <c r="A90" s="511">
        <v>194</v>
      </c>
      <c r="B90" s="477"/>
      <c r="C90" s="476" t="s">
        <v>311</v>
      </c>
      <c r="D90" s="371">
        <f>'[3]Tab. 3.2'!E65+'[3]Tab. 3.2'!E87</f>
        <v>979.6</v>
      </c>
      <c r="E90" s="371">
        <f>'[3]Tab. 4.2 BW-HE'!E65+'[3]Tab. 4.2 BW-HE'!E87</f>
        <v>34.6</v>
      </c>
      <c r="F90" s="371">
        <f>'[3]Tab. 4.2 BW-HE'!M65+'[3]Tab. 4.2 BW-HE'!M87</f>
        <v>244.5</v>
      </c>
      <c r="G90" s="371">
        <f>'[3]Tab. 4.2 BW-HE'!U65+'[3]Tab. 4.2 BW-HE'!U87</f>
        <v>32.299999999999997</v>
      </c>
      <c r="H90" s="371">
        <f>'[3]Tab. 4.2 BW-HE'!AC65+'[3]Tab. 4.2 BW-HE'!AC87</f>
        <v>125</v>
      </c>
      <c r="I90" s="371">
        <f>'[3]Tab. 4.2 MV-RP'!E65+'[3]Tab. 4.2 MV-RP'!E87</f>
        <v>34.700000000000003</v>
      </c>
      <c r="J90" s="371">
        <f>'[3]Tab. 4.2 MV-RP'!M65+'[3]Tab. 4.2 MV-RP'!M87</f>
        <v>21</v>
      </c>
      <c r="K90" s="371">
        <f>'[3]Tab. 4.2 MV-RP'!U65+'[3]Tab. 4.2 MV-RP'!U87</f>
        <v>125.7</v>
      </c>
      <c r="L90" s="371">
        <f>'[3]Tab. 4.2 MV-RP'!AC65+'[3]Tab. 4.2 MV-RP'!AC87</f>
        <v>58.4</v>
      </c>
      <c r="M90" s="477"/>
      <c r="N90" s="476" t="s">
        <v>311</v>
      </c>
      <c r="O90" s="371">
        <f>'[3]Tab 4.2 SL-SH'!E65+'[3]Tab 4.2 SL-SH'!E87</f>
        <v>14.399999999999999</v>
      </c>
      <c r="P90" s="371">
        <f>'[3]Tab 4.2 SL-SH'!M65+'[3]Tab 4.2 SL-SH'!M87</f>
        <v>17.2</v>
      </c>
      <c r="Q90" s="371">
        <f>'[3]Tab 4.2 SL-SH'!U65+'[3]Tab 4.2 SL-SH'!U87</f>
        <v>18.8</v>
      </c>
      <c r="R90" s="371">
        <f>'[3]Tab 4.2 SL-SH'!AC65+'[3]Tab 4.2 SL-SH'!AC87</f>
        <v>1.4</v>
      </c>
      <c r="S90" s="371">
        <f>'[3]Tab. 4.2 TH-HH'!E65+'[3]Tab. 4.2 TH-HH'!E87</f>
        <v>7.1000000000000005</v>
      </c>
      <c r="T90" s="371">
        <f>'[3]Tab. 4.2 TH-HH'!M65+'[3]Tab. 4.2 TH-HH'!M87</f>
        <v>115.30000000000001</v>
      </c>
      <c r="U90" s="371">
        <f>'[3]Tab. 4.2 TH-HH'!U65+'[3]Tab. 4.2 TH-HH'!U87</f>
        <v>17</v>
      </c>
      <c r="V90" s="371">
        <f>'[3]Tab. 4.2 TH-HH'!AC65+'[3]Tab. 4.2 TH-HH'!AC87</f>
        <v>111.9</v>
      </c>
      <c r="W90" s="371">
        <f>'[3]Tab. 3.4'!U65+'[3]Tab. 3.4'!U87</f>
        <v>0.3</v>
      </c>
      <c r="X90" s="513">
        <v>194</v>
      </c>
    </row>
    <row r="91" spans="1:153" ht="13.5" customHeight="1">
      <c r="A91" s="511">
        <v>195</v>
      </c>
      <c r="B91" s="477"/>
      <c r="C91" s="476" t="s">
        <v>288</v>
      </c>
      <c r="D91" s="371">
        <f>[3]GF_Erhebungsbogen!D138+[3]GF_Erhebungsbogen!D139+[3]GF_Erhebungsbogen!D140+[3]GF_Erhebungsbogen!D141</f>
        <v>3235.4</v>
      </c>
      <c r="E91" s="371">
        <f>[3]GF_Erhebungsbogen!G138+[3]GF_Erhebungsbogen!G139+[3]GF_Erhebungsbogen!G140+[3]GF_Erhebungsbogen!G141</f>
        <v>864.5</v>
      </c>
      <c r="F91" s="371">
        <f>[3]GF_Erhebungsbogen!J138+[3]GF_Erhebungsbogen!J139+[3]GF_Erhebungsbogen!J140+[3]GF_Erhebungsbogen!J141</f>
        <v>886.3</v>
      </c>
      <c r="G91" s="371">
        <f>[3]GF_Erhebungsbogen!M138+[3]GF_Erhebungsbogen!M139+[3]GF_Erhebungsbogen!M140+[3]GF_Erhebungsbogen!M141</f>
        <v>46.000000000000007</v>
      </c>
      <c r="H91" s="371">
        <f>[3]GF_Erhebungsbogen!P138+[3]GF_Erhebungsbogen!P139+[3]GF_Erhebungsbogen!P140+[3]GF_Erhebungsbogen!P141</f>
        <v>295.3</v>
      </c>
      <c r="I91" s="371">
        <f>[3]GF_Erhebungsbogen!S138+[3]GF_Erhebungsbogen!S139+[3]GF_Erhebungsbogen!S140+[3]GF_Erhebungsbogen!S141</f>
        <v>30.1</v>
      </c>
      <c r="J91" s="371">
        <f>[3]GF_Erhebungsbogen!V138+[3]GF_Erhebungsbogen!V139+[3]GF_Erhebungsbogen!V140+[3]GF_Erhebungsbogen!V141</f>
        <v>280.50000000000006</v>
      </c>
      <c r="K91" s="371">
        <f>[3]GF_Erhebungsbogen!Y138+[3]GF_Erhebungsbogen!Y139+[3]GF_Erhebungsbogen!Y140+[3]GF_Erhebungsbogen!Y141</f>
        <v>396.1</v>
      </c>
      <c r="L91" s="371">
        <f>[3]GF_Erhebungsbogen!AB138+[3]GF_Erhebungsbogen!AB139+[3]GF_Erhebungsbogen!AB140+[3]GF_Erhebungsbogen!AB141</f>
        <v>172.5</v>
      </c>
      <c r="M91" s="477"/>
      <c r="N91" s="476" t="s">
        <v>288</v>
      </c>
      <c r="O91" s="371">
        <f>[3]GF_Erhebungsbogen!AE138+[3]GF_Erhebungsbogen!AE139+[3]GF_Erhebungsbogen!AE140+[3]GF_Erhebungsbogen!AE141</f>
        <v>14.899999999999999</v>
      </c>
      <c r="P91" s="371">
        <f>[3]GF_Erhebungsbogen!AH138+[3]GF_Erhebungsbogen!AH139+[3]GF_Erhebungsbogen!AH140+[3]GF_Erhebungsbogen!AH141</f>
        <v>61.300000000000004</v>
      </c>
      <c r="Q91" s="371">
        <f>[3]GF_Erhebungsbogen!AK138+[3]GF_Erhebungsbogen!AK139+[3]GF_Erhebungsbogen!AK140+[3]GF_Erhebungsbogen!AK141</f>
        <v>27.2</v>
      </c>
      <c r="R91" s="371">
        <f>[3]GF_Erhebungsbogen!AN138+[3]GF_Erhebungsbogen!AN139+[3]GF_Erhebungsbogen!AN140+[3]GF_Erhebungsbogen!AN141</f>
        <v>117</v>
      </c>
      <c r="S91" s="371">
        <f>[3]GF_Erhebungsbogen!AQ138+[3]GF_Erhebungsbogen!AQ139+[3]GF_Erhebungsbogen!AQ140+[3]GF_Erhebungsbogen!AQ141</f>
        <v>43.5</v>
      </c>
      <c r="T91" s="938">
        <v>0</v>
      </c>
      <c r="U91" s="938">
        <v>0</v>
      </c>
      <c r="V91" s="938">
        <v>0</v>
      </c>
      <c r="W91" s="371">
        <f>[3]GF_Erhebungsbogen!AZ138+[3]GF_Erhebungsbogen!AZ139+[3]GF_Erhebungsbogen!AZ140+[3]GF_Erhebungsbogen!AZ141</f>
        <v>0.1</v>
      </c>
      <c r="X91" s="513">
        <v>195</v>
      </c>
    </row>
    <row r="92" spans="1:153" ht="13.5" customHeight="1">
      <c r="A92" s="511"/>
      <c r="B92" s="477"/>
      <c r="C92" s="476"/>
      <c r="D92" s="371"/>
      <c r="E92" s="371"/>
      <c r="F92" s="371"/>
      <c r="G92" s="371"/>
      <c r="H92" s="371"/>
      <c r="I92" s="371"/>
      <c r="J92" s="371"/>
      <c r="K92" s="371"/>
      <c r="L92" s="371"/>
      <c r="M92" s="477"/>
      <c r="N92" s="476"/>
      <c r="O92" s="371"/>
      <c r="P92" s="371"/>
      <c r="Q92" s="371"/>
      <c r="R92" s="371"/>
      <c r="S92" s="371"/>
      <c r="T92" s="932"/>
      <c r="U92" s="932"/>
      <c r="V92" s="932"/>
      <c r="W92" s="371"/>
      <c r="X92" s="513"/>
    </row>
    <row r="93" spans="1:153" s="277" customFormat="1" ht="13.5" customHeight="1">
      <c r="A93" s="511">
        <v>196</v>
      </c>
      <c r="B93" s="479" t="s">
        <v>413</v>
      </c>
      <c r="C93" s="476" t="s">
        <v>394</v>
      </c>
      <c r="D93" s="371">
        <f t="shared" ref="D93:L93" si="34">SUM(D94:D95)</f>
        <v>3108.7000000000003</v>
      </c>
      <c r="E93" s="371">
        <f t="shared" si="34"/>
        <v>835.1</v>
      </c>
      <c r="F93" s="371">
        <f t="shared" si="34"/>
        <v>750.3</v>
      </c>
      <c r="G93" s="371">
        <f t="shared" si="34"/>
        <v>48.600000000000009</v>
      </c>
      <c r="H93" s="371">
        <f t="shared" si="34"/>
        <v>224.9</v>
      </c>
      <c r="I93" s="371">
        <f t="shared" si="34"/>
        <v>35.300000000000004</v>
      </c>
      <c r="J93" s="371">
        <f t="shared" si="34"/>
        <v>230.60000000000002</v>
      </c>
      <c r="K93" s="371">
        <f t="shared" si="34"/>
        <v>349.1</v>
      </c>
      <c r="L93" s="371">
        <f t="shared" si="34"/>
        <v>171.00000000000003</v>
      </c>
      <c r="M93" s="479" t="s">
        <v>413</v>
      </c>
      <c r="N93" s="476" t="s">
        <v>394</v>
      </c>
      <c r="O93" s="371">
        <f t="shared" ref="O93:W93" si="35">SUM(O94:O95)</f>
        <v>25.799999999999997</v>
      </c>
      <c r="P93" s="371">
        <f t="shared" si="35"/>
        <v>75.5</v>
      </c>
      <c r="Q93" s="371">
        <f t="shared" si="35"/>
        <v>32</v>
      </c>
      <c r="R93" s="371">
        <f t="shared" si="35"/>
        <v>100.10000000000001</v>
      </c>
      <c r="S93" s="371">
        <f t="shared" si="35"/>
        <v>47.900000000000006</v>
      </c>
      <c r="T93" s="371">
        <f t="shared" si="35"/>
        <v>113.9</v>
      </c>
      <c r="U93" s="371">
        <f t="shared" si="35"/>
        <v>0.3</v>
      </c>
      <c r="V93" s="371">
        <f t="shared" si="35"/>
        <v>68</v>
      </c>
      <c r="W93" s="371">
        <f t="shared" si="35"/>
        <v>0.4</v>
      </c>
      <c r="X93" s="513">
        <v>196</v>
      </c>
      <c r="Y93" s="120"/>
      <c r="Z93" s="443"/>
      <c r="AA93" s="276"/>
      <c r="AB93" s="276"/>
      <c r="AC93" s="276"/>
      <c r="AD93" s="276"/>
      <c r="AE93" s="276"/>
      <c r="AF93" s="276"/>
      <c r="AG93" s="276"/>
      <c r="AH93" s="276"/>
      <c r="AI93" s="276"/>
      <c r="AJ93" s="276"/>
      <c r="AK93" s="276"/>
      <c r="AL93" s="276"/>
      <c r="AM93" s="276"/>
      <c r="AN93" s="276"/>
      <c r="AO93" s="276"/>
      <c r="AP93" s="276"/>
      <c r="AQ93" s="276"/>
      <c r="AR93" s="276"/>
      <c r="AS93" s="276"/>
      <c r="AT93" s="276"/>
      <c r="AU93" s="276"/>
      <c r="AV93" s="276"/>
      <c r="AW93" s="276"/>
      <c r="AX93" s="276"/>
      <c r="AY93" s="276"/>
      <c r="AZ93" s="276"/>
      <c r="BA93" s="276"/>
      <c r="BB93" s="276"/>
      <c r="BC93" s="276"/>
      <c r="BD93" s="276"/>
      <c r="BE93" s="276"/>
      <c r="BF93" s="276"/>
      <c r="BG93" s="276"/>
      <c r="BH93" s="276"/>
      <c r="BI93" s="276"/>
      <c r="BJ93" s="276"/>
      <c r="BK93" s="276"/>
      <c r="BL93" s="276"/>
      <c r="BM93" s="276"/>
      <c r="BN93" s="276"/>
      <c r="BO93" s="276"/>
      <c r="BP93" s="276"/>
      <c r="BQ93" s="276"/>
      <c r="BR93" s="276"/>
      <c r="BS93" s="276"/>
      <c r="BT93" s="276"/>
      <c r="BU93" s="276"/>
      <c r="BV93" s="276"/>
      <c r="BW93" s="276"/>
      <c r="BX93" s="276"/>
      <c r="BY93" s="276"/>
      <c r="BZ93" s="276"/>
      <c r="CA93" s="276"/>
      <c r="CB93" s="276"/>
      <c r="CC93" s="276"/>
      <c r="CD93" s="276"/>
      <c r="CE93" s="276"/>
      <c r="CF93" s="276"/>
      <c r="CG93" s="276"/>
      <c r="CH93" s="276"/>
      <c r="CI93" s="276"/>
      <c r="CJ93" s="276"/>
      <c r="CK93" s="276"/>
      <c r="CL93" s="276"/>
      <c r="CM93" s="276"/>
      <c r="CN93" s="276"/>
      <c r="CO93" s="276"/>
      <c r="CP93" s="276"/>
      <c r="CQ93" s="276"/>
      <c r="CR93" s="276"/>
      <c r="CS93" s="276"/>
      <c r="CT93" s="276"/>
      <c r="CU93" s="276"/>
      <c r="CV93" s="276"/>
      <c r="CW93" s="276"/>
      <c r="CX93" s="276"/>
      <c r="CY93" s="276"/>
      <c r="CZ93" s="276"/>
      <c r="DA93" s="276"/>
      <c r="DB93" s="276"/>
      <c r="DC93" s="276"/>
      <c r="DD93" s="276"/>
      <c r="DE93" s="276"/>
      <c r="DF93" s="276"/>
      <c r="DG93" s="276"/>
      <c r="DH93" s="276"/>
      <c r="DI93" s="276"/>
      <c r="DJ93" s="276"/>
      <c r="DK93" s="276"/>
      <c r="DL93" s="276"/>
      <c r="DM93" s="276"/>
      <c r="DN93" s="276"/>
      <c r="DO93" s="276"/>
      <c r="DP93" s="276"/>
      <c r="DQ93" s="276"/>
      <c r="DR93" s="276"/>
      <c r="DS93" s="276"/>
      <c r="DT93" s="276"/>
      <c r="DU93" s="276"/>
      <c r="DV93" s="276"/>
      <c r="DW93" s="276"/>
      <c r="DX93" s="276"/>
      <c r="DY93" s="276"/>
      <c r="DZ93" s="276"/>
      <c r="EA93" s="276"/>
      <c r="EB93" s="276"/>
      <c r="EC93" s="276"/>
      <c r="ED93" s="276"/>
      <c r="EE93" s="276"/>
      <c r="EF93" s="276"/>
      <c r="EG93" s="276"/>
      <c r="EH93" s="276"/>
      <c r="EI93" s="276"/>
      <c r="EJ93" s="276"/>
      <c r="EK93" s="276"/>
      <c r="EL93" s="276"/>
      <c r="EM93" s="276"/>
      <c r="EN93" s="276"/>
      <c r="EO93" s="276"/>
      <c r="EP93" s="276"/>
      <c r="EQ93" s="276"/>
      <c r="ER93" s="276"/>
      <c r="ES93" s="276"/>
      <c r="ET93" s="276"/>
      <c r="EU93" s="276"/>
      <c r="EV93" s="276"/>
      <c r="EW93" s="276"/>
    </row>
    <row r="94" spans="1:153" s="277" customFormat="1" ht="13.5" customHeight="1">
      <c r="A94" s="511">
        <v>197</v>
      </c>
      <c r="B94" s="479" t="s">
        <v>555</v>
      </c>
      <c r="C94" s="476" t="s">
        <v>311</v>
      </c>
      <c r="D94" s="371">
        <f>'[3]Tab. 3.2'!E65</f>
        <v>383.4</v>
      </c>
      <c r="E94" s="371">
        <f>'[3]Tab. 4.2 BW-HE'!E65</f>
        <v>34.6</v>
      </c>
      <c r="F94" s="371">
        <f>'[3]Tab. 4.2 BW-HE'!M65</f>
        <v>50.7</v>
      </c>
      <c r="G94" s="371">
        <f>'[3]Tab. 4.2 BW-HE'!U65</f>
        <v>8.1999999999999993</v>
      </c>
      <c r="H94" s="371">
        <f>'[3]Tab. 4.2 BW-HE'!AC65</f>
        <v>22</v>
      </c>
      <c r="I94" s="371">
        <f>'[3]Tab. 4.2 MV-RP'!E65</f>
        <v>5.7</v>
      </c>
      <c r="J94" s="371">
        <f>'[3]Tab. 4.2 MV-RP'!M65</f>
        <v>18.399999999999999</v>
      </c>
      <c r="K94" s="371">
        <f>'[3]Tab. 4.2 MV-RP'!U65</f>
        <v>15.7</v>
      </c>
      <c r="L94" s="371">
        <f>'[3]Tab. 4.2 MV-RP'!AC65</f>
        <v>1.4</v>
      </c>
      <c r="M94" s="479" t="s">
        <v>555</v>
      </c>
      <c r="N94" s="476" t="s">
        <v>311</v>
      </c>
      <c r="O94" s="371">
        <f>'[3]Tab 4.2 SL-SH'!E65</f>
        <v>11.1</v>
      </c>
      <c r="P94" s="371">
        <f>'[3]Tab 4.2 SL-SH'!M65</f>
        <v>16.8</v>
      </c>
      <c r="Q94" s="371">
        <f>'[3]Tab 4.2 SL-SH'!U65</f>
        <v>8.4</v>
      </c>
      <c r="R94" s="371">
        <f>'[3]Tab 4.2 SL-SH'!AC65</f>
        <v>1.2</v>
      </c>
      <c r="S94" s="371">
        <f>'[3]Tab. 4.2 TH-HH'!E65</f>
        <v>6.7</v>
      </c>
      <c r="T94" s="371">
        <f>'[3]Tab. 4.2 TH-HH'!M65</f>
        <v>113.9</v>
      </c>
      <c r="U94" s="371">
        <f>'[3]Tab. 4.2 TH-HH'!U65</f>
        <v>0.3</v>
      </c>
      <c r="V94" s="371">
        <f>'[3]Tab. 4.2 TH-HH'!AC65</f>
        <v>68</v>
      </c>
      <c r="W94" s="371">
        <f>'[3]Tab. 3.4'!U65</f>
        <v>0.3</v>
      </c>
      <c r="X94" s="513">
        <v>197</v>
      </c>
      <c r="Y94" s="120"/>
      <c r="Z94" s="443"/>
      <c r="AA94" s="276"/>
      <c r="AB94" s="276"/>
      <c r="AC94" s="276"/>
      <c r="AD94" s="276"/>
      <c r="AE94" s="276"/>
      <c r="AF94" s="276"/>
      <c r="AG94" s="276"/>
      <c r="AH94" s="276"/>
      <c r="AI94" s="276"/>
      <c r="AJ94" s="276"/>
      <c r="AK94" s="276"/>
      <c r="AL94" s="276"/>
      <c r="AM94" s="276"/>
      <c r="AN94" s="276"/>
      <c r="AO94" s="276"/>
      <c r="AP94" s="276"/>
      <c r="AQ94" s="276"/>
      <c r="AR94" s="276"/>
      <c r="AS94" s="276"/>
      <c r="AT94" s="276"/>
      <c r="AU94" s="276"/>
      <c r="AV94" s="276"/>
      <c r="AW94" s="276"/>
      <c r="AX94" s="276"/>
      <c r="AY94" s="276"/>
      <c r="AZ94" s="276"/>
      <c r="BA94" s="276"/>
      <c r="BB94" s="276"/>
      <c r="BC94" s="276"/>
      <c r="BD94" s="276"/>
      <c r="BE94" s="276"/>
      <c r="BF94" s="276"/>
      <c r="BG94" s="276"/>
      <c r="BH94" s="276"/>
      <c r="BI94" s="276"/>
      <c r="BJ94" s="276"/>
      <c r="BK94" s="276"/>
      <c r="BL94" s="276"/>
      <c r="BM94" s="276"/>
      <c r="BN94" s="276"/>
      <c r="BO94" s="276"/>
      <c r="BP94" s="276"/>
      <c r="BQ94" s="276"/>
      <c r="BR94" s="276"/>
      <c r="BS94" s="276"/>
      <c r="BT94" s="276"/>
      <c r="BU94" s="276"/>
      <c r="BV94" s="276"/>
      <c r="BW94" s="276"/>
      <c r="BX94" s="276"/>
      <c r="BY94" s="276"/>
      <c r="BZ94" s="276"/>
      <c r="CA94" s="276"/>
      <c r="CB94" s="276"/>
      <c r="CC94" s="276"/>
      <c r="CD94" s="276"/>
      <c r="CE94" s="276"/>
      <c r="CF94" s="276"/>
      <c r="CG94" s="276"/>
      <c r="CH94" s="276"/>
      <c r="CI94" s="276"/>
      <c r="CJ94" s="276"/>
      <c r="CK94" s="276"/>
      <c r="CL94" s="276"/>
      <c r="CM94" s="276"/>
      <c r="CN94" s="276"/>
      <c r="CO94" s="276"/>
      <c r="CP94" s="276"/>
      <c r="CQ94" s="276"/>
      <c r="CR94" s="276"/>
      <c r="CS94" s="276"/>
      <c r="CT94" s="276"/>
      <c r="CU94" s="276"/>
      <c r="CV94" s="276"/>
      <c r="CW94" s="276"/>
      <c r="CX94" s="276"/>
      <c r="CY94" s="276"/>
      <c r="CZ94" s="276"/>
      <c r="DA94" s="276"/>
      <c r="DB94" s="276"/>
      <c r="DC94" s="276"/>
      <c r="DD94" s="276"/>
      <c r="DE94" s="276"/>
      <c r="DF94" s="276"/>
      <c r="DG94" s="276"/>
      <c r="DH94" s="276"/>
      <c r="DI94" s="276"/>
      <c r="DJ94" s="276"/>
      <c r="DK94" s="276"/>
      <c r="DL94" s="276"/>
      <c r="DM94" s="276"/>
      <c r="DN94" s="276"/>
      <c r="DO94" s="276"/>
      <c r="DP94" s="276"/>
      <c r="DQ94" s="276"/>
      <c r="DR94" s="276"/>
      <c r="DS94" s="276"/>
      <c r="DT94" s="276"/>
      <c r="DU94" s="276"/>
      <c r="DV94" s="276"/>
      <c r="DW94" s="276"/>
      <c r="DX94" s="276"/>
      <c r="DY94" s="276"/>
      <c r="DZ94" s="276"/>
      <c r="EA94" s="276"/>
      <c r="EB94" s="276"/>
      <c r="EC94" s="276"/>
      <c r="ED94" s="276"/>
      <c r="EE94" s="276"/>
      <c r="EF94" s="276"/>
      <c r="EG94" s="276"/>
      <c r="EH94" s="276"/>
      <c r="EI94" s="276"/>
      <c r="EJ94" s="276"/>
      <c r="EK94" s="276"/>
      <c r="EL94" s="276"/>
      <c r="EM94" s="276"/>
      <c r="EN94" s="276"/>
      <c r="EO94" s="276"/>
      <c r="EP94" s="276"/>
      <c r="EQ94" s="276"/>
      <c r="ER94" s="276"/>
      <c r="ES94" s="276"/>
      <c r="ET94" s="276"/>
      <c r="EU94" s="276"/>
      <c r="EV94" s="276"/>
      <c r="EW94" s="276"/>
    </row>
    <row r="95" spans="1:153" s="276" customFormat="1" ht="13.5" customHeight="1">
      <c r="A95" s="511">
        <v>198</v>
      </c>
      <c r="B95" s="479" t="s">
        <v>555</v>
      </c>
      <c r="C95" s="476" t="s">
        <v>288</v>
      </c>
      <c r="D95" s="371">
        <f>[3]GF_Erhebungsbogen!D139+[3]GF_Erhebungsbogen!D140+[3]GF_Erhebungsbogen!D141</f>
        <v>2725.3</v>
      </c>
      <c r="E95" s="371">
        <f>[3]GF_Erhebungsbogen!G139+[3]GF_Erhebungsbogen!G140+[3]GF_Erhebungsbogen!G141</f>
        <v>800.5</v>
      </c>
      <c r="F95" s="371">
        <f>[3]GF_Erhebungsbogen!J139+[3]GF_Erhebungsbogen!J140+[3]GF_Erhebungsbogen!J141</f>
        <v>699.59999999999991</v>
      </c>
      <c r="G95" s="371">
        <f>[3]GF_Erhebungsbogen!M139+[3]GF_Erhebungsbogen!M140+[3]GF_Erhebungsbogen!M141</f>
        <v>40.400000000000006</v>
      </c>
      <c r="H95" s="371">
        <f>[3]GF_Erhebungsbogen!P139+[3]GF_Erhebungsbogen!P140+[3]GF_Erhebungsbogen!P141</f>
        <v>202.9</v>
      </c>
      <c r="I95" s="371">
        <f>[3]GF_Erhebungsbogen!S139+[3]GF_Erhebungsbogen!S140+[3]GF_Erhebungsbogen!S141</f>
        <v>29.6</v>
      </c>
      <c r="J95" s="371">
        <f>[3]GF_Erhebungsbogen!V139+[3]GF_Erhebungsbogen!V140+[3]GF_Erhebungsbogen!V141</f>
        <v>212.20000000000002</v>
      </c>
      <c r="K95" s="371">
        <f>[3]GF_Erhebungsbogen!Y139+[3]GF_Erhebungsbogen!Y140+[3]GF_Erhebungsbogen!Y141</f>
        <v>333.40000000000003</v>
      </c>
      <c r="L95" s="371">
        <f>[3]GF_Erhebungsbogen!AB139+[3]GF_Erhebungsbogen!AB140+[3]GF_Erhebungsbogen!AB141</f>
        <v>169.60000000000002</v>
      </c>
      <c r="M95" s="479" t="s">
        <v>555</v>
      </c>
      <c r="N95" s="476" t="s">
        <v>288</v>
      </c>
      <c r="O95" s="371">
        <f>[3]GF_Erhebungsbogen!AE139+[3]GF_Erhebungsbogen!AE140+[3]GF_Erhebungsbogen!AE141</f>
        <v>14.7</v>
      </c>
      <c r="P95" s="371">
        <f>[3]GF_Erhebungsbogen!AH139+[3]GF_Erhebungsbogen!AH140+[3]GF_Erhebungsbogen!AH141</f>
        <v>58.7</v>
      </c>
      <c r="Q95" s="371">
        <f>[3]GF_Erhebungsbogen!AK139+[3]GF_Erhebungsbogen!AK140+[3]GF_Erhebungsbogen!AK141</f>
        <v>23.599999999999998</v>
      </c>
      <c r="R95" s="371">
        <f>[3]GF_Erhebungsbogen!AN139+[3]GF_Erhebungsbogen!AN140+[3]GF_Erhebungsbogen!AN141</f>
        <v>98.9</v>
      </c>
      <c r="S95" s="371">
        <f>[3]GF_Erhebungsbogen!AQ139+[3]GF_Erhebungsbogen!AQ140+[3]GF_Erhebungsbogen!AQ141</f>
        <v>41.2</v>
      </c>
      <c r="T95" s="938">
        <v>0</v>
      </c>
      <c r="U95" s="938">
        <v>0</v>
      </c>
      <c r="V95" s="938">
        <v>0</v>
      </c>
      <c r="W95" s="371">
        <f>[3]GF_Erhebungsbogen!AZ139+[3]GF_Erhebungsbogen!AZ140+[3]GF_Erhebungsbogen!AZ141</f>
        <v>0.1</v>
      </c>
      <c r="X95" s="513">
        <v>198</v>
      </c>
      <c r="Y95" s="118"/>
      <c r="Z95" s="446"/>
    </row>
    <row r="96" spans="1:153" s="277" customFormat="1" ht="13.5" customHeight="1">
      <c r="A96" s="535"/>
      <c r="B96" s="479"/>
      <c r="C96" s="476"/>
      <c r="D96" s="371"/>
      <c r="E96" s="371"/>
      <c r="F96" s="371"/>
      <c r="G96" s="371"/>
      <c r="H96" s="371"/>
      <c r="I96" s="371"/>
      <c r="J96" s="371"/>
      <c r="K96" s="371"/>
      <c r="L96" s="371"/>
      <c r="M96" s="479"/>
      <c r="N96" s="476"/>
      <c r="O96" s="371"/>
      <c r="P96" s="371"/>
      <c r="Q96" s="371"/>
      <c r="R96" s="371"/>
      <c r="S96" s="371"/>
      <c r="T96" s="932"/>
      <c r="U96" s="932"/>
      <c r="V96" s="932"/>
      <c r="W96" s="371"/>
      <c r="X96" s="536"/>
      <c r="Y96" s="118"/>
      <c r="Z96" s="443"/>
      <c r="AA96" s="276"/>
      <c r="AB96" s="276"/>
      <c r="AC96" s="276"/>
      <c r="AD96" s="276"/>
      <c r="AE96" s="276"/>
      <c r="AF96" s="276"/>
      <c r="AG96" s="276"/>
      <c r="AH96" s="276"/>
      <c r="AI96" s="276"/>
      <c r="AJ96" s="276"/>
      <c r="AK96" s="276"/>
      <c r="AL96" s="276"/>
      <c r="AM96" s="276"/>
      <c r="AN96" s="276"/>
      <c r="AO96" s="276"/>
      <c r="AP96" s="276"/>
      <c r="AQ96" s="276"/>
      <c r="AR96" s="276"/>
      <c r="AS96" s="276"/>
      <c r="AT96" s="276"/>
      <c r="AU96" s="276"/>
      <c r="AV96" s="276"/>
      <c r="AW96" s="276"/>
      <c r="AX96" s="276"/>
      <c r="AY96" s="276"/>
      <c r="AZ96" s="276"/>
      <c r="BA96" s="276"/>
      <c r="BB96" s="276"/>
      <c r="BC96" s="276"/>
      <c r="BD96" s="276"/>
      <c r="BE96" s="276"/>
      <c r="BF96" s="276"/>
      <c r="BG96" s="276"/>
      <c r="BH96" s="276"/>
      <c r="BI96" s="276"/>
      <c r="BJ96" s="276"/>
      <c r="BK96" s="276"/>
      <c r="BL96" s="276"/>
      <c r="BM96" s="276"/>
      <c r="BN96" s="276"/>
      <c r="BO96" s="276"/>
      <c r="BP96" s="276"/>
      <c r="BQ96" s="276"/>
      <c r="BR96" s="276"/>
      <c r="BS96" s="276"/>
      <c r="BT96" s="276"/>
      <c r="BU96" s="276"/>
      <c r="BV96" s="276"/>
      <c r="BW96" s="276"/>
      <c r="BX96" s="276"/>
      <c r="BY96" s="276"/>
      <c r="BZ96" s="276"/>
      <c r="CA96" s="276"/>
      <c r="CB96" s="276"/>
      <c r="CC96" s="276"/>
      <c r="CD96" s="276"/>
      <c r="CE96" s="276"/>
      <c r="CF96" s="276"/>
      <c r="CG96" s="276"/>
      <c r="CH96" s="276"/>
      <c r="CI96" s="276"/>
      <c r="CJ96" s="276"/>
      <c r="CK96" s="276"/>
      <c r="CL96" s="276"/>
      <c r="CM96" s="276"/>
      <c r="CN96" s="276"/>
      <c r="CO96" s="276"/>
      <c r="CP96" s="276"/>
      <c r="CQ96" s="276"/>
      <c r="CR96" s="276"/>
      <c r="CS96" s="276"/>
      <c r="CT96" s="276"/>
      <c r="CU96" s="276"/>
      <c r="CV96" s="276"/>
      <c r="CW96" s="276"/>
      <c r="CX96" s="276"/>
      <c r="CY96" s="276"/>
      <c r="CZ96" s="276"/>
      <c r="DA96" s="276"/>
      <c r="DB96" s="276"/>
      <c r="DC96" s="276"/>
      <c r="DD96" s="276"/>
      <c r="DE96" s="276"/>
      <c r="DF96" s="276"/>
      <c r="DG96" s="276"/>
      <c r="DH96" s="276"/>
      <c r="DI96" s="276"/>
      <c r="DJ96" s="276"/>
      <c r="DK96" s="276"/>
      <c r="DL96" s="276"/>
      <c r="DM96" s="276"/>
      <c r="DN96" s="276"/>
      <c r="DO96" s="276"/>
      <c r="DP96" s="276"/>
      <c r="DQ96" s="276"/>
      <c r="DR96" s="276"/>
      <c r="DS96" s="276"/>
      <c r="DT96" s="276"/>
      <c r="DU96" s="276"/>
      <c r="DV96" s="276"/>
      <c r="DW96" s="276"/>
      <c r="DX96" s="276"/>
      <c r="DY96" s="276"/>
      <c r="DZ96" s="276"/>
      <c r="EA96" s="276"/>
      <c r="EB96" s="276"/>
      <c r="EC96" s="276"/>
      <c r="ED96" s="276"/>
      <c r="EE96" s="276"/>
      <c r="EF96" s="276"/>
      <c r="EG96" s="276"/>
      <c r="EH96" s="276"/>
      <c r="EI96" s="276"/>
      <c r="EJ96" s="276"/>
      <c r="EK96" s="276"/>
      <c r="EL96" s="276"/>
      <c r="EM96" s="276"/>
      <c r="EN96" s="276"/>
      <c r="EO96" s="276"/>
      <c r="EP96" s="276"/>
      <c r="EQ96" s="276"/>
      <c r="ER96" s="276"/>
      <c r="ES96" s="276"/>
      <c r="ET96" s="276"/>
      <c r="EU96" s="276"/>
      <c r="EV96" s="276"/>
      <c r="EW96" s="276"/>
    </row>
    <row r="97" spans="1:26" s="276" customFormat="1" ht="13.5" customHeight="1">
      <c r="A97" s="511">
        <v>199</v>
      </c>
      <c r="B97" s="479" t="s">
        <v>414</v>
      </c>
      <c r="C97" s="476" t="s">
        <v>394</v>
      </c>
      <c r="D97" s="371">
        <f>SUM(D98:D99)</f>
        <v>1106.3000000000002</v>
      </c>
      <c r="E97" s="371">
        <f t="shared" ref="E97:K97" si="36">SUM(E98:E99)</f>
        <v>64</v>
      </c>
      <c r="F97" s="371">
        <f t="shared" si="36"/>
        <v>380.5</v>
      </c>
      <c r="G97" s="371">
        <f t="shared" si="36"/>
        <v>29.700000000000003</v>
      </c>
      <c r="H97" s="371">
        <f t="shared" si="36"/>
        <v>195.4</v>
      </c>
      <c r="I97" s="371">
        <f t="shared" si="36"/>
        <v>29.5</v>
      </c>
      <c r="J97" s="371">
        <f t="shared" si="36"/>
        <v>70.899999999999991</v>
      </c>
      <c r="K97" s="371">
        <f t="shared" si="36"/>
        <v>172.7</v>
      </c>
      <c r="L97" s="371">
        <f>SUM(L98:L99)</f>
        <v>59.9</v>
      </c>
      <c r="M97" s="479" t="s">
        <v>414</v>
      </c>
      <c r="N97" s="476" t="s">
        <v>394</v>
      </c>
      <c r="O97" s="371">
        <f>SUM(O98:O99)</f>
        <v>3.5</v>
      </c>
      <c r="P97" s="371">
        <f t="shared" ref="P97:V97" si="37">SUM(P98:P99)</f>
        <v>3</v>
      </c>
      <c r="Q97" s="371">
        <f t="shared" si="37"/>
        <v>14</v>
      </c>
      <c r="R97" s="371">
        <f t="shared" si="37"/>
        <v>18.3</v>
      </c>
      <c r="S97" s="371">
        <f t="shared" si="37"/>
        <v>2.6999999999999997</v>
      </c>
      <c r="T97" s="371">
        <f t="shared" si="37"/>
        <v>1.4</v>
      </c>
      <c r="U97" s="371">
        <f t="shared" si="37"/>
        <v>16.7</v>
      </c>
      <c r="V97" s="371">
        <f t="shared" si="37"/>
        <v>43.9</v>
      </c>
      <c r="W97" s="371">
        <f>SUM(W98:W99)</f>
        <v>0</v>
      </c>
      <c r="X97" s="513">
        <v>199</v>
      </c>
      <c r="Y97" s="118"/>
      <c r="Z97" s="446"/>
    </row>
    <row r="98" spans="1:26" s="276" customFormat="1" ht="13.5" customHeight="1">
      <c r="A98" s="511">
        <v>200</v>
      </c>
      <c r="B98" s="477" t="s">
        <v>555</v>
      </c>
      <c r="C98" s="476" t="s">
        <v>311</v>
      </c>
      <c r="D98" s="371">
        <f>'[3]Tab. 3.2'!E87</f>
        <v>596.20000000000005</v>
      </c>
      <c r="E98" s="371">
        <f>'[3]Tab. 4.2 BW-HE'!E87</f>
        <v>0</v>
      </c>
      <c r="F98" s="371">
        <f>'[3]Tab. 4.2 BW-HE'!M87</f>
        <v>193.8</v>
      </c>
      <c r="G98" s="371">
        <f>'[3]Tab. 4.2 BW-HE'!U87</f>
        <v>24.1</v>
      </c>
      <c r="H98" s="371">
        <f>'[3]Tab. 4.2 BW-HE'!AC87</f>
        <v>103</v>
      </c>
      <c r="I98" s="371">
        <f>'[3]Tab. 4.2 MV-RP'!E87</f>
        <v>29</v>
      </c>
      <c r="J98" s="371">
        <f>'[3]Tab. 4.2 MV-RP'!M87</f>
        <v>2.6</v>
      </c>
      <c r="K98" s="371">
        <f>'[3]Tab. 4.2 MV-RP'!U87</f>
        <v>110</v>
      </c>
      <c r="L98" s="371">
        <f>'[3]Tab. 4.2 MV-RP'!AC87</f>
        <v>57</v>
      </c>
      <c r="M98" s="477" t="s">
        <v>555</v>
      </c>
      <c r="N98" s="476" t="s">
        <v>311</v>
      </c>
      <c r="O98" s="371">
        <f>'[3]Tab 4.2 SL-SH'!E87</f>
        <v>3.3</v>
      </c>
      <c r="P98" s="371">
        <f>'[3]Tab 4.2 SL-SH'!M87</f>
        <v>0.4</v>
      </c>
      <c r="Q98" s="371">
        <f>'[3]Tab 4.2 SL-SH'!U87</f>
        <v>10.4</v>
      </c>
      <c r="R98" s="371">
        <f>'[3]Tab 4.2 SL-SH'!AC87</f>
        <v>0.2</v>
      </c>
      <c r="S98" s="371">
        <f>'[3]Tab. 4.2 TH-HH'!E87</f>
        <v>0.4</v>
      </c>
      <c r="T98" s="371">
        <f>'[3]Tab. 4.2 TH-HH'!M87</f>
        <v>1.4</v>
      </c>
      <c r="U98" s="371">
        <f>'[3]Tab. 4.2 TH-HH'!U87</f>
        <v>16.7</v>
      </c>
      <c r="V98" s="371">
        <f>'[3]Tab. 4.2 TH-HH'!AC87</f>
        <v>43.9</v>
      </c>
      <c r="W98" s="371">
        <f>'[3]Tab. 3.4'!U87</f>
        <v>0</v>
      </c>
      <c r="X98" s="513">
        <v>200</v>
      </c>
      <c r="Y98" s="118"/>
      <c r="Z98" s="446"/>
    </row>
    <row r="99" spans="1:26" s="276" customFormat="1" ht="13.5" customHeight="1">
      <c r="A99" s="511">
        <v>201</v>
      </c>
      <c r="B99" s="477" t="s">
        <v>555</v>
      </c>
      <c r="C99" s="476" t="s">
        <v>288</v>
      </c>
      <c r="D99" s="371">
        <f>[3]GF_Erhebungsbogen!D138</f>
        <v>510.1</v>
      </c>
      <c r="E99" s="371">
        <f>[3]GF_Erhebungsbogen!G138</f>
        <v>64</v>
      </c>
      <c r="F99" s="371">
        <f>[3]GF_Erhebungsbogen!J138</f>
        <v>186.7</v>
      </c>
      <c r="G99" s="371">
        <f>[3]GF_Erhebungsbogen!M138</f>
        <v>5.6</v>
      </c>
      <c r="H99" s="371">
        <f>[3]GF_Erhebungsbogen!P138</f>
        <v>92.4</v>
      </c>
      <c r="I99" s="371">
        <f>[3]GF_Erhebungsbogen!S138</f>
        <v>0.5</v>
      </c>
      <c r="J99" s="371">
        <f>[3]GF_Erhebungsbogen!V138</f>
        <v>68.3</v>
      </c>
      <c r="K99" s="371">
        <f>[3]GF_Erhebungsbogen!Y138</f>
        <v>62.7</v>
      </c>
      <c r="L99" s="371">
        <f>[3]GF_Erhebungsbogen!AB138</f>
        <v>2.9</v>
      </c>
      <c r="M99" s="477" t="s">
        <v>555</v>
      </c>
      <c r="N99" s="476" t="s">
        <v>288</v>
      </c>
      <c r="O99" s="371">
        <f>[3]GF_Erhebungsbogen!AE138</f>
        <v>0.2</v>
      </c>
      <c r="P99" s="371">
        <f>[3]GF_Erhebungsbogen!AH138</f>
        <v>2.6</v>
      </c>
      <c r="Q99" s="371">
        <f>[3]GF_Erhebungsbogen!AK138</f>
        <v>3.6</v>
      </c>
      <c r="R99" s="371">
        <f>[3]GF_Erhebungsbogen!AN138</f>
        <v>18.100000000000001</v>
      </c>
      <c r="S99" s="371">
        <f>[3]GF_Erhebungsbogen!AQ138</f>
        <v>2.2999999999999998</v>
      </c>
      <c r="T99" s="938">
        <v>0</v>
      </c>
      <c r="U99" s="938">
        <v>0</v>
      </c>
      <c r="V99" s="938">
        <v>0</v>
      </c>
      <c r="W99" s="371">
        <f>[3]GF_Erhebungsbogen!AZ138</f>
        <v>0</v>
      </c>
      <c r="X99" s="513">
        <v>201</v>
      </c>
      <c r="Y99" s="118"/>
      <c r="Z99" s="446"/>
    </row>
    <row r="100" spans="1:26" s="276" customFormat="1" ht="13.5" customHeight="1">
      <c r="A100" s="535"/>
      <c r="B100" s="477"/>
      <c r="C100" s="476"/>
      <c r="D100" s="371"/>
      <c r="E100" s="371"/>
      <c r="F100" s="371"/>
      <c r="G100" s="371"/>
      <c r="H100" s="371"/>
      <c r="I100" s="371"/>
      <c r="J100" s="371"/>
      <c r="K100" s="371"/>
      <c r="L100" s="371"/>
      <c r="M100" s="477"/>
      <c r="N100" s="476"/>
      <c r="O100" s="371"/>
      <c r="P100" s="371"/>
      <c r="Q100" s="371"/>
      <c r="R100" s="371"/>
      <c r="S100" s="371"/>
      <c r="T100" s="932"/>
      <c r="U100" s="932"/>
      <c r="V100" s="932"/>
      <c r="W100" s="371"/>
      <c r="X100" s="536"/>
      <c r="Y100" s="118"/>
      <c r="Z100" s="446"/>
    </row>
    <row r="101" spans="1:26" ht="13.5" customHeight="1">
      <c r="A101" s="537"/>
      <c r="B101" s="475" t="s">
        <v>223</v>
      </c>
      <c r="C101" s="476"/>
      <c r="D101" s="371"/>
      <c r="E101" s="371"/>
      <c r="F101" s="371"/>
      <c r="G101" s="371"/>
      <c r="H101" s="371"/>
      <c r="I101" s="371"/>
      <c r="J101" s="371"/>
      <c r="K101" s="371"/>
      <c r="L101" s="371"/>
      <c r="M101" s="475" t="s">
        <v>223</v>
      </c>
      <c r="N101" s="476"/>
      <c r="O101" s="371"/>
      <c r="P101" s="371"/>
      <c r="Q101" s="371"/>
      <c r="R101" s="371"/>
      <c r="S101" s="371"/>
      <c r="T101" s="932"/>
      <c r="U101" s="932"/>
      <c r="V101" s="932"/>
      <c r="W101" s="371"/>
      <c r="X101" s="538"/>
    </row>
    <row r="102" spans="1:26" ht="13.5" customHeight="1">
      <c r="A102" s="537"/>
      <c r="B102" s="477"/>
      <c r="C102" s="476"/>
      <c r="D102" s="371"/>
      <c r="E102" s="371"/>
      <c r="F102" s="371"/>
      <c r="G102" s="371"/>
      <c r="H102" s="371"/>
      <c r="I102" s="371"/>
      <c r="J102" s="371"/>
      <c r="K102" s="371"/>
      <c r="L102" s="371"/>
      <c r="M102" s="477"/>
      <c r="N102" s="476"/>
      <c r="O102" s="371"/>
      <c r="P102" s="371"/>
      <c r="Q102" s="371"/>
      <c r="R102" s="371"/>
      <c r="S102" s="371"/>
      <c r="T102" s="371"/>
      <c r="U102" s="371"/>
      <c r="V102" s="371"/>
      <c r="W102" s="371"/>
      <c r="X102" s="538"/>
    </row>
    <row r="103" spans="1:26" ht="13.5" customHeight="1">
      <c r="A103" s="537"/>
      <c r="B103" s="478" t="s">
        <v>224</v>
      </c>
      <c r="C103" s="476"/>
      <c r="D103" s="371"/>
      <c r="E103" s="371"/>
      <c r="F103" s="371"/>
      <c r="G103" s="371"/>
      <c r="H103" s="371"/>
      <c r="I103" s="371"/>
      <c r="J103" s="371"/>
      <c r="K103" s="371"/>
      <c r="L103" s="371"/>
      <c r="M103" s="478" t="s">
        <v>224</v>
      </c>
      <c r="N103" s="476"/>
      <c r="O103" s="371"/>
      <c r="P103" s="371"/>
      <c r="Q103" s="371"/>
      <c r="R103" s="371"/>
      <c r="S103" s="371"/>
      <c r="T103" s="371"/>
      <c r="U103" s="371"/>
      <c r="V103" s="371"/>
      <c r="W103" s="371"/>
      <c r="X103" s="538"/>
    </row>
    <row r="104" spans="1:26" ht="13.5" customHeight="1">
      <c r="A104" s="537"/>
      <c r="B104" s="478"/>
      <c r="C104" s="476"/>
      <c r="D104" s="371"/>
      <c r="E104" s="371"/>
      <c r="F104" s="371"/>
      <c r="G104" s="371"/>
      <c r="H104" s="371"/>
      <c r="I104" s="371"/>
      <c r="J104" s="371"/>
      <c r="K104" s="371"/>
      <c r="L104" s="371"/>
      <c r="M104" s="478"/>
      <c r="N104" s="476"/>
      <c r="O104" s="371"/>
      <c r="P104" s="371"/>
      <c r="Q104" s="371"/>
      <c r="R104" s="371"/>
      <c r="S104" s="371"/>
      <c r="T104" s="371"/>
      <c r="U104" s="371"/>
      <c r="V104" s="371"/>
      <c r="W104" s="371"/>
      <c r="X104" s="538"/>
    </row>
    <row r="105" spans="1:26" ht="13.5" customHeight="1">
      <c r="A105" s="524">
        <v>202</v>
      </c>
      <c r="B105" s="482" t="s">
        <v>585</v>
      </c>
      <c r="C105" s="476" t="s">
        <v>394</v>
      </c>
      <c r="D105" s="371">
        <f>SUM(D106:D107)</f>
        <v>11068.7</v>
      </c>
      <c r="E105" s="371">
        <f t="shared" ref="E105:K105" si="38">SUM(E106:E107)</f>
        <v>884</v>
      </c>
      <c r="F105" s="371">
        <f t="shared" si="38"/>
        <v>1699.2000000000003</v>
      </c>
      <c r="G105" s="371">
        <f t="shared" si="38"/>
        <v>494.20000000000005</v>
      </c>
      <c r="H105" s="371">
        <f t="shared" si="38"/>
        <v>714.6</v>
      </c>
      <c r="I105" s="371">
        <f t="shared" si="38"/>
        <v>353</v>
      </c>
      <c r="J105" s="371">
        <f t="shared" si="38"/>
        <v>977</v>
      </c>
      <c r="K105" s="371">
        <f t="shared" si="38"/>
        <v>2530.1</v>
      </c>
      <c r="L105" s="371">
        <f>SUM(L106:L107)</f>
        <v>336.29999999999995</v>
      </c>
      <c r="M105" s="482" t="s">
        <v>585</v>
      </c>
      <c r="N105" s="476" t="s">
        <v>394</v>
      </c>
      <c r="O105" s="371">
        <f>SUM(O106:O107)</f>
        <v>122.8</v>
      </c>
      <c r="P105" s="371">
        <f t="shared" ref="P105:V105" si="39">SUM(P106:P107)</f>
        <v>1245.1999999999998</v>
      </c>
      <c r="Q105" s="371">
        <f t="shared" si="39"/>
        <v>411</v>
      </c>
      <c r="R105" s="371">
        <f t="shared" si="39"/>
        <v>274.60000000000002</v>
      </c>
      <c r="S105" s="371">
        <f t="shared" si="39"/>
        <v>414</v>
      </c>
      <c r="T105" s="371">
        <f t="shared" si="39"/>
        <v>276.5</v>
      </c>
      <c r="U105" s="371">
        <f t="shared" si="39"/>
        <v>137.19999999999999</v>
      </c>
      <c r="V105" s="371">
        <f t="shared" si="39"/>
        <v>172.9</v>
      </c>
      <c r="W105" s="371">
        <f>SUM(W106:W107)</f>
        <v>26.3</v>
      </c>
      <c r="X105" s="523">
        <v>202</v>
      </c>
    </row>
    <row r="106" spans="1:26" ht="13.5" customHeight="1">
      <c r="A106" s="524">
        <v>203</v>
      </c>
      <c r="B106" s="477"/>
      <c r="C106" s="476" t="s">
        <v>311</v>
      </c>
      <c r="D106" s="371">
        <f>'[3]Tab. 3.2'!E67</f>
        <v>6321.1</v>
      </c>
      <c r="E106" s="371">
        <f>'[3]Tab. 4.2 BW-HE'!E67</f>
        <v>496.4</v>
      </c>
      <c r="F106" s="371">
        <f>'[3]Tab. 4.2 BW-HE'!M67</f>
        <v>713.7</v>
      </c>
      <c r="G106" s="371">
        <f>'[3]Tab. 4.2 BW-HE'!U67</f>
        <v>236.1</v>
      </c>
      <c r="H106" s="371">
        <f>'[3]Tab. 4.2 BW-HE'!AC67</f>
        <v>428.6</v>
      </c>
      <c r="I106" s="371">
        <f>'[3]Tab. 4.2 MV-RP'!E67</f>
        <v>221.9</v>
      </c>
      <c r="J106" s="371">
        <f>'[3]Tab. 4.2 MV-RP'!M67</f>
        <v>740.9</v>
      </c>
      <c r="K106" s="371">
        <f>'[3]Tab. 4.2 MV-RP'!U67</f>
        <v>1104.3</v>
      </c>
      <c r="L106" s="371">
        <f>'[3]Tab. 4.2 MV-RP'!AC67</f>
        <v>177</v>
      </c>
      <c r="M106" s="477"/>
      <c r="N106" s="476" t="s">
        <v>311</v>
      </c>
      <c r="O106" s="371">
        <f>'[3]Tab 4.2 SL-SH'!E67</f>
        <v>95.5</v>
      </c>
      <c r="P106" s="371">
        <f>'[3]Tab 4.2 SL-SH'!M67</f>
        <v>844.3</v>
      </c>
      <c r="Q106" s="371">
        <f>'[3]Tab 4.2 SL-SH'!U67</f>
        <v>214.2</v>
      </c>
      <c r="R106" s="371">
        <f>'[3]Tab 4.2 SL-SH'!AC67</f>
        <v>189.2</v>
      </c>
      <c r="S106" s="371">
        <f>'[3]Tab. 4.2 TH-HH'!E67</f>
        <v>246.1</v>
      </c>
      <c r="T106" s="371">
        <f>'[3]Tab. 4.2 TH-HH'!M67</f>
        <v>276.5</v>
      </c>
      <c r="U106" s="371">
        <f>'[3]Tab. 4.2 TH-HH'!U67</f>
        <v>137.19999999999999</v>
      </c>
      <c r="V106" s="371">
        <f>'[3]Tab. 4.2 TH-HH'!AC67</f>
        <v>172.9</v>
      </c>
      <c r="W106" s="371">
        <f>'[3]Tab. 3.4'!U67</f>
        <v>26.3</v>
      </c>
      <c r="X106" s="523">
        <v>203</v>
      </c>
    </row>
    <row r="107" spans="1:26" ht="13.5" customHeight="1">
      <c r="A107" s="524">
        <v>204</v>
      </c>
      <c r="B107" s="477"/>
      <c r="C107" s="476" t="s">
        <v>288</v>
      </c>
      <c r="D107" s="371">
        <f>[3]GF_Erhebungsbogen!D144+[3]GF_Erhebungsbogen!D145+[3]GF_Erhebungsbogen!D146+[3]GF_Erhebungsbogen!D147+[3]GF_Erhebungsbogen!D148</f>
        <v>4747.6000000000004</v>
      </c>
      <c r="E107" s="371">
        <f>[3]GF_Erhebungsbogen!G144+[3]GF_Erhebungsbogen!G145+[3]GF_Erhebungsbogen!G146+[3]GF_Erhebungsbogen!G147+[3]GF_Erhebungsbogen!G148</f>
        <v>387.60000000000008</v>
      </c>
      <c r="F107" s="371">
        <f>[3]GF_Erhebungsbogen!J144+[3]GF_Erhebungsbogen!J145+[3]GF_Erhebungsbogen!J146+[3]GF_Erhebungsbogen!J147+[3]GF_Erhebungsbogen!J148</f>
        <v>985.50000000000011</v>
      </c>
      <c r="G107" s="371">
        <f>[3]GF_Erhebungsbogen!M144+[3]GF_Erhebungsbogen!M145+[3]GF_Erhebungsbogen!M146+[3]GF_Erhebungsbogen!M147+[3]GF_Erhebungsbogen!M148</f>
        <v>258.10000000000002</v>
      </c>
      <c r="H107" s="371">
        <f>[3]GF_Erhebungsbogen!P144+[3]GF_Erhebungsbogen!P145+[3]GF_Erhebungsbogen!P146+[3]GF_Erhebungsbogen!P147+[3]GF_Erhebungsbogen!P148</f>
        <v>286</v>
      </c>
      <c r="I107" s="371">
        <f>[3]GF_Erhebungsbogen!S144+[3]GF_Erhebungsbogen!S145+[3]GF_Erhebungsbogen!S146+[3]GF_Erhebungsbogen!S147+[3]GF_Erhebungsbogen!S148</f>
        <v>131.1</v>
      </c>
      <c r="J107" s="371">
        <f>[3]GF_Erhebungsbogen!V144+[3]GF_Erhebungsbogen!V145+[3]GF_Erhebungsbogen!V146+[3]GF_Erhebungsbogen!V147+[3]GF_Erhebungsbogen!V148</f>
        <v>236.1</v>
      </c>
      <c r="K107" s="371">
        <f>[3]GF_Erhebungsbogen!Y144+[3]GF_Erhebungsbogen!Y145+[3]GF_Erhebungsbogen!Y146+[3]GF_Erhebungsbogen!Y147+[3]GF_Erhebungsbogen!Y148</f>
        <v>1425.8</v>
      </c>
      <c r="L107" s="371">
        <f>[3]GF_Erhebungsbogen!AB144+[3]GF_Erhebungsbogen!AB145+[3]GF_Erhebungsbogen!AB146+[3]GF_Erhebungsbogen!AB147+[3]GF_Erhebungsbogen!AB148</f>
        <v>159.29999999999998</v>
      </c>
      <c r="M107" s="477"/>
      <c r="N107" s="476" t="s">
        <v>288</v>
      </c>
      <c r="O107" s="371">
        <f>[3]GF_Erhebungsbogen!AE144+[3]GF_Erhebungsbogen!AE145+[3]GF_Erhebungsbogen!AE146+[3]GF_Erhebungsbogen!AE147+[3]GF_Erhebungsbogen!AE148</f>
        <v>27.3</v>
      </c>
      <c r="P107" s="371">
        <f>[3]GF_Erhebungsbogen!AH144+[3]GF_Erhebungsbogen!AH145+[3]GF_Erhebungsbogen!AH146+[3]GF_Erhebungsbogen!AH147+[3]GF_Erhebungsbogen!AH148</f>
        <v>400.9</v>
      </c>
      <c r="Q107" s="371">
        <f>[3]GF_Erhebungsbogen!AK144+[3]GF_Erhebungsbogen!AK145+[3]GF_Erhebungsbogen!AK146+[3]GF_Erhebungsbogen!AK147+[3]GF_Erhebungsbogen!AK148</f>
        <v>196.8</v>
      </c>
      <c r="R107" s="371">
        <f>[3]GF_Erhebungsbogen!AN144+[3]GF_Erhebungsbogen!AN145+[3]GF_Erhebungsbogen!AN146+[3]GF_Erhebungsbogen!AN147+[3]GF_Erhebungsbogen!AN148</f>
        <v>85.4</v>
      </c>
      <c r="S107" s="371">
        <f>[3]GF_Erhebungsbogen!AQ144+[3]GF_Erhebungsbogen!AQ145+[3]GF_Erhebungsbogen!AQ146+[3]GF_Erhebungsbogen!AQ147+[3]GF_Erhebungsbogen!AQ148</f>
        <v>167.9</v>
      </c>
      <c r="T107" s="938">
        <v>0</v>
      </c>
      <c r="U107" s="938">
        <v>0</v>
      </c>
      <c r="V107" s="938">
        <v>0</v>
      </c>
      <c r="W107" s="371">
        <f>[3]GF_Erhebungsbogen!AZ144+[3]GF_Erhebungsbogen!AZ145+[3]GF_Erhebungsbogen!AZ146+[3]GF_Erhebungsbogen!AZ147+[3]GF_Erhebungsbogen!AZ148</f>
        <v>0</v>
      </c>
      <c r="X107" s="523">
        <v>204</v>
      </c>
    </row>
    <row r="108" spans="1:26" ht="13.5" customHeight="1">
      <c r="A108" s="524"/>
      <c r="B108" s="477"/>
      <c r="C108" s="476"/>
      <c r="D108" s="371"/>
      <c r="E108" s="371"/>
      <c r="F108" s="371"/>
      <c r="G108" s="371"/>
      <c r="H108" s="371"/>
      <c r="I108" s="371"/>
      <c r="J108" s="371"/>
      <c r="K108" s="371"/>
      <c r="L108" s="371"/>
      <c r="M108" s="477"/>
      <c r="N108" s="476"/>
      <c r="O108" s="371"/>
      <c r="P108" s="371"/>
      <c r="Q108" s="371"/>
      <c r="R108" s="371"/>
      <c r="S108" s="371"/>
      <c r="T108" s="932"/>
      <c r="U108" s="932"/>
      <c r="V108" s="932"/>
      <c r="W108" s="371"/>
      <c r="X108" s="523"/>
    </row>
    <row r="109" spans="1:26" s="276" customFormat="1" ht="13.5" customHeight="1">
      <c r="A109" s="524">
        <v>205</v>
      </c>
      <c r="B109" s="491" t="s">
        <v>309</v>
      </c>
      <c r="C109" s="476" t="s">
        <v>394</v>
      </c>
      <c r="D109" s="371">
        <f>SUM(D110:D111)</f>
        <v>3712.2999999999997</v>
      </c>
      <c r="E109" s="371">
        <f t="shared" ref="E109:K109" si="40">SUM(E110:E111)</f>
        <v>384.3</v>
      </c>
      <c r="F109" s="371">
        <f t="shared" si="40"/>
        <v>541.20000000000005</v>
      </c>
      <c r="G109" s="371">
        <f t="shared" si="40"/>
        <v>166.5</v>
      </c>
      <c r="H109" s="371">
        <f t="shared" si="40"/>
        <v>235</v>
      </c>
      <c r="I109" s="371">
        <f t="shared" si="40"/>
        <v>117.4</v>
      </c>
      <c r="J109" s="371">
        <f t="shared" si="40"/>
        <v>457.6</v>
      </c>
      <c r="K109" s="371">
        <f t="shared" si="40"/>
        <v>584</v>
      </c>
      <c r="L109" s="371">
        <f>SUM(L110:L111)</f>
        <v>105.5</v>
      </c>
      <c r="M109" s="491" t="s">
        <v>309</v>
      </c>
      <c r="N109" s="476" t="s">
        <v>394</v>
      </c>
      <c r="O109" s="371">
        <f>SUM(O110:O111)</f>
        <v>31.3</v>
      </c>
      <c r="P109" s="371">
        <f t="shared" ref="P109:V109" si="41">SUM(P110:P111)</f>
        <v>336.2</v>
      </c>
      <c r="Q109" s="371">
        <f t="shared" si="41"/>
        <v>141.6</v>
      </c>
      <c r="R109" s="371">
        <f t="shared" si="41"/>
        <v>125.5</v>
      </c>
      <c r="S109" s="371">
        <f t="shared" si="41"/>
        <v>158.19999999999999</v>
      </c>
      <c r="T109" s="371">
        <f t="shared" si="41"/>
        <v>178</v>
      </c>
      <c r="U109" s="371">
        <f t="shared" si="41"/>
        <v>59.2</v>
      </c>
      <c r="V109" s="371">
        <f t="shared" si="41"/>
        <v>86.4</v>
      </c>
      <c r="W109" s="371">
        <f>SUM(W110:W111)</f>
        <v>4.4000000000000004</v>
      </c>
      <c r="X109" s="523">
        <v>205</v>
      </c>
      <c r="Y109" s="118"/>
      <c r="Z109" s="446"/>
    </row>
    <row r="110" spans="1:26" s="276" customFormat="1" ht="13.5" customHeight="1">
      <c r="A110" s="524">
        <v>206</v>
      </c>
      <c r="B110" s="539" t="s">
        <v>555</v>
      </c>
      <c r="C110" s="476" t="s">
        <v>311</v>
      </c>
      <c r="D110" s="371">
        <f>'[3]Tab. 3.2'!E68</f>
        <v>3560.1</v>
      </c>
      <c r="E110" s="371">
        <f>'[3]Tab. 4.2 BW-HE'!E68</f>
        <v>355.5</v>
      </c>
      <c r="F110" s="371">
        <f>'[3]Tab. 4.2 BW-HE'!M68</f>
        <v>536.5</v>
      </c>
      <c r="G110" s="371">
        <f>'[3]Tab. 4.2 BW-HE'!U68</f>
        <v>153.5</v>
      </c>
      <c r="H110" s="371">
        <f>'[3]Tab. 4.2 BW-HE'!AC68</f>
        <v>209.9</v>
      </c>
      <c r="I110" s="371">
        <f>'[3]Tab. 4.2 MV-RP'!E68</f>
        <v>116</v>
      </c>
      <c r="J110" s="371">
        <f>'[3]Tab. 4.2 MV-RP'!M68</f>
        <v>447.5</v>
      </c>
      <c r="K110" s="371">
        <f>'[3]Tab. 4.2 MV-RP'!U68</f>
        <v>550.29999999999995</v>
      </c>
      <c r="L110" s="371">
        <f>'[3]Tab. 4.2 MV-RP'!AC68</f>
        <v>101.3</v>
      </c>
      <c r="M110" s="539" t="s">
        <v>555</v>
      </c>
      <c r="N110" s="476" t="s">
        <v>311</v>
      </c>
      <c r="O110" s="371">
        <f>'[3]Tab 4.2 SL-SH'!E68</f>
        <v>28.8</v>
      </c>
      <c r="P110" s="371">
        <f>'[3]Tab 4.2 SL-SH'!M68</f>
        <v>324.39999999999998</v>
      </c>
      <c r="Q110" s="371">
        <f>'[3]Tab 4.2 SL-SH'!U68</f>
        <v>140.69999999999999</v>
      </c>
      <c r="R110" s="371">
        <f>'[3]Tab 4.2 SL-SH'!AC68</f>
        <v>114.1</v>
      </c>
      <c r="S110" s="371">
        <f>'[3]Tab. 4.2 TH-HH'!E68</f>
        <v>153.6</v>
      </c>
      <c r="T110" s="371">
        <f>'[3]Tab. 4.2 TH-HH'!M68</f>
        <v>178</v>
      </c>
      <c r="U110" s="371">
        <f>'[3]Tab. 4.2 TH-HH'!U68</f>
        <v>59.2</v>
      </c>
      <c r="V110" s="371">
        <f>'[3]Tab. 4.2 TH-HH'!AC68</f>
        <v>86.4</v>
      </c>
      <c r="W110" s="371">
        <f>'[3]Tab. 3.4'!U68</f>
        <v>4.4000000000000004</v>
      </c>
      <c r="X110" s="523">
        <v>206</v>
      </c>
      <c r="Y110" s="118"/>
      <c r="Z110" s="446"/>
    </row>
    <row r="111" spans="1:26" s="276" customFormat="1" ht="13.5" customHeight="1">
      <c r="A111" s="524">
        <v>207</v>
      </c>
      <c r="B111" s="539" t="s">
        <v>555</v>
      </c>
      <c r="C111" s="476" t="s">
        <v>288</v>
      </c>
      <c r="D111" s="371">
        <f>[3]GF_Erhebungsbogen!D144</f>
        <v>152.19999999999999</v>
      </c>
      <c r="E111" s="371">
        <f>[3]GF_Erhebungsbogen!G144</f>
        <v>28.8</v>
      </c>
      <c r="F111" s="371">
        <f>[3]GF_Erhebungsbogen!J144</f>
        <v>4.7</v>
      </c>
      <c r="G111" s="371">
        <f>[3]GF_Erhebungsbogen!M144</f>
        <v>13</v>
      </c>
      <c r="H111" s="371">
        <f>[3]GF_Erhebungsbogen!P144</f>
        <v>25.1</v>
      </c>
      <c r="I111" s="371">
        <f>[3]GF_Erhebungsbogen!S144</f>
        <v>1.4</v>
      </c>
      <c r="J111" s="371">
        <f>[3]GF_Erhebungsbogen!V144</f>
        <v>10.1</v>
      </c>
      <c r="K111" s="371">
        <f>[3]GF_Erhebungsbogen!Y144</f>
        <v>33.700000000000003</v>
      </c>
      <c r="L111" s="371">
        <f>[3]GF_Erhebungsbogen!AB144</f>
        <v>4.2</v>
      </c>
      <c r="M111" s="539" t="s">
        <v>555</v>
      </c>
      <c r="N111" s="476" t="s">
        <v>288</v>
      </c>
      <c r="O111" s="371">
        <f>[3]GF_Erhebungsbogen!AE144</f>
        <v>2.5</v>
      </c>
      <c r="P111" s="371">
        <f>[3]GF_Erhebungsbogen!AH144</f>
        <v>11.8</v>
      </c>
      <c r="Q111" s="371">
        <f>[3]GF_Erhebungsbogen!AK144</f>
        <v>0.9</v>
      </c>
      <c r="R111" s="371">
        <f>[3]GF_Erhebungsbogen!AN144</f>
        <v>11.4</v>
      </c>
      <c r="S111" s="371">
        <f>[3]GF_Erhebungsbogen!AQ144</f>
        <v>4.5999999999999996</v>
      </c>
      <c r="T111" s="938">
        <v>0</v>
      </c>
      <c r="U111" s="938">
        <v>0</v>
      </c>
      <c r="V111" s="938">
        <v>0</v>
      </c>
      <c r="W111" s="371">
        <f>[3]GF_Erhebungsbogen!AZ144</f>
        <v>0</v>
      </c>
      <c r="X111" s="523">
        <v>207</v>
      </c>
      <c r="Y111" s="118"/>
      <c r="Z111" s="446"/>
    </row>
    <row r="112" spans="1:26" s="276" customFormat="1" ht="13.5" customHeight="1">
      <c r="A112" s="524"/>
      <c r="B112" s="539"/>
      <c r="C112" s="476"/>
      <c r="D112" s="371"/>
      <c r="E112" s="371"/>
      <c r="F112" s="371"/>
      <c r="G112" s="371"/>
      <c r="H112" s="371"/>
      <c r="I112" s="371"/>
      <c r="J112" s="371"/>
      <c r="K112" s="371"/>
      <c r="L112" s="371"/>
      <c r="M112" s="539"/>
      <c r="N112" s="476"/>
      <c r="O112" s="371"/>
      <c r="P112" s="371"/>
      <c r="Q112" s="371"/>
      <c r="R112" s="371"/>
      <c r="S112" s="371"/>
      <c r="T112" s="932"/>
      <c r="U112" s="932"/>
      <c r="V112" s="932"/>
      <c r="W112" s="371"/>
      <c r="X112" s="523"/>
      <c r="Y112" s="118"/>
      <c r="Z112" s="446"/>
    </row>
    <row r="113" spans="1:26" s="276" customFormat="1" ht="13.5" customHeight="1">
      <c r="A113" s="524">
        <v>208</v>
      </c>
      <c r="B113" s="491" t="s">
        <v>311</v>
      </c>
      <c r="C113" s="476" t="s">
        <v>394</v>
      </c>
      <c r="D113" s="371">
        <f>SUM(D114:D115)</f>
        <v>6082.7000000000007</v>
      </c>
      <c r="E113" s="371">
        <f t="shared" ref="E113:K113" si="42">SUM(E114:E115)</f>
        <v>393.7</v>
      </c>
      <c r="F113" s="371">
        <f t="shared" si="42"/>
        <v>936.90000000000009</v>
      </c>
      <c r="G113" s="371">
        <f t="shared" si="42"/>
        <v>290.3</v>
      </c>
      <c r="H113" s="371">
        <f t="shared" si="42"/>
        <v>346.2</v>
      </c>
      <c r="I113" s="371">
        <f t="shared" si="42"/>
        <v>209.79999999999998</v>
      </c>
      <c r="J113" s="371">
        <f t="shared" si="42"/>
        <v>351.6</v>
      </c>
      <c r="K113" s="371">
        <f t="shared" si="42"/>
        <v>1686.6</v>
      </c>
      <c r="L113" s="371">
        <f>SUM(L114:L115)</f>
        <v>197.10000000000002</v>
      </c>
      <c r="M113" s="491" t="s">
        <v>311</v>
      </c>
      <c r="N113" s="476" t="s">
        <v>394</v>
      </c>
      <c r="O113" s="371">
        <f>SUM(O114:O115)</f>
        <v>81.8</v>
      </c>
      <c r="P113" s="371">
        <f t="shared" ref="P113:V113" si="43">SUM(P114:P115)</f>
        <v>813</v>
      </c>
      <c r="Q113" s="371">
        <f t="shared" si="43"/>
        <v>246.9</v>
      </c>
      <c r="R113" s="371">
        <f t="shared" si="43"/>
        <v>117.5</v>
      </c>
      <c r="S113" s="371">
        <f t="shared" si="43"/>
        <v>194</v>
      </c>
      <c r="T113" s="371">
        <f t="shared" si="43"/>
        <v>86.8</v>
      </c>
      <c r="U113" s="371">
        <f t="shared" si="43"/>
        <v>24.7</v>
      </c>
      <c r="V113" s="371">
        <f t="shared" si="43"/>
        <v>84</v>
      </c>
      <c r="W113" s="371">
        <f>SUM(W114:W115)</f>
        <v>21.9</v>
      </c>
      <c r="X113" s="523">
        <v>208</v>
      </c>
      <c r="Y113" s="118"/>
      <c r="Z113" s="446"/>
    </row>
    <row r="114" spans="1:26" s="276" customFormat="1" ht="13.5" customHeight="1">
      <c r="A114" s="524">
        <v>209</v>
      </c>
      <c r="B114" s="539" t="s">
        <v>555</v>
      </c>
      <c r="C114" s="476" t="s">
        <v>311</v>
      </c>
      <c r="D114" s="371">
        <f>'[3]Tab. 3.2'!E69</f>
        <v>1825.1</v>
      </c>
      <c r="E114" s="371">
        <f>'[3]Tab. 4.2 BW-HE'!E69</f>
        <v>66.2</v>
      </c>
      <c r="F114" s="371">
        <f>'[3]Tab. 4.2 BW-HE'!M69</f>
        <v>4.2</v>
      </c>
      <c r="G114" s="371">
        <f>'[3]Tab. 4.2 BW-HE'!U69</f>
        <v>56.4</v>
      </c>
      <c r="H114" s="371">
        <f>'[3]Tab. 4.2 BW-HE'!AC69</f>
        <v>125.5</v>
      </c>
      <c r="I114" s="371">
        <f>'[3]Tab. 4.2 MV-RP'!E69</f>
        <v>81.599999999999994</v>
      </c>
      <c r="J114" s="371">
        <f>'[3]Tab. 4.2 MV-RP'!M69</f>
        <v>188.9</v>
      </c>
      <c r="K114" s="371">
        <f>'[3]Tab. 4.2 MV-RP'!U69</f>
        <v>357.1</v>
      </c>
      <c r="L114" s="371">
        <f>'[3]Tab. 4.2 MV-RP'!AC69</f>
        <v>59.2</v>
      </c>
      <c r="M114" s="539" t="s">
        <v>555</v>
      </c>
      <c r="N114" s="476" t="s">
        <v>311</v>
      </c>
      <c r="O114" s="371">
        <f>'[3]Tab 4.2 SL-SH'!E69</f>
        <v>61</v>
      </c>
      <c r="P114" s="371">
        <f>'[3]Tab 4.2 SL-SH'!M69</f>
        <v>446.5</v>
      </c>
      <c r="Q114" s="371">
        <f>'[3]Tab 4.2 SL-SH'!U69</f>
        <v>58.1</v>
      </c>
      <c r="R114" s="371">
        <f>'[3]Tab 4.2 SL-SH'!AC69</f>
        <v>63</v>
      </c>
      <c r="S114" s="371">
        <f>'[3]Tab. 4.2 TH-HH'!E69</f>
        <v>40</v>
      </c>
      <c r="T114" s="371">
        <f>'[3]Tab. 4.2 TH-HH'!M69</f>
        <v>86.8</v>
      </c>
      <c r="U114" s="371">
        <f>'[3]Tab. 4.2 TH-HH'!U69</f>
        <v>24.7</v>
      </c>
      <c r="V114" s="371">
        <f>'[3]Tab. 4.2 TH-HH'!AC69</f>
        <v>84</v>
      </c>
      <c r="W114" s="371">
        <f>'[3]Tab. 3.4'!U69</f>
        <v>21.9</v>
      </c>
      <c r="X114" s="523">
        <v>209</v>
      </c>
      <c r="Y114" s="118"/>
      <c r="Z114" s="446"/>
    </row>
    <row r="115" spans="1:26" s="276" customFormat="1" ht="13.5" customHeight="1">
      <c r="A115" s="524">
        <v>210</v>
      </c>
      <c r="B115" s="539" t="s">
        <v>555</v>
      </c>
      <c r="C115" s="476" t="s">
        <v>288</v>
      </c>
      <c r="D115" s="932">
        <f>[3]GF_Erhebungsbogen!D145</f>
        <v>4257.6000000000004</v>
      </c>
      <c r="E115" s="932">
        <f>[3]GF_Erhebungsbogen!G145</f>
        <v>327.5</v>
      </c>
      <c r="F115" s="932">
        <f>[3]GF_Erhebungsbogen!J145</f>
        <v>932.7</v>
      </c>
      <c r="G115" s="932">
        <f>[3]GF_Erhebungsbogen!M145</f>
        <v>233.9</v>
      </c>
      <c r="H115" s="932">
        <f>[3]GF_Erhebungsbogen!P145</f>
        <v>220.7</v>
      </c>
      <c r="I115" s="932">
        <f>[3]GF_Erhebungsbogen!S145</f>
        <v>128.19999999999999</v>
      </c>
      <c r="J115" s="932">
        <f>[3]GF_Erhebungsbogen!V145</f>
        <v>162.69999999999999</v>
      </c>
      <c r="K115" s="932">
        <f>[3]GF_Erhebungsbogen!Y145</f>
        <v>1329.5</v>
      </c>
      <c r="L115" s="932">
        <f>[3]GF_Erhebungsbogen!AB145</f>
        <v>137.9</v>
      </c>
      <c r="M115" s="539" t="s">
        <v>555</v>
      </c>
      <c r="N115" s="476" t="s">
        <v>288</v>
      </c>
      <c r="O115" s="932">
        <f>[3]GF_Erhebungsbogen!AE145</f>
        <v>20.8</v>
      </c>
      <c r="P115" s="932">
        <f>[3]GF_Erhebungsbogen!AH145</f>
        <v>366.5</v>
      </c>
      <c r="Q115" s="932">
        <f>[3]GF_Erhebungsbogen!AK145</f>
        <v>188.8</v>
      </c>
      <c r="R115" s="932">
        <f>[3]GF_Erhebungsbogen!AN145</f>
        <v>54.5</v>
      </c>
      <c r="S115" s="932">
        <f>[3]GF_Erhebungsbogen!AQ145</f>
        <v>154</v>
      </c>
      <c r="T115" s="938">
        <v>0</v>
      </c>
      <c r="U115" s="938">
        <v>0</v>
      </c>
      <c r="V115" s="938">
        <v>0</v>
      </c>
      <c r="W115" s="932">
        <f>[3]GF_Erhebungsbogen!AZ145</f>
        <v>0</v>
      </c>
      <c r="X115" s="523">
        <v>210</v>
      </c>
      <c r="Y115" s="118"/>
      <c r="Z115" s="446"/>
    </row>
    <row r="116" spans="1:26" s="276" customFormat="1" ht="13.5" customHeight="1">
      <c r="A116" s="524"/>
      <c r="B116" s="539"/>
      <c r="C116" s="476"/>
      <c r="D116" s="932"/>
      <c r="E116" s="932"/>
      <c r="F116" s="932"/>
      <c r="G116" s="932"/>
      <c r="H116" s="932"/>
      <c r="I116" s="932"/>
      <c r="J116" s="932"/>
      <c r="K116" s="932"/>
      <c r="L116" s="932"/>
      <c r="M116" s="539"/>
      <c r="N116" s="476"/>
      <c r="O116" s="932"/>
      <c r="P116" s="932"/>
      <c r="Q116" s="932"/>
      <c r="R116" s="932"/>
      <c r="S116" s="932"/>
      <c r="T116" s="932"/>
      <c r="U116" s="932"/>
      <c r="V116" s="932"/>
      <c r="W116" s="932"/>
      <c r="X116" s="523"/>
      <c r="Y116" s="118"/>
      <c r="Z116" s="446"/>
    </row>
    <row r="117" spans="1:26" s="276" customFormat="1" ht="13.5" customHeight="1">
      <c r="A117" s="524">
        <v>211</v>
      </c>
      <c r="B117" s="491" t="s">
        <v>336</v>
      </c>
      <c r="C117" s="476" t="s">
        <v>394</v>
      </c>
      <c r="D117" s="371">
        <f>SUM(D118:D119)</f>
        <v>861.5</v>
      </c>
      <c r="E117" s="371">
        <f t="shared" ref="E117:K117" si="44">SUM(E118:E119)</f>
        <v>47.2</v>
      </c>
      <c r="F117" s="371">
        <f t="shared" si="44"/>
        <v>212.5</v>
      </c>
      <c r="G117" s="371">
        <f t="shared" si="44"/>
        <v>11.5</v>
      </c>
      <c r="H117" s="371">
        <f t="shared" si="44"/>
        <v>116.69999999999999</v>
      </c>
      <c r="I117" s="371">
        <f t="shared" si="44"/>
        <v>23.2</v>
      </c>
      <c r="J117" s="371">
        <f t="shared" si="44"/>
        <v>137.80000000000001</v>
      </c>
      <c r="K117" s="371">
        <f t="shared" si="44"/>
        <v>200.39999999999998</v>
      </c>
      <c r="L117" s="371">
        <f>SUM(L118:L119)</f>
        <v>18.099999999999998</v>
      </c>
      <c r="M117" s="491" t="s">
        <v>336</v>
      </c>
      <c r="N117" s="476" t="s">
        <v>394</v>
      </c>
      <c r="O117" s="371">
        <f>SUM(O118:O119)</f>
        <v>3.6</v>
      </c>
      <c r="P117" s="371">
        <f t="shared" ref="P117:V117" si="45">SUM(P118:P119)</f>
        <v>20.7</v>
      </c>
      <c r="Q117" s="371">
        <f t="shared" si="45"/>
        <v>15.299999999999999</v>
      </c>
      <c r="R117" s="371">
        <f t="shared" si="45"/>
        <v>24.6</v>
      </c>
      <c r="S117" s="371">
        <f t="shared" si="45"/>
        <v>29.9</v>
      </c>
      <c r="T117" s="371">
        <f t="shared" si="45"/>
        <v>0</v>
      </c>
      <c r="U117" s="371">
        <f t="shared" si="45"/>
        <v>0</v>
      </c>
      <c r="V117" s="371">
        <f t="shared" si="45"/>
        <v>0</v>
      </c>
      <c r="W117" s="371">
        <f>SUM(W118:W119)</f>
        <v>0</v>
      </c>
      <c r="X117" s="523">
        <v>211</v>
      </c>
      <c r="Y117" s="118"/>
      <c r="Z117" s="446"/>
    </row>
    <row r="118" spans="1:26" s="276" customFormat="1" ht="13.5" customHeight="1">
      <c r="A118" s="524">
        <v>212</v>
      </c>
      <c r="B118" s="539" t="s">
        <v>555</v>
      </c>
      <c r="C118" s="476" t="s">
        <v>311</v>
      </c>
      <c r="D118" s="371">
        <f>'[3]Tab. 3.2'!E70</f>
        <v>556.1</v>
      </c>
      <c r="E118" s="371">
        <f>'[3]Tab. 4.2 BW-HE'!E70</f>
        <v>20.100000000000001</v>
      </c>
      <c r="F118" s="371">
        <f>'[3]Tab. 4.2 BW-HE'!M70</f>
        <v>173</v>
      </c>
      <c r="G118" s="371">
        <f>'[3]Tab. 4.2 BW-HE'!U70</f>
        <v>0.5</v>
      </c>
      <c r="H118" s="371">
        <f>'[3]Tab. 4.2 BW-HE'!AC70</f>
        <v>79.8</v>
      </c>
      <c r="I118" s="371">
        <f>'[3]Tab. 4.2 MV-RP'!E70</f>
        <v>22.3</v>
      </c>
      <c r="J118" s="371">
        <f>'[3]Tab. 4.2 MV-RP'!M70</f>
        <v>76.099999999999994</v>
      </c>
      <c r="K118" s="371">
        <f>'[3]Tab. 4.2 MV-RP'!U70</f>
        <v>147.69999999999999</v>
      </c>
      <c r="L118" s="371">
        <f>'[3]Tab. 4.2 MV-RP'!AC70</f>
        <v>1.4</v>
      </c>
      <c r="M118" s="539" t="s">
        <v>555</v>
      </c>
      <c r="N118" s="476" t="s">
        <v>311</v>
      </c>
      <c r="O118" s="371">
        <f>'[3]Tab 4.2 SL-SH'!E70</f>
        <v>0</v>
      </c>
      <c r="P118" s="371">
        <f>'[3]Tab 4.2 SL-SH'!M70</f>
        <v>0</v>
      </c>
      <c r="Q118" s="371">
        <f>'[3]Tab 4.2 SL-SH'!U70</f>
        <v>8.6999999999999993</v>
      </c>
      <c r="R118" s="371">
        <f>'[3]Tab 4.2 SL-SH'!AC70</f>
        <v>5.6</v>
      </c>
      <c r="S118" s="371">
        <f>'[3]Tab. 4.2 TH-HH'!E70</f>
        <v>20.9</v>
      </c>
      <c r="T118" s="371">
        <f>'[3]Tab. 4.2 TH-HH'!M70</f>
        <v>0</v>
      </c>
      <c r="U118" s="371">
        <f>'[3]Tab. 4.2 TH-HH'!U70</f>
        <v>0</v>
      </c>
      <c r="V118" s="371">
        <f>'[3]Tab. 4.2 TH-HH'!AC70</f>
        <v>0</v>
      </c>
      <c r="W118" s="371">
        <f>'[3]Tab. 3.4'!U70</f>
        <v>0</v>
      </c>
      <c r="X118" s="523">
        <v>212</v>
      </c>
      <c r="Y118" s="118"/>
      <c r="Z118" s="446"/>
    </row>
    <row r="119" spans="1:26" s="276" customFormat="1" ht="13.5" customHeight="1">
      <c r="A119" s="524">
        <v>213</v>
      </c>
      <c r="B119" s="539" t="s">
        <v>555</v>
      </c>
      <c r="C119" s="476" t="s">
        <v>288</v>
      </c>
      <c r="D119" s="932">
        <f>[3]GF_Erhebungsbogen!D146</f>
        <v>305.39999999999998</v>
      </c>
      <c r="E119" s="932">
        <f>[3]GF_Erhebungsbogen!G146</f>
        <v>27.1</v>
      </c>
      <c r="F119" s="932">
        <f>[3]GF_Erhebungsbogen!J146</f>
        <v>39.5</v>
      </c>
      <c r="G119" s="932">
        <f>[3]GF_Erhebungsbogen!M146</f>
        <v>11</v>
      </c>
      <c r="H119" s="932">
        <f>[3]GF_Erhebungsbogen!P146</f>
        <v>36.9</v>
      </c>
      <c r="I119" s="932">
        <f>[3]GF_Erhebungsbogen!S146</f>
        <v>0.9</v>
      </c>
      <c r="J119" s="932">
        <f>[3]GF_Erhebungsbogen!V146</f>
        <v>61.7</v>
      </c>
      <c r="K119" s="932">
        <f>[3]GF_Erhebungsbogen!Y146</f>
        <v>52.7</v>
      </c>
      <c r="L119" s="932">
        <f>[3]GF_Erhebungsbogen!AB146</f>
        <v>16.7</v>
      </c>
      <c r="M119" s="539" t="s">
        <v>555</v>
      </c>
      <c r="N119" s="476" t="s">
        <v>288</v>
      </c>
      <c r="O119" s="932">
        <f>[3]GF_Erhebungsbogen!AE146</f>
        <v>3.6</v>
      </c>
      <c r="P119" s="932">
        <f>[3]GF_Erhebungsbogen!AH146</f>
        <v>20.7</v>
      </c>
      <c r="Q119" s="932">
        <f>[3]GF_Erhebungsbogen!AK146</f>
        <v>6.6</v>
      </c>
      <c r="R119" s="932">
        <f>[3]GF_Erhebungsbogen!AN146</f>
        <v>19</v>
      </c>
      <c r="S119" s="932">
        <f>[3]GF_Erhebungsbogen!AQ146</f>
        <v>9</v>
      </c>
      <c r="T119" s="938">
        <v>0</v>
      </c>
      <c r="U119" s="938">
        <v>0</v>
      </c>
      <c r="V119" s="938">
        <v>0</v>
      </c>
      <c r="W119" s="932">
        <f>[3]GF_Erhebungsbogen!AZ146</f>
        <v>0</v>
      </c>
      <c r="X119" s="523">
        <v>213</v>
      </c>
      <c r="Y119" s="118"/>
      <c r="Z119" s="446"/>
    </row>
    <row r="120" spans="1:26" s="276" customFormat="1" ht="13.5" customHeight="1">
      <c r="A120" s="524"/>
      <c r="B120" s="539"/>
      <c r="C120" s="476"/>
      <c r="D120" s="932"/>
      <c r="E120" s="932"/>
      <c r="F120" s="932"/>
      <c r="G120" s="932"/>
      <c r="H120" s="932"/>
      <c r="I120" s="932"/>
      <c r="J120" s="932"/>
      <c r="K120" s="932"/>
      <c r="L120" s="932"/>
      <c r="M120" s="539"/>
      <c r="N120" s="476"/>
      <c r="O120" s="932"/>
      <c r="P120" s="932"/>
      <c r="Q120" s="932"/>
      <c r="R120" s="932"/>
      <c r="S120" s="932"/>
      <c r="T120" s="932"/>
      <c r="U120" s="932"/>
      <c r="V120" s="932"/>
      <c r="W120" s="932"/>
      <c r="X120" s="523"/>
      <c r="Y120" s="118"/>
      <c r="Z120" s="446"/>
    </row>
    <row r="121" spans="1:26" s="276" customFormat="1" ht="13.5" customHeight="1">
      <c r="A121" s="524">
        <v>214</v>
      </c>
      <c r="B121" s="491" t="s">
        <v>213</v>
      </c>
      <c r="C121" s="476" t="s">
        <v>394</v>
      </c>
      <c r="D121" s="371">
        <f>SUM(D122:D123)</f>
        <v>412.2</v>
      </c>
      <c r="E121" s="371">
        <f t="shared" ref="E121:K121" si="46">SUM(E122:E123)</f>
        <v>58.800000000000004</v>
      </c>
      <c r="F121" s="371">
        <f t="shared" si="46"/>
        <v>8.6</v>
      </c>
      <c r="G121" s="371">
        <f t="shared" si="46"/>
        <v>25.9</v>
      </c>
      <c r="H121" s="371">
        <f t="shared" si="46"/>
        <v>16.7</v>
      </c>
      <c r="I121" s="371">
        <f t="shared" si="46"/>
        <v>2.6</v>
      </c>
      <c r="J121" s="371">
        <f t="shared" si="46"/>
        <v>30</v>
      </c>
      <c r="K121" s="371">
        <f t="shared" si="46"/>
        <v>59.1</v>
      </c>
      <c r="L121" s="371">
        <f>SUM(L122:L123)</f>
        <v>15.6</v>
      </c>
      <c r="M121" s="491" t="s">
        <v>213</v>
      </c>
      <c r="N121" s="476" t="s">
        <v>394</v>
      </c>
      <c r="O121" s="371">
        <f>SUM(O122:O123)</f>
        <v>6.1000000000000005</v>
      </c>
      <c r="P121" s="371">
        <f t="shared" ref="P121:V121" si="47">SUM(P122:P123)</f>
        <v>75.300000000000011</v>
      </c>
      <c r="Q121" s="371">
        <f t="shared" si="47"/>
        <v>7.2</v>
      </c>
      <c r="R121" s="371">
        <f t="shared" si="47"/>
        <v>7</v>
      </c>
      <c r="S121" s="371">
        <f t="shared" si="47"/>
        <v>31.900000000000002</v>
      </c>
      <c r="T121" s="371">
        <f t="shared" si="47"/>
        <v>11.7</v>
      </c>
      <c r="U121" s="371">
        <f t="shared" si="47"/>
        <v>53.3</v>
      </c>
      <c r="V121" s="371">
        <f t="shared" si="47"/>
        <v>2.5</v>
      </c>
      <c r="W121" s="371">
        <f>SUM(W122:W123)</f>
        <v>0</v>
      </c>
      <c r="X121" s="523">
        <v>214</v>
      </c>
      <c r="Y121" s="118"/>
      <c r="Z121" s="446"/>
    </row>
    <row r="122" spans="1:26" s="276" customFormat="1" ht="13.5" customHeight="1">
      <c r="A122" s="524">
        <v>215</v>
      </c>
      <c r="B122" s="539" t="s">
        <v>555</v>
      </c>
      <c r="C122" s="476" t="s">
        <v>311</v>
      </c>
      <c r="D122" s="371">
        <f>'[3]Tab. 3.2'!E71+'[3]Tab. 3.2'!E72+'[3]Tab. 3.2'!E73</f>
        <v>379.8</v>
      </c>
      <c r="E122" s="371">
        <f>'[3]Tab. 4.2 BW-HE'!E71+'[3]Tab. 4.2 BW-HE'!E72+'[3]Tab. 4.2 BW-HE'!E73</f>
        <v>54.6</v>
      </c>
      <c r="F122" s="371">
        <f>'[3]Tab. 4.2 BW-HE'!M71+'[3]Tab. 4.2 BW-HE'!M72+'[3]Tab. 4.2 BW-HE'!M73</f>
        <v>0</v>
      </c>
      <c r="G122" s="371">
        <f>'[3]Tab. 4.2 BW-HE'!U71+'[3]Tab. 4.2 BW-HE'!U72+'[3]Tab. 4.2 BW-HE'!U73</f>
        <v>25.7</v>
      </c>
      <c r="H122" s="371">
        <f>'[3]Tab. 4.2 BW-HE'!AC71+'[3]Tab. 4.2 BW-HE'!AC72+'[3]Tab. 4.2 BW-HE'!AC73</f>
        <v>13.4</v>
      </c>
      <c r="I122" s="371">
        <f>'[3]Tab. 4.2 MV-RP'!E71+'[3]Tab. 4.2 MV-RP'!E72+'[3]Tab. 4.2 MV-RP'!E73</f>
        <v>2</v>
      </c>
      <c r="J122" s="371">
        <f>'[3]Tab. 4.2 MV-RP'!M71+'[3]Tab. 4.2 MV-RP'!M72+'[3]Tab. 4.2 MV-RP'!M73</f>
        <v>28.4</v>
      </c>
      <c r="K122" s="371">
        <f>'[3]Tab. 4.2 MV-RP'!U71+'[3]Tab. 4.2 MV-RP'!U72+'[3]Tab. 4.2 MV-RP'!U73</f>
        <v>49.2</v>
      </c>
      <c r="L122" s="371">
        <f>'[3]Tab. 4.2 MV-RP'!AC71+'[3]Tab. 4.2 MV-RP'!AC72+'[3]Tab. 4.2 MV-RP'!AC73</f>
        <v>15.1</v>
      </c>
      <c r="M122" s="539" t="s">
        <v>555</v>
      </c>
      <c r="N122" s="476" t="s">
        <v>311</v>
      </c>
      <c r="O122" s="371">
        <f>'[3]Tab 4.2 SL-SH'!E71+'[3]Tab 4.2 SL-SH'!E72+'[3]Tab 4.2 SL-SH'!E73</f>
        <v>5.7</v>
      </c>
      <c r="P122" s="371">
        <f>'[3]Tab 4.2 SL-SH'!M71+'[3]Tab 4.2 SL-SH'!M72+'[3]Tab 4.2 SL-SH'!M73</f>
        <v>73.400000000000006</v>
      </c>
      <c r="Q122" s="371">
        <f>'[3]Tab 4.2 SL-SH'!U71+'[3]Tab 4.2 SL-SH'!U72+'[3]Tab 4.2 SL-SH'!U73</f>
        <v>6.7</v>
      </c>
      <c r="R122" s="371">
        <f>'[3]Tab 4.2 SL-SH'!AC71+'[3]Tab 4.2 SL-SH'!AC72+'[3]Tab 4.2 SL-SH'!AC73</f>
        <v>6.5</v>
      </c>
      <c r="S122" s="371">
        <f>'[3]Tab. 4.2 TH-HH'!E71+'[3]Tab. 4.2 TH-HH'!E72+'[3]Tab. 4.2 TH-HH'!E73</f>
        <v>31.6</v>
      </c>
      <c r="T122" s="371">
        <f>'[3]Tab. 4.2 TH-HH'!M71+'[3]Tab. 4.2 TH-HH'!M72+'[3]Tab. 4.2 TH-HH'!M73</f>
        <v>11.7</v>
      </c>
      <c r="U122" s="371">
        <f>'[3]Tab. 4.2 TH-HH'!U71+'[3]Tab. 4.2 TH-HH'!U72+'[3]Tab. 4.2 TH-HH'!U73</f>
        <v>53.3</v>
      </c>
      <c r="V122" s="371">
        <f>'[3]Tab. 4.2 TH-HH'!AC71+'[3]Tab. 4.2 TH-HH'!AC72+'[3]Tab. 4.2 TH-HH'!AC73</f>
        <v>2.5</v>
      </c>
      <c r="W122" s="371">
        <f>'[3]Tab. 3.4'!U71+'[3]Tab. 3.4'!U72+'[3]Tab. 3.4'!U73</f>
        <v>0</v>
      </c>
      <c r="X122" s="523">
        <v>215</v>
      </c>
      <c r="Y122" s="118"/>
      <c r="Z122" s="446"/>
    </row>
    <row r="123" spans="1:26" s="276" customFormat="1" ht="13.5" customHeight="1">
      <c r="A123" s="524">
        <v>216</v>
      </c>
      <c r="B123" s="539" t="s">
        <v>555</v>
      </c>
      <c r="C123" s="476" t="s">
        <v>288</v>
      </c>
      <c r="D123" s="932">
        <f>[3]GF_Erhebungsbogen!D147+[3]GF_Erhebungsbogen!D148</f>
        <v>32.4</v>
      </c>
      <c r="E123" s="932">
        <f>[3]GF_Erhebungsbogen!G147+[3]GF_Erhebungsbogen!G148</f>
        <v>4.2</v>
      </c>
      <c r="F123" s="932">
        <f>[3]GF_Erhebungsbogen!J147+[3]GF_Erhebungsbogen!J148</f>
        <v>8.6</v>
      </c>
      <c r="G123" s="932">
        <f>[3]GF_Erhebungsbogen!M147+[3]GF_Erhebungsbogen!M148</f>
        <v>0.2</v>
      </c>
      <c r="H123" s="937">
        <f>[3]GF_Erhebungsbogen!P147+[3]GF_Erhebungsbogen!P148</f>
        <v>3.3</v>
      </c>
      <c r="I123" s="932">
        <f>[3]GF_Erhebungsbogen!S147+[3]GF_Erhebungsbogen!S148</f>
        <v>0.6</v>
      </c>
      <c r="J123" s="932">
        <f>[3]GF_Erhebungsbogen!V147+[3]GF_Erhebungsbogen!V148</f>
        <v>1.6</v>
      </c>
      <c r="K123" s="932">
        <f>[3]GF_Erhebungsbogen!Y147+[3]GF_Erhebungsbogen!Y148</f>
        <v>9.8999999999999986</v>
      </c>
      <c r="L123" s="932">
        <f>[3]GF_Erhebungsbogen!AB147+[3]GF_Erhebungsbogen!AB148</f>
        <v>0.5</v>
      </c>
      <c r="M123" s="539" t="s">
        <v>555</v>
      </c>
      <c r="N123" s="476" t="s">
        <v>288</v>
      </c>
      <c r="O123" s="932">
        <f>[3]GF_Erhebungsbogen!AE147+[3]GF_Erhebungsbogen!AE148</f>
        <v>0.4</v>
      </c>
      <c r="P123" s="932">
        <f>[3]GF_Erhebungsbogen!AH147+[3]GF_Erhebungsbogen!AH148</f>
        <v>1.9</v>
      </c>
      <c r="Q123" s="932">
        <f>[3]GF_Erhebungsbogen!AK147+[3]GF_Erhebungsbogen!AK148</f>
        <v>0.5</v>
      </c>
      <c r="R123" s="932">
        <f>[3]GF_Erhebungsbogen!AN147+[3]GF_Erhebungsbogen!AN148</f>
        <v>0.5</v>
      </c>
      <c r="S123" s="932">
        <f>[3]GF_Erhebungsbogen!AQ147+[3]GF_Erhebungsbogen!AQ148</f>
        <v>0.3</v>
      </c>
      <c r="T123" s="938">
        <v>0</v>
      </c>
      <c r="U123" s="938">
        <v>0</v>
      </c>
      <c r="V123" s="938">
        <v>0</v>
      </c>
      <c r="W123" s="932">
        <f>[3]GF_Erhebungsbogen!AZ147+[3]GF_Erhebungsbogen!AZ148</f>
        <v>0</v>
      </c>
      <c r="X123" s="523">
        <v>216</v>
      </c>
      <c r="Y123" s="118"/>
      <c r="Z123" s="446"/>
    </row>
    <row r="124" spans="1:26" s="276" customFormat="1" ht="13.5" customHeight="1">
      <c r="A124" s="537"/>
      <c r="B124" s="477"/>
      <c r="C124" s="476"/>
      <c r="D124" s="926"/>
      <c r="E124" s="926"/>
      <c r="F124" s="926"/>
      <c r="G124" s="926"/>
      <c r="H124" s="926"/>
      <c r="I124" s="926"/>
      <c r="J124" s="926"/>
      <c r="K124" s="926"/>
      <c r="L124" s="926"/>
      <c r="M124" s="477"/>
      <c r="N124" s="476"/>
      <c r="O124" s="933"/>
      <c r="P124" s="933"/>
      <c r="Q124" s="926"/>
      <c r="R124" s="926"/>
      <c r="S124" s="926"/>
      <c r="T124" s="926"/>
      <c r="U124" s="926"/>
      <c r="V124" s="926"/>
      <c r="W124" s="926"/>
      <c r="X124" s="538"/>
      <c r="Y124" s="118"/>
      <c r="Z124" s="314"/>
    </row>
    <row r="125" spans="1:26" ht="13.5" customHeight="1">
      <c r="A125" s="524">
        <v>217</v>
      </c>
      <c r="B125" s="490" t="s">
        <v>415</v>
      </c>
      <c r="C125" s="476" t="s">
        <v>394</v>
      </c>
      <c r="D125" s="371">
        <f>SUM(D126:D127)</f>
        <v>2977.4</v>
      </c>
      <c r="E125" s="371">
        <f t="shared" ref="E125:K125" si="48">SUM(E126:E127)</f>
        <v>247.9</v>
      </c>
      <c r="F125" s="371">
        <f t="shared" si="48"/>
        <v>468.49999999999989</v>
      </c>
      <c r="G125" s="371">
        <f t="shared" si="48"/>
        <v>440.4</v>
      </c>
      <c r="H125" s="371">
        <f t="shared" si="48"/>
        <v>122.7</v>
      </c>
      <c r="I125" s="371">
        <f t="shared" si="48"/>
        <v>125.2</v>
      </c>
      <c r="J125" s="371">
        <f t="shared" si="48"/>
        <v>220.90000000000003</v>
      </c>
      <c r="K125" s="371">
        <f t="shared" si="48"/>
        <v>327.2</v>
      </c>
      <c r="L125" s="371">
        <f>SUM(L126:L127)</f>
        <v>128.39999999999998</v>
      </c>
      <c r="M125" s="490" t="s">
        <v>415</v>
      </c>
      <c r="N125" s="476" t="s">
        <v>394</v>
      </c>
      <c r="O125" s="371">
        <f>SUM(O126:O127)</f>
        <v>5.2000000000000011</v>
      </c>
      <c r="P125" s="371">
        <f t="shared" ref="P125:V125" si="49">SUM(P126:P127)</f>
        <v>270.60000000000002</v>
      </c>
      <c r="Q125" s="371">
        <f t="shared" si="49"/>
        <v>204.8</v>
      </c>
      <c r="R125" s="371">
        <f t="shared" si="49"/>
        <v>118.8</v>
      </c>
      <c r="S125" s="371">
        <f t="shared" si="49"/>
        <v>176.20000000000002</v>
      </c>
      <c r="T125" s="371">
        <f t="shared" si="49"/>
        <v>103.3</v>
      </c>
      <c r="U125" s="371">
        <f t="shared" si="49"/>
        <v>3.3</v>
      </c>
      <c r="V125" s="371">
        <f t="shared" si="49"/>
        <v>14.1</v>
      </c>
      <c r="W125" s="371">
        <f>SUM(W126:W127)</f>
        <v>0</v>
      </c>
      <c r="X125" s="523">
        <v>217</v>
      </c>
    </row>
    <row r="126" spans="1:26" ht="13.5" customHeight="1">
      <c r="A126" s="524">
        <v>218</v>
      </c>
      <c r="B126" s="477" t="s">
        <v>555</v>
      </c>
      <c r="C126" s="476" t="s">
        <v>311</v>
      </c>
      <c r="D126" s="371">
        <f>'[3]Tab. 3.2'!E74</f>
        <v>1788.1</v>
      </c>
      <c r="E126" s="371">
        <f>'[3]Tab. 4.2 BW-HE'!E74</f>
        <v>85</v>
      </c>
      <c r="F126" s="371">
        <f>'[3]Tab. 4.2 BW-HE'!M74</f>
        <v>98.9</v>
      </c>
      <c r="G126" s="371">
        <f>'[3]Tab. 4.2 BW-HE'!U74</f>
        <v>390.4</v>
      </c>
      <c r="H126" s="371">
        <f>'[3]Tab. 4.2 BW-HE'!AC74</f>
        <v>34</v>
      </c>
      <c r="I126" s="371">
        <f>'[3]Tab. 4.2 MV-RP'!E74</f>
        <v>102.5</v>
      </c>
      <c r="J126" s="371">
        <f>'[3]Tab. 4.2 MV-RP'!M74</f>
        <v>87.3</v>
      </c>
      <c r="K126" s="371">
        <f>'[3]Tab. 4.2 MV-RP'!U74</f>
        <v>166.1</v>
      </c>
      <c r="L126" s="371">
        <f>'[3]Tab. 4.2 MV-RP'!AC74</f>
        <v>24</v>
      </c>
      <c r="M126" s="477" t="s">
        <v>555</v>
      </c>
      <c r="N126" s="476" t="s">
        <v>311</v>
      </c>
      <c r="O126" s="371">
        <f>'[3]Tab 4.2 SL-SH'!E74</f>
        <v>0.2</v>
      </c>
      <c r="P126" s="371">
        <f>'[3]Tab 4.2 SL-SH'!M74</f>
        <v>251.6</v>
      </c>
      <c r="Q126" s="371">
        <f>'[3]Tab 4.2 SL-SH'!U74</f>
        <v>188.3</v>
      </c>
      <c r="R126" s="371">
        <f>'[3]Tab 4.2 SL-SH'!AC74</f>
        <v>85.7</v>
      </c>
      <c r="S126" s="371">
        <f>'[3]Tab. 4.2 TH-HH'!E74</f>
        <v>153.4</v>
      </c>
      <c r="T126" s="371">
        <f>'[3]Tab. 4.2 TH-HH'!M74</f>
        <v>103.3</v>
      </c>
      <c r="U126" s="371">
        <f>'[3]Tab. 4.2 TH-HH'!U74</f>
        <v>3.3</v>
      </c>
      <c r="V126" s="371">
        <f>'[3]Tab. 4.2 TH-HH'!AC74</f>
        <v>14.1</v>
      </c>
      <c r="W126" s="371">
        <f>'[3]Tab. 3.4'!U74</f>
        <v>0</v>
      </c>
      <c r="X126" s="523">
        <v>218</v>
      </c>
    </row>
    <row r="127" spans="1:26" ht="13.5" customHeight="1">
      <c r="A127" s="524">
        <v>219</v>
      </c>
      <c r="B127" s="477" t="s">
        <v>555</v>
      </c>
      <c r="C127" s="476" t="s">
        <v>288</v>
      </c>
      <c r="D127" s="371">
        <f>[3]GF_Erhebungsbogen!D142+[3]GF_Erhebungsbogen!D149+[3]GF_Erhebungsbogen!D150+[3]GF_Erhebungsbogen!D151+[3]GF_Erhebungsbogen!D152</f>
        <v>1189.3000000000002</v>
      </c>
      <c r="E127" s="371">
        <f>[3]GF_Erhebungsbogen!G142+[3]GF_Erhebungsbogen!G149+[3]GF_Erhebungsbogen!G150+[3]GF_Erhebungsbogen!G151+[3]GF_Erhebungsbogen!G152</f>
        <v>162.9</v>
      </c>
      <c r="F127" s="371">
        <f>[3]GF_Erhebungsbogen!J142+[3]GF_Erhebungsbogen!J149+[3]GF_Erhebungsbogen!J150+[3]GF_Erhebungsbogen!J151+[3]GF_Erhebungsbogen!J152</f>
        <v>369.59999999999991</v>
      </c>
      <c r="G127" s="371">
        <f>[3]GF_Erhebungsbogen!M142+[3]GF_Erhebungsbogen!M149+[3]GF_Erhebungsbogen!M150+[3]GF_Erhebungsbogen!M151+[3]GF_Erhebungsbogen!M152</f>
        <v>50</v>
      </c>
      <c r="H127" s="371">
        <f>[3]GF_Erhebungsbogen!P142+[3]GF_Erhebungsbogen!P149+[3]GF_Erhebungsbogen!P150+[3]GF_Erhebungsbogen!P151+[3]GF_Erhebungsbogen!P152</f>
        <v>88.7</v>
      </c>
      <c r="I127" s="371">
        <f>[3]GF_Erhebungsbogen!S142+[3]GF_Erhebungsbogen!S149+[3]GF_Erhebungsbogen!S150+[3]GF_Erhebungsbogen!S151+[3]GF_Erhebungsbogen!S152</f>
        <v>22.7</v>
      </c>
      <c r="J127" s="371">
        <f>[3]GF_Erhebungsbogen!V142+[3]GF_Erhebungsbogen!V149+[3]GF_Erhebungsbogen!V150+[3]GF_Erhebungsbogen!V151+[3]GF_Erhebungsbogen!V152</f>
        <v>133.60000000000002</v>
      </c>
      <c r="K127" s="371">
        <f>[3]GF_Erhebungsbogen!Y142+[3]GF_Erhebungsbogen!Y149+[3]GF_Erhebungsbogen!Y150+[3]GF_Erhebungsbogen!Y151+[3]GF_Erhebungsbogen!Y152</f>
        <v>161.1</v>
      </c>
      <c r="L127" s="371">
        <f>[3]GF_Erhebungsbogen!AB142+[3]GF_Erhebungsbogen!AB149+[3]GF_Erhebungsbogen!AB150+[3]GF_Erhebungsbogen!AB151+[3]GF_Erhebungsbogen!AB152</f>
        <v>104.39999999999998</v>
      </c>
      <c r="M127" s="477" t="s">
        <v>555</v>
      </c>
      <c r="N127" s="476" t="s">
        <v>288</v>
      </c>
      <c r="O127" s="371">
        <f>[3]GF_Erhebungsbogen!AE142+[3]GF_Erhebungsbogen!AE149+[3]GF_Erhebungsbogen!AE150+[3]GF_Erhebungsbogen!AE151+[3]GF_Erhebungsbogen!AE152</f>
        <v>5.0000000000000009</v>
      </c>
      <c r="P127" s="371">
        <f>[3]GF_Erhebungsbogen!AH142+[3]GF_Erhebungsbogen!AH149+[3]GF_Erhebungsbogen!AH150+[3]GF_Erhebungsbogen!AH151+[3]GF_Erhebungsbogen!AH152</f>
        <v>19</v>
      </c>
      <c r="Q127" s="371">
        <f>[3]GF_Erhebungsbogen!AK142+[3]GF_Erhebungsbogen!AK149+[3]GF_Erhebungsbogen!AK150+[3]GF_Erhebungsbogen!AK151+[3]GF_Erhebungsbogen!AK152</f>
        <v>16.5</v>
      </c>
      <c r="R127" s="371">
        <f>[3]GF_Erhebungsbogen!AN142+[3]GF_Erhebungsbogen!AN149+[3]GF_Erhebungsbogen!AN150+[3]GF_Erhebungsbogen!AN151+[3]GF_Erhebungsbogen!AN152</f>
        <v>33.099999999999994</v>
      </c>
      <c r="S127" s="371">
        <f>[3]GF_Erhebungsbogen!AQ142+[3]GF_Erhebungsbogen!AQ149+[3]GF_Erhebungsbogen!AQ150+[3]GF_Erhebungsbogen!AQ151+[3]GF_Erhebungsbogen!AQ152</f>
        <v>22.800000000000004</v>
      </c>
      <c r="T127" s="938">
        <v>0</v>
      </c>
      <c r="U127" s="938">
        <v>0</v>
      </c>
      <c r="V127" s="938">
        <v>0</v>
      </c>
      <c r="W127" s="371">
        <f>[3]GF_Erhebungsbogen!AZ142+[3]GF_Erhebungsbogen!AZ149+[3]GF_Erhebungsbogen!AZ150+[3]GF_Erhebungsbogen!AZ151+[3]GF_Erhebungsbogen!AZ152</f>
        <v>0</v>
      </c>
      <c r="X127" s="523">
        <v>219</v>
      </c>
    </row>
    <row r="128" spans="1:26" ht="13.5" customHeight="1">
      <c r="A128" s="537"/>
      <c r="B128" s="477"/>
      <c r="C128" s="476"/>
      <c r="D128" s="371"/>
      <c r="E128" s="371"/>
      <c r="F128" s="371"/>
      <c r="G128" s="371"/>
      <c r="H128" s="371"/>
      <c r="I128" s="371"/>
      <c r="J128" s="371"/>
      <c r="K128" s="371"/>
      <c r="L128" s="371"/>
      <c r="M128" s="477"/>
      <c r="N128" s="476"/>
      <c r="O128" s="371"/>
      <c r="P128" s="371"/>
      <c r="Q128" s="371"/>
      <c r="R128" s="371"/>
      <c r="S128" s="371"/>
      <c r="T128" s="371"/>
      <c r="U128" s="371"/>
      <c r="V128" s="371"/>
      <c r="W128" s="371"/>
      <c r="X128" s="538"/>
    </row>
    <row r="129" spans="1:26" s="276" customFormat="1" ht="13.5" customHeight="1">
      <c r="A129" s="537"/>
      <c r="B129" s="479" t="s">
        <v>408</v>
      </c>
      <c r="C129" s="476"/>
      <c r="D129" s="926"/>
      <c r="E129" s="926"/>
      <c r="F129" s="926"/>
      <c r="G129" s="926"/>
      <c r="H129" s="926"/>
      <c r="I129" s="926"/>
      <c r="J129" s="926"/>
      <c r="K129" s="926"/>
      <c r="L129" s="926"/>
      <c r="M129" s="479" t="s">
        <v>408</v>
      </c>
      <c r="N129" s="476"/>
      <c r="O129" s="933"/>
      <c r="P129" s="933"/>
      <c r="Q129" s="926"/>
      <c r="R129" s="926"/>
      <c r="S129" s="926"/>
      <c r="T129" s="926"/>
      <c r="U129" s="926"/>
      <c r="V129" s="926"/>
      <c r="W129" s="926"/>
      <c r="X129" s="538"/>
      <c r="Y129" s="118"/>
      <c r="Z129" s="314"/>
    </row>
    <row r="130" spans="1:26" s="276" customFormat="1" ht="13.5" customHeight="1">
      <c r="A130" s="537"/>
      <c r="B130" s="477"/>
      <c r="C130" s="476"/>
      <c r="D130" s="926"/>
      <c r="E130" s="926"/>
      <c r="F130" s="926"/>
      <c r="G130" s="926"/>
      <c r="H130" s="926"/>
      <c r="I130" s="926"/>
      <c r="J130" s="926"/>
      <c r="K130" s="926"/>
      <c r="L130" s="926"/>
      <c r="M130" s="477"/>
      <c r="N130" s="476"/>
      <c r="O130" s="933"/>
      <c r="P130" s="933"/>
      <c r="Q130" s="926"/>
      <c r="R130" s="926"/>
      <c r="S130" s="926"/>
      <c r="T130" s="926"/>
      <c r="U130" s="926"/>
      <c r="V130" s="926"/>
      <c r="W130" s="926"/>
      <c r="X130" s="538"/>
      <c r="Y130" s="118"/>
      <c r="Z130" s="314"/>
    </row>
    <row r="131" spans="1:26" s="276" customFormat="1" ht="13.5" customHeight="1">
      <c r="A131" s="524">
        <v>220</v>
      </c>
      <c r="B131" s="490" t="s">
        <v>235</v>
      </c>
      <c r="C131" s="476" t="s">
        <v>394</v>
      </c>
      <c r="D131" s="371">
        <f>SUM(D132:D133)</f>
        <v>0</v>
      </c>
      <c r="E131" s="371">
        <f t="shared" ref="E131:K131" si="50">SUM(E132:E133)</f>
        <v>0</v>
      </c>
      <c r="F131" s="371">
        <f t="shared" si="50"/>
        <v>0</v>
      </c>
      <c r="G131" s="371">
        <f t="shared" si="50"/>
        <v>0</v>
      </c>
      <c r="H131" s="371">
        <f t="shared" si="50"/>
        <v>0</v>
      </c>
      <c r="I131" s="371">
        <f t="shared" si="50"/>
        <v>0</v>
      </c>
      <c r="J131" s="371">
        <f t="shared" si="50"/>
        <v>0</v>
      </c>
      <c r="K131" s="371">
        <f t="shared" si="50"/>
        <v>0</v>
      </c>
      <c r="L131" s="371">
        <f>SUM(L132:L133)</f>
        <v>0</v>
      </c>
      <c r="M131" s="490" t="s">
        <v>235</v>
      </c>
      <c r="N131" s="476" t="s">
        <v>394</v>
      </c>
      <c r="O131" s="371">
        <f>SUM(O132:O133)</f>
        <v>0</v>
      </c>
      <c r="P131" s="371">
        <f t="shared" ref="P131:V131" si="51">SUM(P132:P133)</f>
        <v>0</v>
      </c>
      <c r="Q131" s="371">
        <f t="shared" si="51"/>
        <v>0</v>
      </c>
      <c r="R131" s="371">
        <f t="shared" si="51"/>
        <v>0</v>
      </c>
      <c r="S131" s="371">
        <f t="shared" si="51"/>
        <v>0</v>
      </c>
      <c r="T131" s="371">
        <f t="shared" si="51"/>
        <v>0</v>
      </c>
      <c r="U131" s="371">
        <f t="shared" si="51"/>
        <v>0</v>
      </c>
      <c r="V131" s="371">
        <f t="shared" si="51"/>
        <v>0</v>
      </c>
      <c r="W131" s="371">
        <f>SUM(W132:W133)</f>
        <v>0</v>
      </c>
      <c r="X131" s="523">
        <v>220</v>
      </c>
      <c r="Y131" s="118"/>
      <c r="Z131" s="446"/>
    </row>
    <row r="132" spans="1:26" s="276" customFormat="1" ht="13.5" customHeight="1">
      <c r="A132" s="524">
        <v>221</v>
      </c>
      <c r="B132" s="490" t="s">
        <v>555</v>
      </c>
      <c r="C132" s="476" t="s">
        <v>311</v>
      </c>
      <c r="D132" s="371">
        <f>'[3]Tab. 3.2'!E75</f>
        <v>0</v>
      </c>
      <c r="E132" s="371">
        <f>'[3]Tab. 4.2 BW-HE'!E75</f>
        <v>0</v>
      </c>
      <c r="F132" s="371">
        <f>'[3]Tab. 4.2 BW-HE'!M75</f>
        <v>0</v>
      </c>
      <c r="G132" s="371">
        <f>'[3]Tab. 4.2 BW-HE'!U75</f>
        <v>0</v>
      </c>
      <c r="H132" s="371">
        <f>'[3]Tab. 4.2 BW-HE'!AC75</f>
        <v>0</v>
      </c>
      <c r="I132" s="371">
        <f>'[3]Tab. 4.2 MV-RP'!E75</f>
        <v>0</v>
      </c>
      <c r="J132" s="371">
        <f>'[3]Tab. 4.2 MV-RP'!M75</f>
        <v>0</v>
      </c>
      <c r="K132" s="371">
        <f>'[3]Tab. 4.2 MV-RP'!U75</f>
        <v>0</v>
      </c>
      <c r="L132" s="371">
        <f>'[3]Tab. 4.2 MV-RP'!AC75</f>
        <v>0</v>
      </c>
      <c r="M132" s="490" t="s">
        <v>555</v>
      </c>
      <c r="N132" s="476" t="s">
        <v>311</v>
      </c>
      <c r="O132" s="371">
        <f>'[3]Tab 4.2 SL-SH'!E75</f>
        <v>0</v>
      </c>
      <c r="P132" s="371">
        <f>'[3]Tab 4.2 SL-SH'!M75</f>
        <v>0</v>
      </c>
      <c r="Q132" s="371">
        <f>'[3]Tab 4.2 SL-SH'!U75</f>
        <v>0</v>
      </c>
      <c r="R132" s="371">
        <f>'[3]Tab 4.2 SL-SH'!AC75</f>
        <v>0</v>
      </c>
      <c r="S132" s="371">
        <f>'[3]Tab. 4.2 TH-HH'!E75</f>
        <v>0</v>
      </c>
      <c r="T132" s="371">
        <f>'[3]Tab. 4.2 TH-HH'!M75</f>
        <v>0</v>
      </c>
      <c r="U132" s="371">
        <f>'[3]Tab. 4.2 TH-HH'!U75</f>
        <v>0</v>
      </c>
      <c r="V132" s="371">
        <f>'[3]Tab. 4.2 TH-HH'!AC75</f>
        <v>0</v>
      </c>
      <c r="W132" s="371">
        <f>'[3]Tab. 3.4'!U75</f>
        <v>0</v>
      </c>
      <c r="X132" s="523">
        <v>221</v>
      </c>
      <c r="Y132" s="118"/>
      <c r="Z132" s="446"/>
    </row>
    <row r="133" spans="1:26" s="276" customFormat="1" ht="13.5" customHeight="1">
      <c r="A133" s="524">
        <v>222</v>
      </c>
      <c r="B133" s="490" t="s">
        <v>555</v>
      </c>
      <c r="C133" s="476" t="s">
        <v>288</v>
      </c>
      <c r="D133" s="932">
        <v>0</v>
      </c>
      <c r="E133" s="932">
        <v>0</v>
      </c>
      <c r="F133" s="932">
        <v>0</v>
      </c>
      <c r="G133" s="932">
        <v>0</v>
      </c>
      <c r="H133" s="932">
        <v>0</v>
      </c>
      <c r="I133" s="932">
        <v>0</v>
      </c>
      <c r="J133" s="932">
        <v>0</v>
      </c>
      <c r="K133" s="932">
        <v>0</v>
      </c>
      <c r="L133" s="932">
        <v>0</v>
      </c>
      <c r="M133" s="490" t="s">
        <v>555</v>
      </c>
      <c r="N133" s="476" t="s">
        <v>288</v>
      </c>
      <c r="O133" s="932">
        <v>0</v>
      </c>
      <c r="P133" s="932">
        <v>0</v>
      </c>
      <c r="Q133" s="932">
        <v>0</v>
      </c>
      <c r="R133" s="932">
        <v>0</v>
      </c>
      <c r="S133" s="932">
        <v>0</v>
      </c>
      <c r="T133" s="938">
        <v>0</v>
      </c>
      <c r="U133" s="938">
        <v>0</v>
      </c>
      <c r="V133" s="938">
        <v>0</v>
      </c>
      <c r="W133" s="932">
        <v>0</v>
      </c>
      <c r="X133" s="523">
        <v>222</v>
      </c>
      <c r="Y133" s="118"/>
      <c r="Z133" s="446"/>
    </row>
    <row r="134" spans="1:26" s="276" customFormat="1" ht="13.5" customHeight="1">
      <c r="A134" s="524"/>
      <c r="B134" s="490"/>
      <c r="C134" s="476"/>
      <c r="D134" s="932"/>
      <c r="E134" s="932"/>
      <c r="F134" s="932"/>
      <c r="G134" s="932"/>
      <c r="H134" s="932"/>
      <c r="I134" s="932"/>
      <c r="J134" s="932"/>
      <c r="K134" s="932"/>
      <c r="L134" s="932"/>
      <c r="M134" s="490"/>
      <c r="N134" s="476"/>
      <c r="O134" s="932"/>
      <c r="P134" s="932"/>
      <c r="Q134" s="932"/>
      <c r="R134" s="932"/>
      <c r="S134" s="932"/>
      <c r="T134" s="932"/>
      <c r="U134" s="932"/>
      <c r="V134" s="932"/>
      <c r="W134" s="932"/>
      <c r="X134" s="523"/>
      <c r="Y134" s="118"/>
      <c r="Z134" s="446"/>
    </row>
    <row r="135" spans="1:26" s="276" customFormat="1" ht="13.5" customHeight="1">
      <c r="A135" s="524">
        <v>223</v>
      </c>
      <c r="B135" s="490" t="s">
        <v>416</v>
      </c>
      <c r="C135" s="476" t="s">
        <v>394</v>
      </c>
      <c r="D135" s="371">
        <f>SUM(D136:D137)</f>
        <v>3</v>
      </c>
      <c r="E135" s="371">
        <f t="shared" ref="E135:K135" si="52">SUM(E136:E137)</f>
        <v>0</v>
      </c>
      <c r="F135" s="371">
        <f t="shared" si="52"/>
        <v>0</v>
      </c>
      <c r="G135" s="371">
        <f t="shared" si="52"/>
        <v>0.5</v>
      </c>
      <c r="H135" s="371">
        <f t="shared" si="52"/>
        <v>0</v>
      </c>
      <c r="I135" s="371">
        <f t="shared" si="52"/>
        <v>0</v>
      </c>
      <c r="J135" s="371">
        <f t="shared" si="52"/>
        <v>0</v>
      </c>
      <c r="K135" s="371">
        <f t="shared" si="52"/>
        <v>0</v>
      </c>
      <c r="L135" s="371">
        <f>SUM(L136:L137)</f>
        <v>0</v>
      </c>
      <c r="M135" s="490" t="s">
        <v>416</v>
      </c>
      <c r="N135" s="476" t="s">
        <v>394</v>
      </c>
      <c r="O135" s="371">
        <f>SUM(O136:O137)</f>
        <v>0</v>
      </c>
      <c r="P135" s="371">
        <f t="shared" ref="P135:V135" si="53">SUM(P136:P137)</f>
        <v>0</v>
      </c>
      <c r="Q135" s="371">
        <f t="shared" si="53"/>
        <v>0</v>
      </c>
      <c r="R135" s="371">
        <f t="shared" si="53"/>
        <v>0</v>
      </c>
      <c r="S135" s="371">
        <f t="shared" si="53"/>
        <v>0</v>
      </c>
      <c r="T135" s="371">
        <f t="shared" si="53"/>
        <v>2.2000000000000002</v>
      </c>
      <c r="U135" s="371">
        <f t="shared" si="53"/>
        <v>0.3</v>
      </c>
      <c r="V135" s="371">
        <f t="shared" si="53"/>
        <v>0</v>
      </c>
      <c r="W135" s="371">
        <f>SUM(W136:W137)</f>
        <v>0</v>
      </c>
      <c r="X135" s="523">
        <v>223</v>
      </c>
      <c r="Y135" s="118"/>
      <c r="Z135" s="446"/>
    </row>
    <row r="136" spans="1:26" s="276" customFormat="1" ht="13.5" customHeight="1">
      <c r="A136" s="524">
        <v>224</v>
      </c>
      <c r="B136" s="490" t="s">
        <v>555</v>
      </c>
      <c r="C136" s="476" t="s">
        <v>311</v>
      </c>
      <c r="D136" s="371">
        <f>'[3]Tab. 3.2'!E79</f>
        <v>3</v>
      </c>
      <c r="E136" s="371">
        <f>'[3]Tab. 4.2 BW-HE'!E79</f>
        <v>0</v>
      </c>
      <c r="F136" s="371">
        <f>'[3]Tab. 4.2 BW-HE'!M79</f>
        <v>0</v>
      </c>
      <c r="G136" s="371">
        <f>'[3]Tab. 4.2 BW-HE'!U79</f>
        <v>0.5</v>
      </c>
      <c r="H136" s="371">
        <f>'[3]Tab. 4.2 BW-HE'!AC79</f>
        <v>0</v>
      </c>
      <c r="I136" s="371">
        <f>'[3]Tab. 4.2 MV-RP'!E79</f>
        <v>0</v>
      </c>
      <c r="J136" s="371">
        <f>'[3]Tab. 4.2 MV-RP'!M79</f>
        <v>0</v>
      </c>
      <c r="K136" s="371">
        <f>'[3]Tab. 4.2 MV-RP'!U79</f>
        <v>0</v>
      </c>
      <c r="L136" s="371">
        <f>'[3]Tab. 4.2 MV-RP'!AC79</f>
        <v>0</v>
      </c>
      <c r="M136" s="490" t="s">
        <v>555</v>
      </c>
      <c r="N136" s="476" t="s">
        <v>311</v>
      </c>
      <c r="O136" s="371">
        <f>'[3]Tab 4.2 SL-SH'!E79</f>
        <v>0</v>
      </c>
      <c r="P136" s="371">
        <f>'[3]Tab 4.2 SL-SH'!M79</f>
        <v>0</v>
      </c>
      <c r="Q136" s="371">
        <f>'[3]Tab 4.2 SL-SH'!U79</f>
        <v>0</v>
      </c>
      <c r="R136" s="371">
        <f>'[3]Tab 4.2 SL-SH'!AC79</f>
        <v>0</v>
      </c>
      <c r="S136" s="371">
        <f>'[3]Tab. 4.2 TH-HH'!E79</f>
        <v>0</v>
      </c>
      <c r="T136" s="371">
        <f>'[3]Tab. 4.2 TH-HH'!M79</f>
        <v>2.2000000000000002</v>
      </c>
      <c r="U136" s="371">
        <f>'[3]Tab. 4.2 TH-HH'!U79</f>
        <v>0.3</v>
      </c>
      <c r="V136" s="371">
        <f>'[3]Tab. 4.2 TH-HH'!AC79</f>
        <v>0</v>
      </c>
      <c r="W136" s="371">
        <f>'[3]Tab. 3.4'!U79</f>
        <v>0</v>
      </c>
      <c r="X136" s="523">
        <v>224</v>
      </c>
      <c r="Y136" s="118"/>
      <c r="Z136" s="446"/>
    </row>
    <row r="137" spans="1:26" s="276" customFormat="1" ht="13.5" customHeight="1">
      <c r="A137" s="524">
        <v>225</v>
      </c>
      <c r="B137" s="477" t="s">
        <v>555</v>
      </c>
      <c r="C137" s="476" t="s">
        <v>288</v>
      </c>
      <c r="D137" s="932">
        <v>0</v>
      </c>
      <c r="E137" s="932">
        <v>0</v>
      </c>
      <c r="F137" s="932">
        <v>0</v>
      </c>
      <c r="G137" s="932">
        <v>0</v>
      </c>
      <c r="H137" s="932">
        <v>0</v>
      </c>
      <c r="I137" s="932">
        <v>0</v>
      </c>
      <c r="J137" s="932">
        <v>0</v>
      </c>
      <c r="K137" s="932">
        <v>0</v>
      </c>
      <c r="L137" s="932">
        <v>0</v>
      </c>
      <c r="M137" s="477" t="s">
        <v>555</v>
      </c>
      <c r="N137" s="476" t="s">
        <v>288</v>
      </c>
      <c r="O137" s="932">
        <v>0</v>
      </c>
      <c r="P137" s="932">
        <v>0</v>
      </c>
      <c r="Q137" s="932">
        <v>0</v>
      </c>
      <c r="R137" s="932">
        <v>0</v>
      </c>
      <c r="S137" s="932">
        <v>0</v>
      </c>
      <c r="T137" s="938">
        <v>0</v>
      </c>
      <c r="U137" s="938">
        <v>0</v>
      </c>
      <c r="V137" s="938">
        <v>0</v>
      </c>
      <c r="W137" s="932">
        <v>0</v>
      </c>
      <c r="X137" s="523">
        <v>225</v>
      </c>
      <c r="Y137" s="118"/>
      <c r="Z137" s="446"/>
    </row>
    <row r="138" spans="1:26" s="276" customFormat="1" ht="13.5" customHeight="1">
      <c r="A138" s="537"/>
      <c r="B138" s="477"/>
      <c r="C138" s="476"/>
      <c r="D138" s="926"/>
      <c r="E138" s="926"/>
      <c r="F138" s="926"/>
      <c r="G138" s="926"/>
      <c r="H138" s="926"/>
      <c r="I138" s="926"/>
      <c r="J138" s="926"/>
      <c r="K138" s="926"/>
      <c r="L138" s="926"/>
      <c r="M138" s="477"/>
      <c r="N138" s="476"/>
      <c r="O138" s="933"/>
      <c r="P138" s="933"/>
      <c r="Q138" s="926"/>
      <c r="R138" s="926"/>
      <c r="S138" s="926"/>
      <c r="T138" s="926"/>
      <c r="U138" s="926"/>
      <c r="V138" s="926"/>
      <c r="W138" s="926"/>
      <c r="X138" s="538"/>
      <c r="Y138" s="118"/>
      <c r="Z138" s="314"/>
    </row>
    <row r="139" spans="1:26" s="276" customFormat="1" ht="13.5" customHeight="1">
      <c r="A139" s="537"/>
      <c r="B139" s="477"/>
      <c r="C139" s="476"/>
      <c r="D139" s="926"/>
      <c r="E139" s="926"/>
      <c r="F139" s="926"/>
      <c r="G139" s="926"/>
      <c r="H139" s="926"/>
      <c r="I139" s="926"/>
      <c r="J139" s="926"/>
      <c r="K139" s="926"/>
      <c r="L139" s="926"/>
      <c r="M139" s="477"/>
      <c r="N139" s="476"/>
      <c r="O139" s="933"/>
      <c r="P139" s="933"/>
      <c r="Q139" s="926"/>
      <c r="R139" s="926"/>
      <c r="S139" s="926"/>
      <c r="T139" s="926"/>
      <c r="U139" s="926"/>
      <c r="V139" s="926"/>
      <c r="W139" s="926"/>
      <c r="X139" s="538"/>
      <c r="Y139" s="118"/>
      <c r="Z139" s="314"/>
    </row>
    <row r="140" spans="1:26" ht="13.5" customHeight="1">
      <c r="A140" s="524"/>
      <c r="B140" s="475" t="s">
        <v>275</v>
      </c>
      <c r="C140" s="476"/>
      <c r="D140" s="371"/>
      <c r="E140" s="371"/>
      <c r="F140" s="371"/>
      <c r="G140" s="371"/>
      <c r="H140" s="371"/>
      <c r="I140" s="371"/>
      <c r="J140" s="371"/>
      <c r="K140" s="371"/>
      <c r="L140" s="371"/>
      <c r="M140" s="475" t="s">
        <v>275</v>
      </c>
      <c r="N140" s="476"/>
      <c r="O140" s="371"/>
      <c r="P140" s="371"/>
      <c r="Q140" s="371"/>
      <c r="R140" s="371"/>
      <c r="S140" s="371"/>
      <c r="T140" s="371"/>
      <c r="U140" s="371"/>
      <c r="V140" s="371"/>
      <c r="W140" s="371"/>
      <c r="X140" s="523"/>
    </row>
    <row r="141" spans="1:26" ht="13.5" customHeight="1">
      <c r="A141" s="524"/>
      <c r="B141" s="477"/>
      <c r="C141" s="476"/>
      <c r="D141" s="371"/>
      <c r="E141" s="371"/>
      <c r="F141" s="371"/>
      <c r="G141" s="371"/>
      <c r="H141" s="371"/>
      <c r="I141" s="371"/>
      <c r="J141" s="371"/>
      <c r="K141" s="371"/>
      <c r="L141" s="371"/>
      <c r="M141" s="477"/>
      <c r="N141" s="476"/>
      <c r="O141" s="371"/>
      <c r="P141" s="371"/>
      <c r="Q141" s="371"/>
      <c r="R141" s="371"/>
      <c r="S141" s="371"/>
      <c r="T141" s="371"/>
      <c r="U141" s="371"/>
      <c r="V141" s="371"/>
      <c r="W141" s="371"/>
      <c r="X141" s="523"/>
    </row>
    <row r="142" spans="1:26" ht="13.5" customHeight="1">
      <c r="A142" s="524">
        <v>226</v>
      </c>
      <c r="B142" s="479" t="s">
        <v>2</v>
      </c>
      <c r="C142" s="476" t="s">
        <v>394</v>
      </c>
      <c r="D142" s="371">
        <f>SUM(D143:D144)</f>
        <v>914</v>
      </c>
      <c r="E142" s="371">
        <f t="shared" ref="E142:K142" si="54">SUM(E143:E144)</f>
        <v>2.6000000000000005</v>
      </c>
      <c r="F142" s="371">
        <f t="shared" si="54"/>
        <v>5.0999999999999996</v>
      </c>
      <c r="G142" s="371">
        <f t="shared" si="54"/>
        <v>2.2000000000000002</v>
      </c>
      <c r="H142" s="371">
        <f t="shared" si="54"/>
        <v>41.5</v>
      </c>
      <c r="I142" s="371">
        <f t="shared" si="54"/>
        <v>0.1</v>
      </c>
      <c r="J142" s="371">
        <f t="shared" si="54"/>
        <v>21.7</v>
      </c>
      <c r="K142" s="371">
        <f t="shared" si="54"/>
        <v>29.8</v>
      </c>
      <c r="L142" s="371">
        <f>SUM(L143:L144)</f>
        <v>50.199999999999996</v>
      </c>
      <c r="M142" s="479" t="s">
        <v>2</v>
      </c>
      <c r="N142" s="476" t="s">
        <v>394</v>
      </c>
      <c r="O142" s="371">
        <f>SUM(O143:O144)</f>
        <v>61.1</v>
      </c>
      <c r="P142" s="371">
        <f t="shared" ref="P142:V142" si="55">SUM(P143:P144)</f>
        <v>640.29999999999995</v>
      </c>
      <c r="Q142" s="371">
        <f t="shared" si="55"/>
        <v>14.9</v>
      </c>
      <c r="R142" s="371">
        <f t="shared" si="55"/>
        <v>22.400000000000002</v>
      </c>
      <c r="S142" s="371">
        <f t="shared" si="55"/>
        <v>5.1999999999999993</v>
      </c>
      <c r="T142" s="371">
        <f t="shared" si="55"/>
        <v>0</v>
      </c>
      <c r="U142" s="371">
        <f t="shared" si="55"/>
        <v>17</v>
      </c>
      <c r="V142" s="371">
        <f t="shared" si="55"/>
        <v>0</v>
      </c>
      <c r="W142" s="371">
        <f>SUM(W143:W144)</f>
        <v>0</v>
      </c>
      <c r="X142" s="523">
        <v>226</v>
      </c>
    </row>
    <row r="143" spans="1:26" ht="13.5" customHeight="1">
      <c r="A143" s="524">
        <v>227</v>
      </c>
      <c r="B143" s="477"/>
      <c r="C143" s="476" t="s">
        <v>311</v>
      </c>
      <c r="D143" s="371">
        <f>'[3]Tab. 3.2'!E81</f>
        <v>856.4</v>
      </c>
      <c r="E143" s="371">
        <f>'[3]Tab. 4.2 BW-HE'!E81</f>
        <v>1.1000000000000001</v>
      </c>
      <c r="F143" s="371">
        <f>'[3]Tab. 4.2 BW-HE'!M81</f>
        <v>2.4</v>
      </c>
      <c r="G143" s="371">
        <f>'[3]Tab. 4.2 BW-HE'!U81</f>
        <v>2.1</v>
      </c>
      <c r="H143" s="371">
        <f>'[3]Tab. 4.2 BW-HE'!AC81</f>
        <v>36.6</v>
      </c>
      <c r="I143" s="371">
        <f>'[3]Tab. 4.2 MV-RP'!E81</f>
        <v>0</v>
      </c>
      <c r="J143" s="371">
        <f>'[3]Tab. 4.2 MV-RP'!M81</f>
        <v>0.3</v>
      </c>
      <c r="K143" s="371">
        <f>'[3]Tab. 4.2 MV-RP'!U81</f>
        <v>25.3</v>
      </c>
      <c r="L143" s="371">
        <f>'[3]Tab. 4.2 MV-RP'!AC81</f>
        <v>48.4</v>
      </c>
      <c r="M143" s="477"/>
      <c r="N143" s="476" t="s">
        <v>311</v>
      </c>
      <c r="O143" s="371">
        <f>'[3]Tab 4.2 SL-SH'!E81</f>
        <v>60.1</v>
      </c>
      <c r="P143" s="371">
        <f>'[3]Tab 4.2 SL-SH'!M81</f>
        <v>640</v>
      </c>
      <c r="Q143" s="371">
        <f>'[3]Tab 4.2 SL-SH'!U81</f>
        <v>0.6</v>
      </c>
      <c r="R143" s="371">
        <f>'[3]Tab 4.2 SL-SH'!AC81</f>
        <v>21.1</v>
      </c>
      <c r="S143" s="371">
        <f>'[3]Tab. 4.2 TH-HH'!E81</f>
        <v>1.4</v>
      </c>
      <c r="T143" s="371">
        <f>'[3]Tab. 4.2 TH-HH'!M81</f>
        <v>0</v>
      </c>
      <c r="U143" s="371">
        <f>'[3]Tab. 4.2 TH-HH'!U81</f>
        <v>17</v>
      </c>
      <c r="V143" s="371">
        <f>'[3]Tab. 4.2 TH-HH'!AC81</f>
        <v>0</v>
      </c>
      <c r="W143" s="371">
        <f>'[3]Tab. 3.4'!U81</f>
        <v>0</v>
      </c>
      <c r="X143" s="523">
        <v>227</v>
      </c>
    </row>
    <row r="144" spans="1:26" ht="13.5" customHeight="1">
      <c r="A144" s="524">
        <v>228</v>
      </c>
      <c r="B144" s="477"/>
      <c r="C144" s="476" t="s">
        <v>288</v>
      </c>
      <c r="D144" s="371">
        <f>[3]GF_Erhebungsbogen!D129+[3]GF_Erhebungsbogen!D130+[3]GF_Erhebungsbogen!D131+[3]GF_Erhebungsbogen!D132+[3]GF_Erhebungsbogen!D133</f>
        <v>57.599999999999994</v>
      </c>
      <c r="E144" s="371">
        <f>[3]GF_Erhebungsbogen!G129+[3]GF_Erhebungsbogen!G130+[3]GF_Erhebungsbogen!G131+[3]GF_Erhebungsbogen!G132+[3]GF_Erhebungsbogen!G133</f>
        <v>1.5000000000000002</v>
      </c>
      <c r="F144" s="371">
        <f>[3]GF_Erhebungsbogen!J129+[3]GF_Erhebungsbogen!J130+[3]GF_Erhebungsbogen!J131+[3]GF_Erhebungsbogen!J132+[3]GF_Erhebungsbogen!J133</f>
        <v>2.6999999999999997</v>
      </c>
      <c r="G144" s="371">
        <f>[3]GF_Erhebungsbogen!M129+[3]GF_Erhebungsbogen!M130+[3]GF_Erhebungsbogen!M131+[3]GF_Erhebungsbogen!M132+[3]GF_Erhebungsbogen!M133</f>
        <v>0.1</v>
      </c>
      <c r="H144" s="371">
        <f>[3]GF_Erhebungsbogen!P129+[3]GF_Erhebungsbogen!P130+[3]GF_Erhebungsbogen!P131+[3]GF_Erhebungsbogen!P132+[3]GF_Erhebungsbogen!P133</f>
        <v>4.9000000000000004</v>
      </c>
      <c r="I144" s="371">
        <f>[3]GF_Erhebungsbogen!S129+[3]GF_Erhebungsbogen!S130+[3]GF_Erhebungsbogen!S131+[3]GF_Erhebungsbogen!S132+[3]GF_Erhebungsbogen!S133</f>
        <v>0.1</v>
      </c>
      <c r="J144" s="371">
        <f>[3]GF_Erhebungsbogen!V129+[3]GF_Erhebungsbogen!V130+[3]GF_Erhebungsbogen!V131+[3]GF_Erhebungsbogen!V132+[3]GF_Erhebungsbogen!V133</f>
        <v>21.4</v>
      </c>
      <c r="K144" s="371">
        <f>[3]GF_Erhebungsbogen!Y129+[3]GF_Erhebungsbogen!Y130+[3]GF_Erhebungsbogen!Y131+[3]GF_Erhebungsbogen!Y132+[3]GF_Erhebungsbogen!Y133</f>
        <v>4.5</v>
      </c>
      <c r="L144" s="371">
        <f>[3]GF_Erhebungsbogen!AB129+[3]GF_Erhebungsbogen!AB130+[3]GF_Erhebungsbogen!AB131+[3]GF_Erhebungsbogen!AB132+[3]GF_Erhebungsbogen!AB133</f>
        <v>1.8</v>
      </c>
      <c r="M144" s="477"/>
      <c r="N144" s="476" t="s">
        <v>288</v>
      </c>
      <c r="O144" s="371">
        <f>[3]GF_Erhebungsbogen!AE129+[3]GF_Erhebungsbogen!AE130+[3]GF_Erhebungsbogen!AE131+[3]GF_Erhebungsbogen!AE132+[3]GF_Erhebungsbogen!AE133</f>
        <v>1</v>
      </c>
      <c r="P144" s="371">
        <f>[3]GF_Erhebungsbogen!AH129+[3]GF_Erhebungsbogen!AH130+[3]GF_Erhebungsbogen!AH131+[3]GF_Erhebungsbogen!AH132+[3]GF_Erhebungsbogen!AH133</f>
        <v>0.3</v>
      </c>
      <c r="Q144" s="371">
        <f>[3]GF_Erhebungsbogen!AK129+[3]GF_Erhebungsbogen!AK130+[3]GF_Erhebungsbogen!AK131+[3]GF_Erhebungsbogen!AK132+[3]GF_Erhebungsbogen!AK133</f>
        <v>14.3</v>
      </c>
      <c r="R144" s="371">
        <f>[3]GF_Erhebungsbogen!AN129+[3]GF_Erhebungsbogen!AN130+[3]GF_Erhebungsbogen!AN131+[3]GF_Erhebungsbogen!AN132+[3]GF_Erhebungsbogen!AN133</f>
        <v>1.3</v>
      </c>
      <c r="S144" s="371">
        <f>[3]GF_Erhebungsbogen!AQ129+[3]GF_Erhebungsbogen!AQ130+[3]GF_Erhebungsbogen!AQ131+[3]GF_Erhebungsbogen!AQ132+[3]GF_Erhebungsbogen!AQ133</f>
        <v>3.8</v>
      </c>
      <c r="T144" s="938">
        <v>0</v>
      </c>
      <c r="U144" s="938">
        <v>0</v>
      </c>
      <c r="V144" s="938">
        <v>0</v>
      </c>
      <c r="W144" s="371">
        <f>[3]GF_Erhebungsbogen!AZ129+[3]GF_Erhebungsbogen!AZ130+[3]GF_Erhebungsbogen!AZ131+[3]GF_Erhebungsbogen!AZ132+[3]GF_Erhebungsbogen!AZ133</f>
        <v>0</v>
      </c>
      <c r="X144" s="523">
        <v>228</v>
      </c>
    </row>
    <row r="145" spans="1:26" ht="13.5" customHeight="1">
      <c r="A145" s="524"/>
      <c r="B145" s="477"/>
      <c r="C145" s="476"/>
      <c r="D145" s="371"/>
      <c r="E145" s="371"/>
      <c r="F145" s="371"/>
      <c r="G145" s="371"/>
      <c r="H145" s="371"/>
      <c r="I145" s="371"/>
      <c r="J145" s="371"/>
      <c r="K145" s="371"/>
      <c r="L145" s="371"/>
      <c r="M145" s="477"/>
      <c r="N145" s="476"/>
      <c r="O145" s="371"/>
      <c r="P145" s="371"/>
      <c r="Q145" s="371"/>
      <c r="R145" s="371"/>
      <c r="S145" s="371"/>
      <c r="T145" s="932"/>
      <c r="U145" s="932"/>
      <c r="V145" s="932"/>
      <c r="W145" s="371"/>
      <c r="X145" s="523"/>
    </row>
    <row r="146" spans="1:26" s="276" customFormat="1" ht="13.5" customHeight="1">
      <c r="A146" s="524">
        <v>229</v>
      </c>
      <c r="B146" s="482" t="s">
        <v>311</v>
      </c>
      <c r="C146" s="476" t="s">
        <v>394</v>
      </c>
      <c r="D146" s="371">
        <f>SUM(D147:D148)</f>
        <v>735.4</v>
      </c>
      <c r="E146" s="371">
        <f t="shared" ref="E146:K146" si="56">SUM(E147:E148)</f>
        <v>0.1</v>
      </c>
      <c r="F146" s="371">
        <f t="shared" si="56"/>
        <v>0</v>
      </c>
      <c r="G146" s="371">
        <f t="shared" si="56"/>
        <v>0</v>
      </c>
      <c r="H146" s="371">
        <f t="shared" si="56"/>
        <v>2.2999999999999998</v>
      </c>
      <c r="I146" s="371">
        <f t="shared" si="56"/>
        <v>0</v>
      </c>
      <c r="J146" s="371">
        <f t="shared" si="56"/>
        <v>0</v>
      </c>
      <c r="K146" s="371">
        <f t="shared" si="56"/>
        <v>3.7</v>
      </c>
      <c r="L146" s="371">
        <f>SUM(L147:L148)</f>
        <v>0.3</v>
      </c>
      <c r="M146" s="482" t="s">
        <v>311</v>
      </c>
      <c r="N146" s="476" t="s">
        <v>394</v>
      </c>
      <c r="O146" s="371">
        <f>SUM(O147:O148)</f>
        <v>60.2</v>
      </c>
      <c r="P146" s="371">
        <f t="shared" ref="P146:V146" si="57">SUM(P147:P148)</f>
        <v>640</v>
      </c>
      <c r="Q146" s="371">
        <f t="shared" si="57"/>
        <v>11.8</v>
      </c>
      <c r="R146" s="371">
        <f t="shared" si="57"/>
        <v>0</v>
      </c>
      <c r="S146" s="371">
        <f t="shared" si="57"/>
        <v>0</v>
      </c>
      <c r="T146" s="371">
        <f t="shared" si="57"/>
        <v>0</v>
      </c>
      <c r="U146" s="371">
        <f t="shared" si="57"/>
        <v>17</v>
      </c>
      <c r="V146" s="371">
        <f t="shared" si="57"/>
        <v>0</v>
      </c>
      <c r="W146" s="371">
        <f>SUM(W147:W148)</f>
        <v>0</v>
      </c>
      <c r="X146" s="523">
        <v>229</v>
      </c>
      <c r="Y146" s="118"/>
      <c r="Z146" s="446"/>
    </row>
    <row r="147" spans="1:26" s="276" customFormat="1" ht="13.5" customHeight="1">
      <c r="A147" s="524">
        <v>230</v>
      </c>
      <c r="B147" s="490" t="s">
        <v>555</v>
      </c>
      <c r="C147" s="476" t="s">
        <v>311</v>
      </c>
      <c r="D147" s="371">
        <f>'[3]Tab. 3.2'!E82</f>
        <v>717.1</v>
      </c>
      <c r="E147" s="371">
        <f>'[3]Tab. 4.2 BW-HE'!E82</f>
        <v>0</v>
      </c>
      <c r="F147" s="371">
        <f>'[3]Tab. 4.2 BW-HE'!M82</f>
        <v>0</v>
      </c>
      <c r="G147" s="371">
        <f>'[3]Tab. 4.2 BW-HE'!U82</f>
        <v>0</v>
      </c>
      <c r="H147" s="371">
        <f>'[3]Tab. 4.2 BW-HE'!AC82</f>
        <v>0</v>
      </c>
      <c r="I147" s="371">
        <f>'[3]Tab. 4.2 MV-RP'!E82</f>
        <v>0</v>
      </c>
      <c r="J147" s="371">
        <f>'[3]Tab. 4.2 MV-RP'!M82</f>
        <v>0</v>
      </c>
      <c r="K147" s="371">
        <f>'[3]Tab. 4.2 MV-RP'!U82</f>
        <v>0</v>
      </c>
      <c r="L147" s="371">
        <f>'[3]Tab. 4.2 MV-RP'!AC82</f>
        <v>0</v>
      </c>
      <c r="M147" s="490" t="s">
        <v>555</v>
      </c>
      <c r="N147" s="476" t="s">
        <v>311</v>
      </c>
      <c r="O147" s="371">
        <f>'[3]Tab 4.2 SL-SH'!E82</f>
        <v>60.1</v>
      </c>
      <c r="P147" s="371">
        <f>'[3]Tab 4.2 SL-SH'!M82</f>
        <v>640</v>
      </c>
      <c r="Q147" s="371">
        <f>'[3]Tab 4.2 SL-SH'!U82</f>
        <v>0</v>
      </c>
      <c r="R147" s="371">
        <f>'[3]Tab 4.2 SL-SH'!AC82</f>
        <v>0</v>
      </c>
      <c r="S147" s="371">
        <f>'[3]Tab. 4.2 TH-HH'!E82</f>
        <v>0</v>
      </c>
      <c r="T147" s="371">
        <f>'[3]Tab. 4.2 TH-HH'!M82</f>
        <v>0</v>
      </c>
      <c r="U147" s="371">
        <f>'[3]Tab. 4.2 TH-HH'!U82</f>
        <v>17</v>
      </c>
      <c r="V147" s="371">
        <f>'[3]Tab. 4.2 TH-HH'!AC82</f>
        <v>0</v>
      </c>
      <c r="W147" s="371">
        <f>'[3]Tab. 3.4'!U82</f>
        <v>0</v>
      </c>
      <c r="X147" s="523">
        <v>230</v>
      </c>
      <c r="Y147" s="118"/>
      <c r="Z147" s="446"/>
    </row>
    <row r="148" spans="1:26" s="276" customFormat="1" ht="13.5" customHeight="1">
      <c r="A148" s="524">
        <v>231</v>
      </c>
      <c r="B148" s="490" t="s">
        <v>555</v>
      </c>
      <c r="C148" s="476" t="s">
        <v>288</v>
      </c>
      <c r="D148" s="371">
        <f>[3]GF_Erhebungsbogen!D130</f>
        <v>18.3</v>
      </c>
      <c r="E148" s="371">
        <f>[3]GF_Erhebungsbogen!G130</f>
        <v>0.1</v>
      </c>
      <c r="F148" s="371">
        <f>[3]GF_Erhebungsbogen!J130</f>
        <v>0</v>
      </c>
      <c r="G148" s="371">
        <f>[3]GF_Erhebungsbogen!M130</f>
        <v>0</v>
      </c>
      <c r="H148" s="371">
        <f>[3]GF_Erhebungsbogen!P130</f>
        <v>2.2999999999999998</v>
      </c>
      <c r="I148" s="371">
        <f>[3]GF_Erhebungsbogen!S130</f>
        <v>0</v>
      </c>
      <c r="J148" s="371">
        <f>[3]GF_Erhebungsbogen!V130</f>
        <v>0</v>
      </c>
      <c r="K148" s="371">
        <f>[3]GF_Erhebungsbogen!Y130</f>
        <v>3.7</v>
      </c>
      <c r="L148" s="371">
        <f>[3]GF_Erhebungsbogen!AB130</f>
        <v>0.3</v>
      </c>
      <c r="M148" s="490" t="s">
        <v>555</v>
      </c>
      <c r="N148" s="476" t="s">
        <v>288</v>
      </c>
      <c r="O148" s="371">
        <f>[3]GF_Erhebungsbogen!AE130</f>
        <v>0.1</v>
      </c>
      <c r="P148" s="371">
        <f>[3]GF_Erhebungsbogen!AH130</f>
        <v>0</v>
      </c>
      <c r="Q148" s="371">
        <f>[3]GF_Erhebungsbogen!AK130</f>
        <v>11.8</v>
      </c>
      <c r="R148" s="371">
        <f>[3]GF_Erhebungsbogen!AN130</f>
        <v>0</v>
      </c>
      <c r="S148" s="371">
        <f>[3]GF_Erhebungsbogen!AQ130</f>
        <v>0</v>
      </c>
      <c r="T148" s="938">
        <v>0</v>
      </c>
      <c r="U148" s="938">
        <v>0</v>
      </c>
      <c r="V148" s="938">
        <v>0</v>
      </c>
      <c r="W148" s="371">
        <f>[3]GF_Erhebungsbogen!AZ130</f>
        <v>0</v>
      </c>
      <c r="X148" s="523">
        <v>231</v>
      </c>
      <c r="Y148" s="118"/>
      <c r="Z148" s="446"/>
    </row>
    <row r="149" spans="1:26" s="276" customFormat="1" ht="13.5" customHeight="1">
      <c r="A149" s="524"/>
      <c r="B149" s="490"/>
      <c r="C149" s="476"/>
      <c r="D149" s="371"/>
      <c r="E149" s="371"/>
      <c r="F149" s="371"/>
      <c r="G149" s="371"/>
      <c r="H149" s="371"/>
      <c r="I149" s="371"/>
      <c r="J149" s="371"/>
      <c r="K149" s="371"/>
      <c r="L149" s="371"/>
      <c r="M149" s="490"/>
      <c r="N149" s="476"/>
      <c r="O149" s="371"/>
      <c r="P149" s="371"/>
      <c r="Q149" s="371"/>
      <c r="R149" s="371"/>
      <c r="S149" s="371"/>
      <c r="T149" s="932"/>
      <c r="U149" s="932"/>
      <c r="V149" s="932"/>
      <c r="W149" s="371"/>
      <c r="X149" s="523"/>
      <c r="Y149" s="118"/>
      <c r="Z149" s="446"/>
    </row>
    <row r="150" spans="1:26" s="276" customFormat="1" ht="13.5" customHeight="1">
      <c r="A150" s="524">
        <v>232</v>
      </c>
      <c r="B150" s="490" t="s">
        <v>417</v>
      </c>
      <c r="C150" s="476" t="s">
        <v>394</v>
      </c>
      <c r="D150" s="371">
        <f>SUM(D151:D152)</f>
        <v>127.6</v>
      </c>
      <c r="E150" s="371">
        <f t="shared" ref="E150:K150" si="58">SUM(E151:E152)</f>
        <v>1.2000000000000002</v>
      </c>
      <c r="F150" s="371">
        <f t="shared" si="58"/>
        <v>4.6999999999999993</v>
      </c>
      <c r="G150" s="371">
        <f t="shared" si="58"/>
        <v>2.1</v>
      </c>
      <c r="H150" s="371">
        <f t="shared" si="58"/>
        <v>0.1</v>
      </c>
      <c r="I150" s="371">
        <f t="shared" si="58"/>
        <v>0.1</v>
      </c>
      <c r="J150" s="371">
        <f t="shared" si="58"/>
        <v>21.5</v>
      </c>
      <c r="K150" s="371">
        <f t="shared" si="58"/>
        <v>23.400000000000002</v>
      </c>
      <c r="L150" s="371">
        <f>SUM(L151:L152)</f>
        <v>49.9</v>
      </c>
      <c r="M150" s="490" t="s">
        <v>417</v>
      </c>
      <c r="N150" s="476" t="s">
        <v>394</v>
      </c>
      <c r="O150" s="371">
        <f>SUM(O151:O152)</f>
        <v>0</v>
      </c>
      <c r="P150" s="371">
        <f t="shared" ref="P150:V150" si="59">SUM(P151:P152)</f>
        <v>0</v>
      </c>
      <c r="Q150" s="371">
        <f t="shared" si="59"/>
        <v>2.6</v>
      </c>
      <c r="R150" s="371">
        <f t="shared" si="59"/>
        <v>20.2</v>
      </c>
      <c r="S150" s="371">
        <f t="shared" si="59"/>
        <v>1.7</v>
      </c>
      <c r="T150" s="371">
        <f t="shared" si="59"/>
        <v>0</v>
      </c>
      <c r="U150" s="371">
        <f t="shared" si="59"/>
        <v>0</v>
      </c>
      <c r="V150" s="371">
        <f t="shared" si="59"/>
        <v>0</v>
      </c>
      <c r="W150" s="371">
        <f>SUM(W151:W152)</f>
        <v>0</v>
      </c>
      <c r="X150" s="523">
        <v>232</v>
      </c>
      <c r="Y150" s="118"/>
      <c r="Z150" s="446"/>
    </row>
    <row r="151" spans="1:26" s="276" customFormat="1" ht="13.5" customHeight="1">
      <c r="A151" s="524">
        <v>233</v>
      </c>
      <c r="B151" s="490" t="s">
        <v>555</v>
      </c>
      <c r="C151" s="476" t="s">
        <v>311</v>
      </c>
      <c r="D151" s="371">
        <f>'[3]Tab. 3.2'!E83</f>
        <v>98.2</v>
      </c>
      <c r="E151" s="371">
        <f>'[3]Tab. 4.2 BW-HE'!E83</f>
        <v>1.1000000000000001</v>
      </c>
      <c r="F151" s="371">
        <f>'[3]Tab. 4.2 BW-HE'!M83</f>
        <v>2.4</v>
      </c>
      <c r="G151" s="371">
        <f>'[3]Tab. 4.2 BW-HE'!U83</f>
        <v>2.1</v>
      </c>
      <c r="H151" s="371">
        <f>'[3]Tab. 4.2 BW-HE'!AC83</f>
        <v>0</v>
      </c>
      <c r="I151" s="371">
        <f>'[3]Tab. 4.2 MV-RP'!E83</f>
        <v>0</v>
      </c>
      <c r="J151" s="371">
        <f>'[3]Tab. 4.2 MV-RP'!M83</f>
        <v>0.3</v>
      </c>
      <c r="K151" s="371">
        <f>'[3]Tab. 4.2 MV-RP'!U83</f>
        <v>23.1</v>
      </c>
      <c r="L151" s="371">
        <f>'[3]Tab. 4.2 MV-RP'!AC83</f>
        <v>48.4</v>
      </c>
      <c r="M151" s="490" t="s">
        <v>555</v>
      </c>
      <c r="N151" s="476" t="s">
        <v>311</v>
      </c>
      <c r="O151" s="371">
        <f>'[3]Tab 4.2 SL-SH'!E83</f>
        <v>0</v>
      </c>
      <c r="P151" s="371">
        <f>'[3]Tab 4.2 SL-SH'!M83</f>
        <v>0</v>
      </c>
      <c r="Q151" s="371">
        <f>'[3]Tab 4.2 SL-SH'!U83</f>
        <v>0.1</v>
      </c>
      <c r="R151" s="371">
        <f>'[3]Tab 4.2 SL-SH'!AC83</f>
        <v>19.3</v>
      </c>
      <c r="S151" s="371">
        <f>'[3]Tab. 4.2 TH-HH'!E83</f>
        <v>1.4</v>
      </c>
      <c r="T151" s="371">
        <f>'[3]Tab. 4.2 TH-HH'!M83</f>
        <v>0</v>
      </c>
      <c r="U151" s="371">
        <f>'[3]Tab. 4.2 TH-HH'!U83</f>
        <v>0</v>
      </c>
      <c r="V151" s="371">
        <f>'[3]Tab. 4.2 TH-HH'!AC83</f>
        <v>0</v>
      </c>
      <c r="W151" s="371">
        <f>'[3]Tab. 3.4'!U83</f>
        <v>0</v>
      </c>
      <c r="X151" s="523">
        <v>233</v>
      </c>
      <c r="Y151" s="118"/>
      <c r="Z151" s="446"/>
    </row>
    <row r="152" spans="1:26" s="276" customFormat="1" ht="13.5" customHeight="1">
      <c r="A152" s="524">
        <v>234</v>
      </c>
      <c r="B152" s="490" t="s">
        <v>555</v>
      </c>
      <c r="C152" s="476" t="s">
        <v>288</v>
      </c>
      <c r="D152" s="371">
        <f>[3]GF_Erhebungsbogen!D131</f>
        <v>29.4</v>
      </c>
      <c r="E152" s="371">
        <f>[3]GF_Erhebungsbogen!G131</f>
        <v>0.1</v>
      </c>
      <c r="F152" s="371">
        <f>[3]GF_Erhebungsbogen!J131</f>
        <v>2.2999999999999998</v>
      </c>
      <c r="G152" s="371">
        <f>[3]GF_Erhebungsbogen!M131</f>
        <v>0</v>
      </c>
      <c r="H152" s="371">
        <f>[3]GF_Erhebungsbogen!P131</f>
        <v>0.1</v>
      </c>
      <c r="I152" s="371">
        <f>[3]GF_Erhebungsbogen!S131</f>
        <v>0.1</v>
      </c>
      <c r="J152" s="371">
        <f>[3]GF_Erhebungsbogen!V131</f>
        <v>21.2</v>
      </c>
      <c r="K152" s="371">
        <f>[3]GF_Erhebungsbogen!Y131</f>
        <v>0.3</v>
      </c>
      <c r="L152" s="371">
        <f>[3]GF_Erhebungsbogen!AB131</f>
        <v>1.5</v>
      </c>
      <c r="M152" s="490" t="s">
        <v>555</v>
      </c>
      <c r="N152" s="476" t="s">
        <v>288</v>
      </c>
      <c r="O152" s="371">
        <f>[3]GF_Erhebungsbogen!AE131</f>
        <v>0</v>
      </c>
      <c r="P152" s="371">
        <f>[3]GF_Erhebungsbogen!AH131</f>
        <v>0</v>
      </c>
      <c r="Q152" s="371">
        <f>[3]GF_Erhebungsbogen!AK131</f>
        <v>2.5</v>
      </c>
      <c r="R152" s="371">
        <f>[3]GF_Erhebungsbogen!AN131</f>
        <v>0.9</v>
      </c>
      <c r="S152" s="371">
        <f>[3]GF_Erhebungsbogen!AQ131</f>
        <v>0.3</v>
      </c>
      <c r="T152" s="938">
        <v>0</v>
      </c>
      <c r="U152" s="938">
        <v>0</v>
      </c>
      <c r="V152" s="938">
        <v>0</v>
      </c>
      <c r="W152" s="371">
        <f>[3]GF_Erhebungsbogen!AZ131</f>
        <v>0</v>
      </c>
      <c r="X152" s="523">
        <v>234</v>
      </c>
      <c r="Y152" s="118"/>
      <c r="Z152" s="446"/>
    </row>
    <row r="153" spans="1:26" s="276" customFormat="1" ht="13.5" customHeight="1">
      <c r="A153" s="524"/>
      <c r="B153" s="490"/>
      <c r="C153" s="476"/>
      <c r="D153" s="371"/>
      <c r="E153" s="371"/>
      <c r="F153" s="371"/>
      <c r="G153" s="371"/>
      <c r="H153" s="371"/>
      <c r="I153" s="371"/>
      <c r="J153" s="371"/>
      <c r="K153" s="371"/>
      <c r="L153" s="371"/>
      <c r="M153" s="490"/>
      <c r="N153" s="476"/>
      <c r="O153" s="371"/>
      <c r="P153" s="371"/>
      <c r="Q153" s="371"/>
      <c r="R153" s="371"/>
      <c r="S153" s="371"/>
      <c r="T153" s="932"/>
      <c r="U153" s="932"/>
      <c r="V153" s="932"/>
      <c r="W153" s="371"/>
      <c r="X153" s="523"/>
      <c r="Y153" s="118"/>
      <c r="Z153" s="446"/>
    </row>
    <row r="154" spans="1:26" s="276" customFormat="1" ht="13.5" customHeight="1">
      <c r="A154" s="524">
        <v>235</v>
      </c>
      <c r="B154" s="482" t="s">
        <v>213</v>
      </c>
      <c r="C154" s="476" t="s">
        <v>394</v>
      </c>
      <c r="D154" s="371">
        <f>SUM(D155:D156)</f>
        <v>51</v>
      </c>
      <c r="E154" s="371">
        <f t="shared" ref="E154:K154" si="60">SUM(E155:E156)</f>
        <v>1.3</v>
      </c>
      <c r="F154" s="371">
        <f t="shared" si="60"/>
        <v>0.4</v>
      </c>
      <c r="G154" s="371">
        <f t="shared" si="60"/>
        <v>0.1</v>
      </c>
      <c r="H154" s="371">
        <f t="shared" si="60"/>
        <v>39.1</v>
      </c>
      <c r="I154" s="371">
        <f t="shared" si="60"/>
        <v>0</v>
      </c>
      <c r="J154" s="371">
        <f t="shared" si="60"/>
        <v>0.2</v>
      </c>
      <c r="K154" s="371">
        <f t="shared" si="60"/>
        <v>2.7</v>
      </c>
      <c r="L154" s="371">
        <f>SUM(L155:L156)</f>
        <v>0</v>
      </c>
      <c r="M154" s="482" t="s">
        <v>213</v>
      </c>
      <c r="N154" s="476" t="s">
        <v>394</v>
      </c>
      <c r="O154" s="371">
        <f>SUM(O155:O156)</f>
        <v>0.9</v>
      </c>
      <c r="P154" s="371">
        <f t="shared" ref="P154:V154" si="61">SUM(P155:P156)</f>
        <v>0.3</v>
      </c>
      <c r="Q154" s="371">
        <f t="shared" si="61"/>
        <v>0.5</v>
      </c>
      <c r="R154" s="371">
        <f t="shared" si="61"/>
        <v>2.2000000000000002</v>
      </c>
      <c r="S154" s="371">
        <f t="shared" si="61"/>
        <v>3.5</v>
      </c>
      <c r="T154" s="371">
        <f t="shared" si="61"/>
        <v>0</v>
      </c>
      <c r="U154" s="371">
        <f t="shared" si="61"/>
        <v>0</v>
      </c>
      <c r="V154" s="371">
        <f t="shared" si="61"/>
        <v>0</v>
      </c>
      <c r="W154" s="371">
        <f>SUM(W155:W156)</f>
        <v>0</v>
      </c>
      <c r="X154" s="523">
        <v>235</v>
      </c>
      <c r="Y154" s="118"/>
      <c r="Z154" s="446"/>
    </row>
    <row r="155" spans="1:26" s="276" customFormat="1" ht="13.5" customHeight="1">
      <c r="A155" s="524">
        <v>236</v>
      </c>
      <c r="B155" s="477" t="s">
        <v>555</v>
      </c>
      <c r="C155" s="476" t="s">
        <v>311</v>
      </c>
      <c r="D155" s="371">
        <f>'[3]Tab. 3.2'!E84+'[3]Tab. 3.2'!E85</f>
        <v>41.1</v>
      </c>
      <c r="E155" s="371">
        <f>'[3]Tab. 4.2 BW-HE'!E84+'[3]Tab. 4.2 BW-HE'!E85</f>
        <v>0</v>
      </c>
      <c r="F155" s="371">
        <f>'[3]Tab. 4.2 BW-HE'!M84+'[3]Tab. 4.2 BW-HE'!M85</f>
        <v>0</v>
      </c>
      <c r="G155" s="371">
        <f>'[3]Tab. 4.2 BW-HE'!U84+'[3]Tab. 4.2 BW-HE'!U85</f>
        <v>0</v>
      </c>
      <c r="H155" s="371">
        <f>'[3]Tab. 4.2 BW-HE'!AC84+'[3]Tab. 4.2 BW-HE'!AC85</f>
        <v>36.6</v>
      </c>
      <c r="I155" s="371">
        <f>'[3]Tab. 4.2 MV-RP'!E84+'[3]Tab. 4.2 MV-RP'!E85</f>
        <v>0</v>
      </c>
      <c r="J155" s="371">
        <f>'[3]Tab. 4.2 MV-RP'!M84+'[3]Tab. 4.2 MV-RP'!M85</f>
        <v>0</v>
      </c>
      <c r="K155" s="371">
        <f>'[3]Tab. 4.2 MV-RP'!U84+'[3]Tab. 4.2 MV-RP'!U85</f>
        <v>2.2000000000000002</v>
      </c>
      <c r="L155" s="371">
        <f>'[3]Tab. 4.2 MV-RP'!AC84+'[3]Tab. 4.2 MV-RP'!AC85</f>
        <v>0</v>
      </c>
      <c r="M155" s="477" t="s">
        <v>555</v>
      </c>
      <c r="N155" s="476" t="s">
        <v>311</v>
      </c>
      <c r="O155" s="371">
        <f>'[3]Tab 4.2 SL-SH'!E84+'[3]Tab 4.2 SL-SH'!E85</f>
        <v>0</v>
      </c>
      <c r="P155" s="371">
        <f>'[3]Tab 4.2 SL-SH'!M84+'[3]Tab 4.2 SL-SH'!M85</f>
        <v>0</v>
      </c>
      <c r="Q155" s="371">
        <f>'[3]Tab 4.2 SL-SH'!U84+'[3]Tab 4.2 SL-SH'!U85</f>
        <v>0.5</v>
      </c>
      <c r="R155" s="371">
        <f>'[3]Tab 4.2 SL-SH'!AC84+'[3]Tab 4.2 SL-SH'!AC85</f>
        <v>1.8</v>
      </c>
      <c r="S155" s="371">
        <f>'[3]Tab. 4.2 TH-HH'!E84+'[3]Tab. 4.2 TH-HH'!E85</f>
        <v>0</v>
      </c>
      <c r="T155" s="371">
        <f>'[3]Tab. 4.2 TH-HH'!M84+'[3]Tab. 4.2 TH-HH'!M85</f>
        <v>0</v>
      </c>
      <c r="U155" s="371">
        <f>'[3]Tab. 4.2 TH-HH'!U84+'[3]Tab. 4.2 TH-HH'!U85</f>
        <v>0</v>
      </c>
      <c r="V155" s="371">
        <f>'[3]Tab. 4.2 TH-HH'!AC84+'[3]Tab. 4.2 TH-HH'!AC85</f>
        <v>0</v>
      </c>
      <c r="W155" s="371">
        <f>'[3]Tab. 3.4'!U84+'[3]Tab. 3.4'!U85</f>
        <v>0</v>
      </c>
      <c r="X155" s="523">
        <v>236</v>
      </c>
      <c r="Y155" s="118"/>
      <c r="Z155" s="446"/>
    </row>
    <row r="156" spans="1:26" s="276" customFormat="1" ht="13.5" customHeight="1">
      <c r="A156" s="524">
        <v>237</v>
      </c>
      <c r="B156" s="477" t="s">
        <v>555</v>
      </c>
      <c r="C156" s="476" t="s">
        <v>288</v>
      </c>
      <c r="D156" s="371">
        <f>[3]GF_Erhebungsbogen!D129+[3]GF_Erhebungsbogen!D132+[3]GF_Erhebungsbogen!D133</f>
        <v>9.9</v>
      </c>
      <c r="E156" s="371">
        <f>[3]GF_Erhebungsbogen!G129+[3]GF_Erhebungsbogen!G132+[3]GF_Erhebungsbogen!G133</f>
        <v>1.3</v>
      </c>
      <c r="F156" s="371">
        <f>[3]GF_Erhebungsbogen!J129+[3]GF_Erhebungsbogen!J132+[3]GF_Erhebungsbogen!J133</f>
        <v>0.4</v>
      </c>
      <c r="G156" s="371">
        <f>[3]GF_Erhebungsbogen!M129+[3]GF_Erhebungsbogen!M132+[3]GF_Erhebungsbogen!M133</f>
        <v>0.1</v>
      </c>
      <c r="H156" s="371">
        <f>[3]GF_Erhebungsbogen!P129+[3]GF_Erhebungsbogen!P132+[3]GF_Erhebungsbogen!P133</f>
        <v>2.5</v>
      </c>
      <c r="I156" s="371">
        <f>[3]GF_Erhebungsbogen!S129+[3]GF_Erhebungsbogen!S132+[3]GF_Erhebungsbogen!S133</f>
        <v>0</v>
      </c>
      <c r="J156" s="371">
        <f>[3]GF_Erhebungsbogen!V129+[3]GF_Erhebungsbogen!V132+[3]GF_Erhebungsbogen!V133</f>
        <v>0.2</v>
      </c>
      <c r="K156" s="371">
        <f>[3]GF_Erhebungsbogen!Y129+[3]GF_Erhebungsbogen!Y132+[3]GF_Erhebungsbogen!Y133</f>
        <v>0.5</v>
      </c>
      <c r="L156" s="371">
        <f>[3]GF_Erhebungsbogen!AB129+[3]GF_Erhebungsbogen!AB132+[3]GF_Erhebungsbogen!AB133</f>
        <v>0</v>
      </c>
      <c r="M156" s="477" t="s">
        <v>555</v>
      </c>
      <c r="N156" s="476" t="s">
        <v>288</v>
      </c>
      <c r="O156" s="371">
        <f>[3]GF_Erhebungsbogen!AE129+[3]GF_Erhebungsbogen!AE132+[3]GF_Erhebungsbogen!AE133</f>
        <v>0.9</v>
      </c>
      <c r="P156" s="371">
        <f>[3]GF_Erhebungsbogen!AH129+[3]GF_Erhebungsbogen!AH132+[3]GF_Erhebungsbogen!AH133</f>
        <v>0.3</v>
      </c>
      <c r="Q156" s="371">
        <f>[3]GF_Erhebungsbogen!AK129+[3]GF_Erhebungsbogen!AK132+[3]GF_Erhebungsbogen!AK133</f>
        <v>0</v>
      </c>
      <c r="R156" s="371">
        <f>[3]GF_Erhebungsbogen!AN129+[3]GF_Erhebungsbogen!AN132+[3]GF_Erhebungsbogen!AN133</f>
        <v>0.4</v>
      </c>
      <c r="S156" s="371">
        <f>[3]GF_Erhebungsbogen!AQ129+[3]GF_Erhebungsbogen!AQ132+[3]GF_Erhebungsbogen!AQ133</f>
        <v>3.5</v>
      </c>
      <c r="T156" s="932">
        <v>0</v>
      </c>
      <c r="U156" s="932">
        <v>0</v>
      </c>
      <c r="V156" s="932">
        <v>0</v>
      </c>
      <c r="W156" s="371">
        <f>[3]GF_Erhebungsbogen!AZ129+[3]GF_Erhebungsbogen!AZ132+[3]GF_Erhebungsbogen!AZ133</f>
        <v>0</v>
      </c>
      <c r="X156" s="523">
        <v>237</v>
      </c>
      <c r="Y156" s="118"/>
      <c r="Z156" s="446"/>
    </row>
    <row r="157" spans="1:26" s="276" customFormat="1" ht="13.5" customHeight="1">
      <c r="A157" s="537"/>
      <c r="B157" s="477"/>
      <c r="C157" s="476"/>
      <c r="D157" s="371"/>
      <c r="E157" s="371"/>
      <c r="F157" s="371"/>
      <c r="G157" s="371"/>
      <c r="H157" s="371"/>
      <c r="I157" s="371"/>
      <c r="J157" s="371"/>
      <c r="K157" s="371"/>
      <c r="L157" s="371"/>
      <c r="M157" s="477"/>
      <c r="N157" s="476"/>
      <c r="O157" s="371"/>
      <c r="P157" s="371"/>
      <c r="Q157" s="371"/>
      <c r="R157" s="371"/>
      <c r="S157" s="371"/>
      <c r="T157" s="932"/>
      <c r="U157" s="932"/>
      <c r="V157" s="932"/>
      <c r="W157" s="371"/>
      <c r="X157" s="538"/>
      <c r="Y157" s="118"/>
      <c r="Z157" s="314"/>
    </row>
    <row r="158" spans="1:26" ht="13.5" customHeight="1">
      <c r="A158" s="524">
        <v>238</v>
      </c>
      <c r="B158" s="478" t="s">
        <v>241</v>
      </c>
      <c r="C158" s="476" t="s">
        <v>394</v>
      </c>
      <c r="D158" s="371">
        <f>SUM(D159:D160)</f>
        <v>3691.7</v>
      </c>
      <c r="E158" s="371">
        <f t="shared" ref="E158:K158" si="62">SUM(E159:E160)</f>
        <v>269</v>
      </c>
      <c r="F158" s="371">
        <f t="shared" si="62"/>
        <v>600.09999999999991</v>
      </c>
      <c r="G158" s="371">
        <f t="shared" si="62"/>
        <v>144.5</v>
      </c>
      <c r="H158" s="371">
        <f t="shared" si="62"/>
        <v>160.80000000000001</v>
      </c>
      <c r="I158" s="371">
        <f t="shared" si="62"/>
        <v>106.7</v>
      </c>
      <c r="J158" s="371">
        <f t="shared" si="62"/>
        <v>99.399999999999991</v>
      </c>
      <c r="K158" s="371">
        <f t="shared" si="62"/>
        <v>1738.7</v>
      </c>
      <c r="L158" s="371">
        <f>SUM(L159:L160)</f>
        <v>143.9</v>
      </c>
      <c r="M158" s="478" t="s">
        <v>241</v>
      </c>
      <c r="N158" s="476" t="s">
        <v>394</v>
      </c>
      <c r="O158" s="371">
        <f>SUM(O159:O160)</f>
        <v>33</v>
      </c>
      <c r="P158" s="371">
        <f t="shared" ref="P158:V158" si="63">SUM(P159:P160)</f>
        <v>53.7</v>
      </c>
      <c r="Q158" s="371">
        <f t="shared" si="63"/>
        <v>36.6</v>
      </c>
      <c r="R158" s="371">
        <f t="shared" si="63"/>
        <v>26.4</v>
      </c>
      <c r="S158" s="371">
        <f t="shared" si="63"/>
        <v>11.9</v>
      </c>
      <c r="T158" s="371">
        <f t="shared" si="63"/>
        <v>252.7</v>
      </c>
      <c r="U158" s="371">
        <f t="shared" si="63"/>
        <v>7.1</v>
      </c>
      <c r="V158" s="371">
        <f t="shared" si="63"/>
        <v>7.4</v>
      </c>
      <c r="W158" s="371">
        <f>SUM(W159:W160)</f>
        <v>0</v>
      </c>
      <c r="X158" s="523">
        <v>238</v>
      </c>
    </row>
    <row r="159" spans="1:26" ht="13.5" customHeight="1">
      <c r="A159" s="524">
        <v>239</v>
      </c>
      <c r="B159" s="477" t="s">
        <v>555</v>
      </c>
      <c r="C159" s="476" t="s">
        <v>311</v>
      </c>
      <c r="D159" s="371">
        <f>'[3]Tab. 3.2'!E86</f>
        <v>3054.6</v>
      </c>
      <c r="E159" s="371">
        <f>'[3]Tab. 4.2 BW-HE'!E86</f>
        <v>211.2</v>
      </c>
      <c r="F159" s="371">
        <f>'[3]Tab. 4.2 BW-HE'!M86</f>
        <v>521.79999999999995</v>
      </c>
      <c r="G159" s="371">
        <f>'[3]Tab. 4.2 BW-HE'!U86</f>
        <v>140.30000000000001</v>
      </c>
      <c r="H159" s="371">
        <f>'[3]Tab. 4.2 BW-HE'!AC86</f>
        <v>8.3000000000000007</v>
      </c>
      <c r="I159" s="371">
        <f>'[3]Tab. 4.2 MV-RP'!E86</f>
        <v>103.7</v>
      </c>
      <c r="J159" s="371">
        <f>'[3]Tab. 4.2 MV-RP'!M86</f>
        <v>32.799999999999997</v>
      </c>
      <c r="K159" s="371">
        <f>'[3]Tab. 4.2 MV-RP'!U86</f>
        <v>1541.8</v>
      </c>
      <c r="L159" s="371">
        <f>'[3]Tab. 4.2 MV-RP'!AC86</f>
        <v>133.6</v>
      </c>
      <c r="M159" s="477" t="s">
        <v>555</v>
      </c>
      <c r="N159" s="476" t="s">
        <v>311</v>
      </c>
      <c r="O159" s="371">
        <f>'[3]Tab 4.2 SL-SH'!E86</f>
        <v>8</v>
      </c>
      <c r="P159" s="371">
        <f>'[3]Tab 4.2 SL-SH'!M86</f>
        <v>43.5</v>
      </c>
      <c r="Q159" s="371">
        <f>'[3]Tab 4.2 SL-SH'!U86</f>
        <v>32.1</v>
      </c>
      <c r="R159" s="371">
        <f>'[3]Tab 4.2 SL-SH'!AC86</f>
        <v>2.6</v>
      </c>
      <c r="S159" s="371">
        <f>'[3]Tab. 4.2 TH-HH'!E86</f>
        <v>7.7</v>
      </c>
      <c r="T159" s="371">
        <f>'[3]Tab. 4.2 TH-HH'!M86</f>
        <v>252.7</v>
      </c>
      <c r="U159" s="371">
        <f>'[3]Tab. 4.2 TH-HH'!U86</f>
        <v>7.1</v>
      </c>
      <c r="V159" s="371">
        <f>'[3]Tab. 4.2 TH-HH'!AC86</f>
        <v>7.4</v>
      </c>
      <c r="W159" s="371">
        <f>'[3]Tab. 3.4'!U86</f>
        <v>0</v>
      </c>
      <c r="X159" s="523">
        <v>239</v>
      </c>
    </row>
    <row r="160" spans="1:26" ht="13.5" customHeight="1">
      <c r="A160" s="524">
        <v>240</v>
      </c>
      <c r="B160" s="477" t="s">
        <v>555</v>
      </c>
      <c r="C160" s="476" t="s">
        <v>288</v>
      </c>
      <c r="D160" s="371">
        <f>[3]GF_Erhebungsbogen!D134+[3]GF_Erhebungsbogen!D135+[3]GF_Erhebungsbogen!D136+[3]GF_Erhebungsbogen!D137</f>
        <v>637.1</v>
      </c>
      <c r="E160" s="371">
        <f>[3]GF_Erhebungsbogen!G134+[3]GF_Erhebungsbogen!G135+[3]GF_Erhebungsbogen!G136+[3]GF_Erhebungsbogen!G137</f>
        <v>57.8</v>
      </c>
      <c r="F160" s="371">
        <f>[3]GF_Erhebungsbogen!J134+[3]GF_Erhebungsbogen!J135+[3]GF_Erhebungsbogen!J136+[3]GF_Erhebungsbogen!J137</f>
        <v>78.300000000000011</v>
      </c>
      <c r="G160" s="371">
        <f>[3]GF_Erhebungsbogen!M134+[3]GF_Erhebungsbogen!M135+[3]GF_Erhebungsbogen!M136+[3]GF_Erhebungsbogen!M137</f>
        <v>4.1999999999999993</v>
      </c>
      <c r="H160" s="371">
        <f>[3]GF_Erhebungsbogen!P134+[3]GF_Erhebungsbogen!P135+[3]GF_Erhebungsbogen!P136+[3]GF_Erhebungsbogen!P137</f>
        <v>152.5</v>
      </c>
      <c r="I160" s="371">
        <f>[3]GF_Erhebungsbogen!S134+[3]GF_Erhebungsbogen!S135+[3]GF_Erhebungsbogen!S136+[3]GF_Erhebungsbogen!S137</f>
        <v>3</v>
      </c>
      <c r="J160" s="371">
        <f>[3]GF_Erhebungsbogen!V134+[3]GF_Erhebungsbogen!V135+[3]GF_Erhebungsbogen!V136+[3]GF_Erhebungsbogen!V137</f>
        <v>66.599999999999994</v>
      </c>
      <c r="K160" s="371">
        <f>[3]GF_Erhebungsbogen!Y134+[3]GF_Erhebungsbogen!Y135+[3]GF_Erhebungsbogen!Y136+[3]GF_Erhebungsbogen!Y137</f>
        <v>196.90000000000003</v>
      </c>
      <c r="L160" s="371">
        <f>[3]GF_Erhebungsbogen!AB134+[3]GF_Erhebungsbogen!AB135+[3]GF_Erhebungsbogen!AB136+[3]GF_Erhebungsbogen!AB137</f>
        <v>10.299999999999999</v>
      </c>
      <c r="M160" s="477" t="s">
        <v>555</v>
      </c>
      <c r="N160" s="476" t="s">
        <v>288</v>
      </c>
      <c r="O160" s="371">
        <f>[3]GF_Erhebungsbogen!AE134+[3]GF_Erhebungsbogen!AE135+[3]GF_Erhebungsbogen!AE136+[3]GF_Erhebungsbogen!AE137</f>
        <v>25</v>
      </c>
      <c r="P160" s="371">
        <f>[3]GF_Erhebungsbogen!AH134+[3]GF_Erhebungsbogen!AH135+[3]GF_Erhebungsbogen!AH136+[3]GF_Erhebungsbogen!AH137</f>
        <v>10.199999999999999</v>
      </c>
      <c r="Q160" s="371">
        <f>[3]GF_Erhebungsbogen!AK134+[3]GF_Erhebungsbogen!AK135+[3]GF_Erhebungsbogen!AK136+[3]GF_Erhebungsbogen!AK137</f>
        <v>4.4999999999999991</v>
      </c>
      <c r="R160" s="371">
        <f>[3]GF_Erhebungsbogen!AN134+[3]GF_Erhebungsbogen!AN135+[3]GF_Erhebungsbogen!AN136+[3]GF_Erhebungsbogen!AN137</f>
        <v>23.799999999999997</v>
      </c>
      <c r="S160" s="371">
        <f>[3]GF_Erhebungsbogen!AQ134+[3]GF_Erhebungsbogen!AQ135+[3]GF_Erhebungsbogen!AQ136+[3]GF_Erhebungsbogen!AQ137</f>
        <v>4.2</v>
      </c>
      <c r="T160" s="938">
        <v>0</v>
      </c>
      <c r="U160" s="938">
        <v>0</v>
      </c>
      <c r="V160" s="938">
        <v>0</v>
      </c>
      <c r="W160" s="371">
        <f>[3]GF_Erhebungsbogen!AZ134+[3]GF_Erhebungsbogen!AZ135+[3]GF_Erhebungsbogen!AZ136+[3]GF_Erhebungsbogen!AZ137</f>
        <v>0</v>
      </c>
      <c r="X160" s="523">
        <v>240</v>
      </c>
    </row>
    <row r="161" spans="1:24" ht="13.5" customHeight="1">
      <c r="A161" s="524"/>
      <c r="B161" s="477"/>
      <c r="C161" s="476"/>
      <c r="D161" s="371"/>
      <c r="E161" s="371"/>
      <c r="F161" s="371"/>
      <c r="G161" s="371"/>
      <c r="H161" s="371"/>
      <c r="I161" s="371"/>
      <c r="J161" s="371"/>
      <c r="K161" s="371"/>
      <c r="L161" s="371"/>
      <c r="M161" s="477"/>
      <c r="N161" s="476"/>
      <c r="O161" s="371"/>
      <c r="P161" s="371"/>
      <c r="Q161" s="371"/>
      <c r="R161" s="371"/>
      <c r="S161" s="371"/>
      <c r="T161" s="932"/>
      <c r="U161" s="932"/>
      <c r="V161" s="932"/>
      <c r="W161" s="371"/>
      <c r="X161" s="523"/>
    </row>
    <row r="162" spans="1:24" ht="13.5" customHeight="1">
      <c r="A162" s="535"/>
      <c r="B162" s="477"/>
      <c r="C162" s="476"/>
      <c r="D162" s="371"/>
      <c r="E162" s="371"/>
      <c r="F162" s="371"/>
      <c r="G162" s="371"/>
      <c r="H162" s="371"/>
      <c r="I162" s="371"/>
      <c r="J162" s="371"/>
      <c r="K162" s="371"/>
      <c r="L162" s="371"/>
      <c r="M162" s="477"/>
      <c r="N162" s="476"/>
      <c r="O162" s="371"/>
      <c r="P162" s="371"/>
      <c r="Q162" s="371"/>
      <c r="R162" s="371"/>
      <c r="S162" s="371"/>
      <c r="T162" s="932"/>
      <c r="U162" s="932"/>
      <c r="V162" s="932"/>
      <c r="W162" s="371"/>
      <c r="X162" s="536"/>
    </row>
    <row r="163" spans="1:24" ht="13.5" customHeight="1">
      <c r="A163" s="524">
        <v>241</v>
      </c>
      <c r="B163" s="475" t="s">
        <v>276</v>
      </c>
      <c r="C163" s="476" t="s">
        <v>394</v>
      </c>
      <c r="D163" s="371">
        <f>SUM(D164:D165)</f>
        <v>820.2</v>
      </c>
      <c r="E163" s="371">
        <f t="shared" ref="E163:K163" si="64">SUM(E164:E165)</f>
        <v>7.1</v>
      </c>
      <c r="F163" s="371">
        <f t="shared" si="64"/>
        <v>21.7</v>
      </c>
      <c r="G163" s="371">
        <f t="shared" si="64"/>
        <v>0.3</v>
      </c>
      <c r="H163" s="371">
        <f t="shared" si="64"/>
        <v>13.5</v>
      </c>
      <c r="I163" s="371">
        <f t="shared" si="64"/>
        <v>17.899999999999999</v>
      </c>
      <c r="J163" s="371">
        <f t="shared" si="64"/>
        <v>9</v>
      </c>
      <c r="K163" s="371">
        <f t="shared" si="64"/>
        <v>18.100000000000001</v>
      </c>
      <c r="L163" s="371">
        <f>SUM(L164:L165)</f>
        <v>0.7</v>
      </c>
      <c r="M163" s="475" t="s">
        <v>276</v>
      </c>
      <c r="N163" s="476" t="s">
        <v>394</v>
      </c>
      <c r="O163" s="371">
        <f>SUM(O164:O165)</f>
        <v>0.1</v>
      </c>
      <c r="P163" s="371">
        <f t="shared" ref="P163:V163" si="65">SUM(P164:P165)</f>
        <v>710</v>
      </c>
      <c r="Q163" s="371">
        <f t="shared" si="65"/>
        <v>0.2</v>
      </c>
      <c r="R163" s="371">
        <f t="shared" si="65"/>
        <v>18.600000000000001</v>
      </c>
      <c r="S163" s="371">
        <f t="shared" si="65"/>
        <v>3</v>
      </c>
      <c r="T163" s="371">
        <f t="shared" si="65"/>
        <v>0</v>
      </c>
      <c r="U163" s="371">
        <f t="shared" si="65"/>
        <v>0</v>
      </c>
      <c r="V163" s="371">
        <f t="shared" si="65"/>
        <v>0</v>
      </c>
      <c r="W163" s="371">
        <f>SUM(W164:W165)</f>
        <v>0</v>
      </c>
      <c r="X163" s="523">
        <v>241</v>
      </c>
    </row>
    <row r="164" spans="1:24" ht="13.5" customHeight="1">
      <c r="A164" s="524">
        <v>242</v>
      </c>
      <c r="B164" s="477"/>
      <c r="C164" s="476" t="s">
        <v>311</v>
      </c>
      <c r="D164" s="371">
        <f>'[3]Tab. 3.2'!E88</f>
        <v>710.1</v>
      </c>
      <c r="E164" s="371">
        <f>'[3]Tab. 4.2 BW-HE'!E88</f>
        <v>0</v>
      </c>
      <c r="F164" s="371">
        <f>'[3]Tab. 4.2 BW-HE'!M88</f>
        <v>0</v>
      </c>
      <c r="G164" s="371">
        <f>'[3]Tab. 4.2 BW-HE'!U88</f>
        <v>0</v>
      </c>
      <c r="H164" s="371">
        <f>'[3]Tab. 4.2 BW-HE'!AC88</f>
        <v>0</v>
      </c>
      <c r="I164" s="371">
        <f>'[3]Tab. 4.2 MV-RP'!E88</f>
        <v>0</v>
      </c>
      <c r="J164" s="371">
        <f>'[3]Tab. 4.2 MV-RP'!M88</f>
        <v>0.1</v>
      </c>
      <c r="K164" s="371">
        <f>'[3]Tab. 4.2 MV-RP'!U88</f>
        <v>0</v>
      </c>
      <c r="L164" s="371">
        <f>'[3]Tab. 4.2 MV-RP'!AC88</f>
        <v>0</v>
      </c>
      <c r="M164" s="477"/>
      <c r="N164" s="476" t="s">
        <v>311</v>
      </c>
      <c r="O164" s="371">
        <f>'[3]Tab 4.2 SL-SH'!E88</f>
        <v>0</v>
      </c>
      <c r="P164" s="371">
        <f>'[3]Tab 4.2 SL-SH'!M88</f>
        <v>710</v>
      </c>
      <c r="Q164" s="371">
        <f>'[3]Tab 4.2 SL-SH'!U88</f>
        <v>0</v>
      </c>
      <c r="R164" s="371">
        <f>'[3]Tab 4.2 SL-SH'!AC88</f>
        <v>0</v>
      </c>
      <c r="S164" s="371">
        <f>'[3]Tab. 4.2 TH-HH'!E88</f>
        <v>0</v>
      </c>
      <c r="T164" s="371">
        <f>'[3]Tab. 4.2 TH-HH'!M88</f>
        <v>0</v>
      </c>
      <c r="U164" s="371">
        <f>'[3]Tab. 4.2 TH-HH'!U88</f>
        <v>0</v>
      </c>
      <c r="V164" s="371">
        <f>'[3]Tab. 4.2 TH-HH'!AC88</f>
        <v>0</v>
      </c>
      <c r="W164" s="371">
        <f>'[3]Tab. 3.4'!U88</f>
        <v>0</v>
      </c>
      <c r="X164" s="523">
        <v>242</v>
      </c>
    </row>
    <row r="165" spans="1:24" ht="13.5" customHeight="1">
      <c r="A165" s="524">
        <v>243</v>
      </c>
      <c r="B165" s="475"/>
      <c r="C165" s="476" t="s">
        <v>288</v>
      </c>
      <c r="D165" s="371">
        <f>[3]GF_Erhebungsbogen!D154+[3]GF_Erhebungsbogen!D155+[3]GF_Erhebungsbogen!D156+[3]GF_Erhebungsbogen!D157</f>
        <v>110.1</v>
      </c>
      <c r="E165" s="371">
        <f>[3]GF_Erhebungsbogen!G154+[3]GF_Erhebungsbogen!G155+[3]GF_Erhebungsbogen!G156+[3]GF_Erhebungsbogen!G157</f>
        <v>7.1</v>
      </c>
      <c r="F165" s="371">
        <f>[3]GF_Erhebungsbogen!J154+[3]GF_Erhebungsbogen!J155+[3]GF_Erhebungsbogen!J156+[3]GF_Erhebungsbogen!J157</f>
        <v>21.7</v>
      </c>
      <c r="G165" s="371">
        <f>[3]GF_Erhebungsbogen!M154+[3]GF_Erhebungsbogen!M155+[3]GF_Erhebungsbogen!M156+[3]GF_Erhebungsbogen!M157</f>
        <v>0.3</v>
      </c>
      <c r="H165" s="371">
        <f>[3]GF_Erhebungsbogen!P154+[3]GF_Erhebungsbogen!P155+[3]GF_Erhebungsbogen!P156+[3]GF_Erhebungsbogen!P157</f>
        <v>13.5</v>
      </c>
      <c r="I165" s="371">
        <f>[3]GF_Erhebungsbogen!S154+[3]GF_Erhebungsbogen!S155+[3]GF_Erhebungsbogen!S156+[3]GF_Erhebungsbogen!S157</f>
        <v>17.899999999999999</v>
      </c>
      <c r="J165" s="371">
        <f>[3]GF_Erhebungsbogen!V154+[3]GF_Erhebungsbogen!V155+[3]GF_Erhebungsbogen!V156+[3]GF_Erhebungsbogen!V157</f>
        <v>8.9</v>
      </c>
      <c r="K165" s="371">
        <f>[3]GF_Erhebungsbogen!Y154+[3]GF_Erhebungsbogen!Y155+[3]GF_Erhebungsbogen!Y156+[3]GF_Erhebungsbogen!Y157</f>
        <v>18.100000000000001</v>
      </c>
      <c r="L165" s="371">
        <f>[3]GF_Erhebungsbogen!AB154+[3]GF_Erhebungsbogen!AB155+[3]GF_Erhebungsbogen!AB156+[3]GF_Erhebungsbogen!AB157</f>
        <v>0.7</v>
      </c>
      <c r="M165" s="475"/>
      <c r="N165" s="476" t="s">
        <v>288</v>
      </c>
      <c r="O165" s="371">
        <f>[3]GF_Erhebungsbogen!AE154+[3]GF_Erhebungsbogen!AE155+[3]GF_Erhebungsbogen!AE156+[3]GF_Erhebungsbogen!AE157</f>
        <v>0.1</v>
      </c>
      <c r="P165" s="371">
        <f>[3]GF_Erhebungsbogen!AH154+[3]GF_Erhebungsbogen!AH155+[3]GF_Erhebungsbogen!AH156+[3]GF_Erhebungsbogen!AH157</f>
        <v>0</v>
      </c>
      <c r="Q165" s="371">
        <f>[3]GF_Erhebungsbogen!AK154+[3]GF_Erhebungsbogen!AK155+[3]GF_Erhebungsbogen!AK156+[3]GF_Erhebungsbogen!AK157</f>
        <v>0.2</v>
      </c>
      <c r="R165" s="371">
        <f>[3]GF_Erhebungsbogen!AN154+[3]GF_Erhebungsbogen!AN155+[3]GF_Erhebungsbogen!AN156+[3]GF_Erhebungsbogen!AN157</f>
        <v>18.600000000000001</v>
      </c>
      <c r="S165" s="371">
        <f>[3]GF_Erhebungsbogen!AQ154+[3]GF_Erhebungsbogen!AQ155+[3]GF_Erhebungsbogen!AQ156+[3]GF_Erhebungsbogen!AQ157</f>
        <v>3</v>
      </c>
      <c r="T165" s="938">
        <v>0</v>
      </c>
      <c r="U165" s="938">
        <v>0</v>
      </c>
      <c r="V165" s="938">
        <v>0</v>
      </c>
      <c r="W165" s="371">
        <f>[3]GF_Erhebungsbogen!AZ154+[3]GF_Erhebungsbogen!AZ155+[3]GF_Erhebungsbogen!AZ156+[3]GF_Erhebungsbogen!AZ157</f>
        <v>0</v>
      </c>
      <c r="X165" s="523">
        <v>243</v>
      </c>
    </row>
    <row r="166" spans="1:24" ht="13.5" customHeight="1">
      <c r="A166" s="537"/>
      <c r="B166" s="477"/>
      <c r="C166" s="476"/>
      <c r="M166" s="477"/>
      <c r="N166" s="476"/>
      <c r="X166" s="538"/>
    </row>
    <row r="167" spans="1:24" ht="13.5" customHeight="1">
      <c r="A167" s="537"/>
      <c r="B167" s="477"/>
      <c r="M167" s="477"/>
      <c r="X167" s="538"/>
    </row>
    <row r="168" spans="1:24" ht="13.5" customHeight="1">
      <c r="A168" s="524">
        <v>244</v>
      </c>
      <c r="B168" s="475" t="s">
        <v>254</v>
      </c>
      <c r="C168" s="476" t="s">
        <v>394</v>
      </c>
      <c r="D168" s="371">
        <f>'[3]Tab. 3.2'!E64+'[3]Tab. 3.2'!E70+'[3]Tab. 3.2'!E78+'[3]Tab. 3.2'!E83+[3]GF_Erhebungsbogen!D130+[3]GF_Erhebungsbogen!D131+[3]GF_Erhebungsbogen!D155+[3]GF_Erhebungsbogen!D156+[3]GF_Erhebungsbogen!D145+[3]GF_Erhebungsbogen!D146</f>
        <v>8730.9</v>
      </c>
      <c r="E168" s="371">
        <f>'[3]Tab. 4.2 BW-HE'!E64+'[3]Tab. 4.2 BW-HE'!E70+'[3]Tab. 4.2 BW-HE'!E78+'[3]Tab. 4.2 BW-HE'!E83+[3]GF_Erhebungsbogen!G130+[3]GF_Erhebungsbogen!G131+[3]GF_Erhebungsbogen!G155+[3]GF_Erhebungsbogen!G156+[3]GF_Erhebungsbogen!G145+[3]GF_Erhebungsbogen!G146</f>
        <v>442.8</v>
      </c>
      <c r="F168" s="371">
        <f>'[3]Tab. 4.2 BW-HE'!M64+'[3]Tab. 4.2 BW-HE'!M70+'[3]Tab. 4.2 BW-HE'!M78+'[3]Tab. 4.2 BW-HE'!M83+[3]GF_Erhebungsbogen!J130+[3]GF_Erhebungsbogen!J131+[3]GF_Erhebungsbogen!J155+[3]GF_Erhebungsbogen!J156+[3]GF_Erhebungsbogen!J145+[3]GF_Erhebungsbogen!J146</f>
        <v>1175.4000000000001</v>
      </c>
      <c r="G168" s="371">
        <f>'[3]Tab. 4.2 BW-HE'!U64+'[3]Tab. 4.2 BW-HE'!U70+'[3]Tab. 4.2 BW-HE'!U78+'[3]Tab. 4.2 BW-HE'!U83+[3]GF_Erhebungsbogen!M130+[3]GF_Erhebungsbogen!M131+[3]GF_Erhebungsbogen!M155+[3]GF_Erhebungsbogen!M156+[3]GF_Erhebungsbogen!M145+[3]GF_Erhebungsbogen!M146</f>
        <v>303.39999999999998</v>
      </c>
      <c r="H168" s="371">
        <f>'[3]Tab. 4.2 BW-HE'!AC64+'[3]Tab. 4.2 BW-HE'!AC70+'[3]Tab. 4.2 BW-HE'!AC78+'[3]Tab. 4.2 BW-HE'!AC83+[3]GF_Erhebungsbogen!P130+[3]GF_Erhebungsbogen!P131+[3]GF_Erhebungsbogen!P155+[3]GF_Erhebungsbogen!P156+[3]GF_Erhebungsbogen!P145+[3]GF_Erhebungsbogen!P146</f>
        <v>477.2</v>
      </c>
      <c r="I168" s="371">
        <f>'[3]Tab. 4.2 MV-RP'!E64+'[3]Tab. 4.2 MV-RP'!E70+'[3]Tab. 4.2 MV-RP'!E78+'[3]Tab. 4.2 MV-RP'!E83+[3]GF_Erhebungsbogen!S130+[3]GF_Erhebungsbogen!S131+[3]GF_Erhebungsbogen!S155+[3]GF_Erhebungsbogen!S156+[3]GF_Erhebungsbogen!S145+[3]GF_Erhebungsbogen!S146</f>
        <v>248.29999999999998</v>
      </c>
      <c r="J168" s="371">
        <f>'[3]Tab. 4.2 MV-RP'!M64+'[3]Tab. 4.2 MV-RP'!M70+'[3]Tab. 4.2 MV-RP'!M78+'[3]Tab. 4.2 MV-RP'!M83+[3]GF_Erhebungsbogen!V130+[3]GF_Erhebungsbogen!V131+[3]GF_Erhebungsbogen!V155+[3]GF_Erhebungsbogen!V156+[3]GF_Erhebungsbogen!V145+[3]GF_Erhebungsbogen!V146</f>
        <v>518.70000000000005</v>
      </c>
      <c r="K168" s="371">
        <f>'[3]Tab. 4.2 MV-RP'!U64+'[3]Tab. 4.2 MV-RP'!U70+'[3]Tab. 4.2 MV-RP'!U78+'[3]Tab. 4.2 MV-RP'!U83+[3]GF_Erhebungsbogen!Y130+[3]GF_Erhebungsbogen!Y131+[3]GF_Erhebungsbogen!Y155+[3]GF_Erhebungsbogen!Y156+[3]GF_Erhebungsbogen!Y145+[3]GF_Erhebungsbogen!Y146</f>
        <v>1926.5</v>
      </c>
      <c r="L168" s="371">
        <f>'[3]Tab. 4.2 MV-RP'!AC64+'[3]Tab. 4.2 MV-RP'!AC70+'[3]Tab. 4.2 MV-RP'!AC78+'[3]Tab. 4.2 MV-RP'!AC83+[3]GF_Erhebungsbogen!AB130+[3]GF_Erhebungsbogen!AB131+[3]GF_Erhebungsbogen!AB155+[3]GF_Erhebungsbogen!AB156+[3]GF_Erhebungsbogen!AB145+[3]GF_Erhebungsbogen!AB146</f>
        <v>275.2</v>
      </c>
      <c r="M168" s="475" t="s">
        <v>254</v>
      </c>
      <c r="N168" s="476" t="s">
        <v>394</v>
      </c>
      <c r="O168" s="371">
        <f>'[3]Tab 4.2 SL-SH'!E64+'[3]Tab 4.2 SL-SH'!E70+'[3]Tab 4.2 SL-SH'!E78+'[3]Tab 4.2 SL-SH'!E83+[3]GF_Erhebungsbogen!AE130+[3]GF_Erhebungsbogen!AE131+[3]GF_Erhebungsbogen!AE155+[3]GF_Erhebungsbogen!AE156+[3]GF_Erhebungsbogen!AE145+[3]GF_Erhebungsbogen!AE146</f>
        <v>168.2</v>
      </c>
      <c r="P168" s="371">
        <f>'[3]Tab 4.2 SL-SH'!M64+'[3]Tab 4.2 SL-SH'!M70+'[3]Tab 4.2 SL-SH'!M78+'[3]Tab 4.2 SL-SH'!M83+[3]GF_Erhebungsbogen!AH130+[3]GF_Erhebungsbogen!AH131+[3]GF_Erhebungsbogen!AH155+[3]GF_Erhebungsbogen!AH156+[3]GF_Erhebungsbogen!AH145+[3]GF_Erhebungsbogen!AH146</f>
        <v>2215.1999999999998</v>
      </c>
      <c r="Q168" s="371">
        <f>'[3]Tab 4.2 SL-SH'!U64+'[3]Tab 4.2 SL-SH'!U70+'[3]Tab 4.2 SL-SH'!U78+'[3]Tab 4.2 SL-SH'!U83+[3]GF_Erhebungsbogen!AK130+[3]GF_Erhebungsbogen!AK131+[3]GF_Erhebungsbogen!AK155+[3]GF_Erhebungsbogen!AK156+[3]GF_Erhebungsbogen!AK145+[3]GF_Erhebungsbogen!AK146</f>
        <v>276.8</v>
      </c>
      <c r="R168" s="371">
        <f>'[3]Tab 4.2 SL-SH'!AC64+'[3]Tab 4.2 SL-SH'!AC70+'[3]Tab 4.2 SL-SH'!AC78+'[3]Tab 4.2 SL-SH'!AC83+[3]GF_Erhebungsbogen!AN130+[3]GF_Erhebungsbogen!AN131+[3]GF_Erhebungsbogen!AN155+[3]GF_Erhebungsbogen!AN156+[3]GF_Erhebungsbogen!AN145+[3]GF_Erhebungsbogen!AN146</f>
        <v>178.3</v>
      </c>
      <c r="S168" s="371">
        <f>'[3]Tab. 4.2 TH-HH'!E64+'[3]Tab. 4.2 TH-HH'!E70+'[3]Tab. 4.2 TH-HH'!E78+'[3]Tab. 4.2 TH-HH'!E83+[3]GF_Erhebungsbogen!AQ130+[3]GF_Erhebungsbogen!AQ131+[3]GF_Erhebungsbogen!AQ155+[3]GF_Erhebungsbogen!AQ156+[3]GF_Erhebungsbogen!AQ145+[3]GF_Erhebungsbogen!AQ146</f>
        <v>228.6</v>
      </c>
      <c r="T168" s="371">
        <f>'[3]Tab. 4.2 TH-HH'!M64</f>
        <v>86.8</v>
      </c>
      <c r="U168" s="371">
        <f>'[3]Tab. 4.2 TH-HH'!U64</f>
        <v>99.2</v>
      </c>
      <c r="V168" s="371">
        <f>'[3]Tab. 4.2 TH-HH'!AC64</f>
        <v>75.599999999999994</v>
      </c>
      <c r="W168" s="932">
        <v>0</v>
      </c>
      <c r="X168" s="523">
        <v>244</v>
      </c>
    </row>
    <row r="169" spans="1:24" ht="13.5" customHeight="1">
      <c r="A169" s="524">
        <v>245</v>
      </c>
      <c r="B169" s="475"/>
      <c r="C169" s="476" t="s">
        <v>311</v>
      </c>
      <c r="D169" s="371">
        <f>'[3]Tab. 3.2'!E64</f>
        <v>3374.4</v>
      </c>
      <c r="E169" s="371">
        <f>'[3]Tab. 4.2 BW-HE'!E64</f>
        <v>66.2</v>
      </c>
      <c r="F169" s="371">
        <f>'[3]Tab. 4.2 BW-HE'!M64</f>
        <v>4.2</v>
      </c>
      <c r="G169" s="371">
        <f>'[3]Tab. 4.2 BW-HE'!U64</f>
        <v>55.6</v>
      </c>
      <c r="H169" s="371">
        <f>'[3]Tab. 4.2 BW-HE'!AC64</f>
        <v>125.5</v>
      </c>
      <c r="I169" s="371">
        <f>'[3]Tab. 4.2 MV-RP'!E64</f>
        <v>81.599999999999994</v>
      </c>
      <c r="J169" s="371">
        <f>'[3]Tab. 4.2 MV-RP'!M64</f>
        <v>187.9</v>
      </c>
      <c r="K169" s="371">
        <f>'[3]Tab. 4.2 MV-RP'!U64</f>
        <v>356</v>
      </c>
      <c r="L169" s="371">
        <f>'[3]Tab. 4.2 MV-RP'!AC64</f>
        <v>68.400000000000006</v>
      </c>
      <c r="M169" s="475"/>
      <c r="N169" s="476" t="s">
        <v>311</v>
      </c>
      <c r="O169" s="371">
        <f>'[3]Tab 4.2 SL-SH'!E64</f>
        <v>143.6</v>
      </c>
      <c r="P169" s="371">
        <f>'[3]Tab 4.2 SL-SH'!M64</f>
        <v>1828</v>
      </c>
      <c r="Q169" s="371">
        <f>'[3]Tab 4.2 SL-SH'!U64</f>
        <v>58.1</v>
      </c>
      <c r="R169" s="371">
        <f>'[3]Tab 4.2 SL-SH'!AC64</f>
        <v>63</v>
      </c>
      <c r="S169" s="371">
        <f>'[3]Tab. 4.2 TH-HH'!E64</f>
        <v>40</v>
      </c>
      <c r="T169" s="371">
        <f>'[3]Tab. 4.2 TH-HH'!M64</f>
        <v>86.8</v>
      </c>
      <c r="U169" s="371">
        <f>'[3]Tab. 4.2 TH-HH'!U64</f>
        <v>99.2</v>
      </c>
      <c r="V169" s="371">
        <f>'[3]Tab. 4.2 TH-HH'!AC64</f>
        <v>75.599999999999994</v>
      </c>
      <c r="W169" s="932">
        <v>0</v>
      </c>
      <c r="X169" s="523">
        <v>245</v>
      </c>
    </row>
    <row r="170" spans="1:24" ht="13.5" customHeight="1">
      <c r="A170" s="524">
        <v>246</v>
      </c>
      <c r="B170" s="477"/>
      <c r="C170" s="476" t="s">
        <v>288</v>
      </c>
      <c r="D170" s="371">
        <f>[3]GF_Erhebungsbogen!D131+[3]GF_Erhebungsbogen!D146+[3]GF_Erhebungsbogen!D156</f>
        <v>348.79999999999995</v>
      </c>
      <c r="E170" s="371">
        <f>[3]GF_Erhebungsbogen!G131+[3]GF_Erhebungsbogen!G146+[3]GF_Erhebungsbogen!G156</f>
        <v>27.500000000000004</v>
      </c>
      <c r="F170" s="371">
        <f>[3]GF_Erhebungsbogen!J131+[3]GF_Erhebungsbogen!J146+[3]GF_Erhebungsbogen!J156</f>
        <v>42</v>
      </c>
      <c r="G170" s="371">
        <f>[3]GF_Erhebungsbogen!M131+[3]GF_Erhebungsbogen!M146+[3]GF_Erhebungsbogen!M156</f>
        <v>11</v>
      </c>
      <c r="H170" s="371">
        <f>[3]GF_Erhebungsbogen!P131+[3]GF_Erhebungsbogen!P146+[3]GF_Erhebungsbogen!P156</f>
        <v>38</v>
      </c>
      <c r="I170" s="371">
        <f>[3]GF_Erhebungsbogen!S131+[3]GF_Erhebungsbogen!S146+[3]GF_Erhebungsbogen!S156</f>
        <v>1</v>
      </c>
      <c r="J170" s="371">
        <f>[3]GF_Erhebungsbogen!V131+[3]GF_Erhebungsbogen!V146+[3]GF_Erhebungsbogen!V156</f>
        <v>91.2</v>
      </c>
      <c r="K170" s="371">
        <f>[3]GF_Erhebungsbogen!Y131+[3]GF_Erhebungsbogen!Y146+[3]GF_Erhebungsbogen!Y156</f>
        <v>55.5</v>
      </c>
      <c r="L170" s="371">
        <f>[3]GF_Erhebungsbogen!AB131+[3]GF_Erhebungsbogen!AB146+[3]GF_Erhebungsbogen!AB156</f>
        <v>18.399999999999999</v>
      </c>
      <c r="M170" s="477"/>
      <c r="N170" s="476" t="s">
        <v>288</v>
      </c>
      <c r="O170" s="371">
        <f>[3]GF_Erhebungsbogen!AE131+[3]GF_Erhebungsbogen!AE146+[3]GF_Erhebungsbogen!AE156</f>
        <v>3.6</v>
      </c>
      <c r="P170" s="371">
        <f>[3]GF_Erhebungsbogen!AH131+[3]GF_Erhebungsbogen!AH146+[3]GF_Erhebungsbogen!AH156</f>
        <v>20.7</v>
      </c>
      <c r="Q170" s="371">
        <f>[3]GF_Erhebungsbogen!AK131+[3]GF_Erhebungsbogen!AK146+[3]GF_Erhebungsbogen!AK156</f>
        <v>9.2999999999999989</v>
      </c>
      <c r="R170" s="371">
        <f>[3]GF_Erhebungsbogen!AN131+[3]GF_Erhebungsbogen!AN146+[3]GF_Erhebungsbogen!AN156</f>
        <v>20.7</v>
      </c>
      <c r="S170" s="371">
        <f>[3]GF_Erhebungsbogen!AQ131+[3]GF_Erhebungsbogen!AQ146+[3]GF_Erhebungsbogen!AQ156</f>
        <v>9.9</v>
      </c>
      <c r="T170" s="938">
        <v>0</v>
      </c>
      <c r="U170" s="938">
        <v>0</v>
      </c>
      <c r="V170" s="938">
        <v>0</v>
      </c>
      <c r="W170" s="932">
        <v>0</v>
      </c>
      <c r="X170" s="523">
        <v>246</v>
      </c>
    </row>
    <row r="171" spans="1:24" ht="13.5" customHeight="1">
      <c r="A171" s="537"/>
      <c r="B171" s="477"/>
      <c r="M171" s="477"/>
      <c r="X171" s="538"/>
    </row>
    <row r="172" spans="1:24" ht="13.5" customHeight="1">
      <c r="A172" s="537"/>
      <c r="B172" s="477"/>
      <c r="D172" s="371"/>
      <c r="E172" s="371"/>
      <c r="F172" s="371"/>
      <c r="G172" s="371"/>
      <c r="H172" s="371"/>
      <c r="I172" s="371"/>
      <c r="J172" s="371"/>
      <c r="K172" s="371"/>
      <c r="L172" s="371"/>
      <c r="M172" s="477"/>
      <c r="O172" s="371"/>
      <c r="P172" s="371"/>
      <c r="Q172" s="371"/>
      <c r="R172" s="371"/>
      <c r="S172" s="371"/>
      <c r="T172" s="371"/>
      <c r="U172" s="371"/>
      <c r="V172" s="371"/>
      <c r="W172" s="371"/>
      <c r="X172" s="538"/>
    </row>
    <row r="173" spans="1:24" ht="13.5" customHeight="1">
      <c r="A173" s="524">
        <v>247</v>
      </c>
      <c r="B173" s="488" t="s">
        <v>277</v>
      </c>
      <c r="C173" s="476" t="s">
        <v>394</v>
      </c>
      <c r="D173" s="371">
        <f t="shared" ref="D173:L173" si="66">SUM(D89+D105+D125+D131+D135+D142+D158+D163-D168)</f>
        <v>14959.100000000004</v>
      </c>
      <c r="E173" s="371">
        <f t="shared" si="66"/>
        <v>1866.8999999999999</v>
      </c>
      <c r="F173" s="371">
        <f t="shared" si="66"/>
        <v>2749.9999999999995</v>
      </c>
      <c r="G173" s="371">
        <f t="shared" si="66"/>
        <v>856.99999999999989</v>
      </c>
      <c r="H173" s="371">
        <f t="shared" si="66"/>
        <v>996.2</v>
      </c>
      <c r="I173" s="371">
        <f t="shared" si="66"/>
        <v>419.40000000000009</v>
      </c>
      <c r="J173" s="371">
        <f t="shared" si="66"/>
        <v>1110.8000000000002</v>
      </c>
      <c r="K173" s="371">
        <f t="shared" si="66"/>
        <v>3239.2000000000007</v>
      </c>
      <c r="L173" s="371">
        <f t="shared" si="66"/>
        <v>615.20000000000005</v>
      </c>
      <c r="M173" s="488" t="s">
        <v>277</v>
      </c>
      <c r="N173" s="476" t="s">
        <v>394</v>
      </c>
      <c r="O173" s="371">
        <f t="shared" ref="O173:V173" si="67">SUM(O89+O105+O125+O131+O135+O142+O158+O163-O168)</f>
        <v>83.299999999999983</v>
      </c>
      <c r="P173" s="371">
        <f t="shared" si="67"/>
        <v>783.09999999999945</v>
      </c>
      <c r="Q173" s="371">
        <f t="shared" si="67"/>
        <v>436.7</v>
      </c>
      <c r="R173" s="371">
        <f t="shared" si="67"/>
        <v>400.90000000000003</v>
      </c>
      <c r="S173" s="371">
        <f t="shared" si="67"/>
        <v>432.30000000000007</v>
      </c>
      <c r="T173" s="371">
        <f t="shared" si="67"/>
        <v>663.2</v>
      </c>
      <c r="U173" s="371">
        <f t="shared" si="67"/>
        <v>82.7</v>
      </c>
      <c r="V173" s="371">
        <f t="shared" si="67"/>
        <v>230.70000000000002</v>
      </c>
      <c r="W173" s="371">
        <f>SUM(W89+W105+W125+W131+W135+W142+W158+W163)</f>
        <v>26.7</v>
      </c>
      <c r="X173" s="523">
        <v>247</v>
      </c>
    </row>
    <row r="174" spans="1:24" ht="13.5" customHeight="1">
      <c r="A174" s="524">
        <v>248</v>
      </c>
      <c r="B174" s="489"/>
      <c r="C174" s="476" t="s">
        <v>311</v>
      </c>
      <c r="D174" s="371">
        <f>'[3]Tab. 3.2'!E63</f>
        <v>10338.5</v>
      </c>
      <c r="E174" s="371">
        <f>'[3]Tab. 4.2 BW-HE'!E63</f>
        <v>762.1</v>
      </c>
      <c r="F174" s="371">
        <f>'[3]Tab. 4.2 BW-HE'!M63</f>
        <v>1577.1</v>
      </c>
      <c r="G174" s="371">
        <f>'[3]Tab. 4.2 BW-HE'!U63</f>
        <v>746.1</v>
      </c>
      <c r="H174" s="371">
        <f>'[3]Tab. 4.2 BW-HE'!AC63</f>
        <v>507</v>
      </c>
      <c r="I174" s="371">
        <f>'[3]Tab. 4.2 MV-RP'!E63</f>
        <v>381.2</v>
      </c>
      <c r="J174" s="371">
        <f>'[3]Tab. 4.2 MV-RP'!M63</f>
        <v>694.5</v>
      </c>
      <c r="K174" s="371">
        <f>'[3]Tab. 4.2 MV-RP'!U63</f>
        <v>2607.1999999999998</v>
      </c>
      <c r="L174" s="371">
        <f>'[3]Tab. 4.2 MV-RP'!AC63</f>
        <v>373</v>
      </c>
      <c r="M174" s="489"/>
      <c r="N174" s="476" t="s">
        <v>311</v>
      </c>
      <c r="O174" s="371">
        <f>'[3]Tab 4.2 SL-SH'!E63</f>
        <v>34.6</v>
      </c>
      <c r="P174" s="371">
        <f>'[3]Tab 4.2 SL-SH'!M63</f>
        <v>678.6</v>
      </c>
      <c r="Q174" s="371">
        <f>'[3]Tab 4.2 SL-SH'!U63</f>
        <v>395.9</v>
      </c>
      <c r="R174" s="371">
        <f>'[3]Tab 4.2 SL-SH'!AC63</f>
        <v>237</v>
      </c>
      <c r="S174" s="371">
        <f>'[3]Tab. 4.2 TH-HH'!E63</f>
        <v>375.7</v>
      </c>
      <c r="T174" s="371">
        <f>'[3]Tab. 4.2 TH-HH'!M63</f>
        <v>663.2</v>
      </c>
      <c r="U174" s="371">
        <f>'[3]Tab. 4.2 TH-HH'!U63</f>
        <v>82.7</v>
      </c>
      <c r="V174" s="371">
        <f>'[3]Tab. 4.2 TH-HH'!AC63</f>
        <v>230.7</v>
      </c>
      <c r="W174" s="371">
        <f>'[3]Tab. 3.4'!U63</f>
        <v>26.6</v>
      </c>
      <c r="X174" s="523">
        <v>248</v>
      </c>
    </row>
    <row r="175" spans="1:24" ht="13.5" customHeight="1">
      <c r="A175" s="524">
        <v>249</v>
      </c>
      <c r="B175" s="489"/>
      <c r="C175" s="476" t="s">
        <v>288</v>
      </c>
      <c r="D175" s="371">
        <f t="shared" ref="D175:L175" si="68">SUM(D91+D107+D127+D144+D160+D165-D170)</f>
        <v>9628.3000000000011</v>
      </c>
      <c r="E175" s="371">
        <f t="shared" si="68"/>
        <v>1453.9</v>
      </c>
      <c r="F175" s="371">
        <f t="shared" si="68"/>
        <v>2302.1</v>
      </c>
      <c r="G175" s="371">
        <f t="shared" si="68"/>
        <v>347.70000000000005</v>
      </c>
      <c r="H175" s="371">
        <f t="shared" si="68"/>
        <v>802.9</v>
      </c>
      <c r="I175" s="371">
        <f t="shared" si="68"/>
        <v>203.89999999999998</v>
      </c>
      <c r="J175" s="371">
        <f t="shared" si="68"/>
        <v>655.9</v>
      </c>
      <c r="K175" s="371">
        <f t="shared" si="68"/>
        <v>2147</v>
      </c>
      <c r="L175" s="371">
        <f t="shared" si="68"/>
        <v>430.59999999999997</v>
      </c>
      <c r="M175" s="489"/>
      <c r="N175" s="476" t="s">
        <v>288</v>
      </c>
      <c r="O175" s="371">
        <f t="shared" ref="O175:V175" si="69">SUM(O91+O107+O127+O144+O160+O165-O170)</f>
        <v>69.7</v>
      </c>
      <c r="P175" s="371">
        <f t="shared" si="69"/>
        <v>471</v>
      </c>
      <c r="Q175" s="371">
        <f t="shared" si="69"/>
        <v>250.2</v>
      </c>
      <c r="R175" s="371">
        <f t="shared" si="69"/>
        <v>258.50000000000006</v>
      </c>
      <c r="S175" s="371">
        <f t="shared" si="69"/>
        <v>235.3</v>
      </c>
      <c r="T175" s="371">
        <f t="shared" si="69"/>
        <v>0</v>
      </c>
      <c r="U175" s="371">
        <f t="shared" si="69"/>
        <v>0</v>
      </c>
      <c r="V175" s="371">
        <f t="shared" si="69"/>
        <v>0</v>
      </c>
      <c r="W175" s="371">
        <f>SUM(W91+W107+W127+W144+W160+W165)</f>
        <v>0.1</v>
      </c>
      <c r="X175" s="523">
        <v>249</v>
      </c>
    </row>
    <row r="176" spans="1:24" ht="13.5" customHeight="1">
      <c r="A176" s="524"/>
      <c r="B176" s="489"/>
      <c r="C176" s="476"/>
      <c r="D176" s="371"/>
      <c r="E176" s="371"/>
      <c r="F176" s="371"/>
      <c r="G176" s="371"/>
      <c r="H176" s="371"/>
      <c r="I176" s="371"/>
      <c r="J176" s="371"/>
      <c r="K176" s="371"/>
      <c r="L176" s="371"/>
      <c r="M176" s="489"/>
      <c r="N176" s="476"/>
      <c r="O176" s="371"/>
      <c r="P176" s="371"/>
      <c r="Q176" s="371"/>
      <c r="R176" s="371"/>
      <c r="S176" s="371"/>
      <c r="T176" s="932"/>
      <c r="U176" s="932"/>
      <c r="V176" s="932"/>
      <c r="W176" s="371"/>
      <c r="X176" s="523"/>
    </row>
    <row r="177" spans="1:24" ht="13.5" customHeight="1">
      <c r="A177" s="537"/>
      <c r="B177" s="489"/>
      <c r="C177" s="476"/>
      <c r="D177" s="371"/>
      <c r="E177" s="371"/>
      <c r="F177" s="371"/>
      <c r="G177" s="371"/>
      <c r="H177" s="371"/>
      <c r="I177" s="371"/>
      <c r="J177" s="371"/>
      <c r="K177" s="371"/>
      <c r="L177" s="371"/>
      <c r="M177" s="489"/>
      <c r="N177" s="476"/>
      <c r="O177" s="371"/>
      <c r="P177" s="371"/>
      <c r="Q177" s="371"/>
      <c r="R177" s="371"/>
      <c r="S177" s="371"/>
      <c r="T177" s="371"/>
      <c r="U177" s="371"/>
      <c r="V177" s="371"/>
      <c r="W177" s="371"/>
      <c r="X177" s="538"/>
    </row>
    <row r="178" spans="1:24" ht="20.100000000000001" customHeight="1">
      <c r="A178" s="541">
        <v>250</v>
      </c>
      <c r="B178" s="494" t="s">
        <v>278</v>
      </c>
      <c r="C178" s="880" t="s">
        <v>394</v>
      </c>
      <c r="D178" s="440">
        <f t="shared" ref="D178:L178" si="70">SUM(D84+D173)</f>
        <v>330960.09999999998</v>
      </c>
      <c r="E178" s="440">
        <f t="shared" si="70"/>
        <v>42460.999999999993</v>
      </c>
      <c r="F178" s="440">
        <f t="shared" si="70"/>
        <v>53264.799999999996</v>
      </c>
      <c r="G178" s="440">
        <f t="shared" si="70"/>
        <v>10726.699999999999</v>
      </c>
      <c r="H178" s="440">
        <f t="shared" si="70"/>
        <v>26079.300000000007</v>
      </c>
      <c r="I178" s="440">
        <f t="shared" si="70"/>
        <v>6899.4999999999982</v>
      </c>
      <c r="J178" s="440">
        <f t="shared" si="70"/>
        <v>30082.899999999991</v>
      </c>
      <c r="K178" s="440">
        <f t="shared" si="70"/>
        <v>71717.499999999985</v>
      </c>
      <c r="L178" s="440">
        <f t="shared" si="70"/>
        <v>15064.300000000003</v>
      </c>
      <c r="M178" s="494" t="s">
        <v>278</v>
      </c>
      <c r="N178" s="880" t="s">
        <v>394</v>
      </c>
      <c r="O178" s="440">
        <f t="shared" ref="O178:W178" si="71">SUM(O84+O173)</f>
        <v>3608.7</v>
      </c>
      <c r="P178" s="440">
        <f t="shared" si="71"/>
        <v>16663.8</v>
      </c>
      <c r="Q178" s="440">
        <f t="shared" si="71"/>
        <v>9156.5</v>
      </c>
      <c r="R178" s="440">
        <f t="shared" si="71"/>
        <v>10670</v>
      </c>
      <c r="S178" s="440">
        <f t="shared" si="71"/>
        <v>8586.8999999999978</v>
      </c>
      <c r="T178" s="440">
        <f t="shared" si="71"/>
        <v>18415.499999999996</v>
      </c>
      <c r="U178" s="440">
        <f t="shared" si="71"/>
        <v>3525.2999999999997</v>
      </c>
      <c r="V178" s="440">
        <f t="shared" si="71"/>
        <v>9836.4000000000015</v>
      </c>
      <c r="W178" s="440">
        <f t="shared" si="71"/>
        <v>1144.6000000000001</v>
      </c>
      <c r="X178" s="542">
        <v>250</v>
      </c>
    </row>
    <row r="179" spans="1:24" ht="20.100000000000001" customHeight="1">
      <c r="A179" s="543">
        <v>251</v>
      </c>
      <c r="B179" s="498"/>
      <c r="C179" s="554" t="s">
        <v>311</v>
      </c>
      <c r="D179" s="303">
        <f>'[3]Tab. 3.2'!E92</f>
        <v>241524.7</v>
      </c>
      <c r="E179" s="303">
        <f>'[3]Tab. 4.2 BW-HE'!E92</f>
        <v>30645.200000000001</v>
      </c>
      <c r="F179" s="303">
        <f>'[3]Tab. 4.2 BW-HE'!M92</f>
        <v>36545.4</v>
      </c>
      <c r="G179" s="303">
        <f>'[3]Tab. 4.2 BW-HE'!U92</f>
        <v>8558.4</v>
      </c>
      <c r="H179" s="303">
        <f>'[3]Tab. 4.2 BW-HE'!AC92</f>
        <v>17132</v>
      </c>
      <c r="I179" s="303">
        <f>'[3]Tab. 4.2 MV-RP'!E92</f>
        <v>5650.3</v>
      </c>
      <c r="J179" s="303">
        <f>'[3]Tab. 4.2 MV-RP'!M92</f>
        <v>21370.2</v>
      </c>
      <c r="K179" s="303">
        <f>'[3]Tab. 4.2 MV-RP'!U92</f>
        <v>46620.2</v>
      </c>
      <c r="L179" s="303">
        <f>'[3]Tab. 4.2 MV-RP'!AC92</f>
        <v>11424.1</v>
      </c>
      <c r="M179" s="498"/>
      <c r="N179" s="554" t="s">
        <v>311</v>
      </c>
      <c r="O179" s="303">
        <f>'[3]Tab 4.2 SL-SH'!E92</f>
        <v>2728.1</v>
      </c>
      <c r="P179" s="303">
        <f>'[3]Tab 4.2 SL-SH'!M92</f>
        <v>12836</v>
      </c>
      <c r="Q179" s="303">
        <f>'[3]Tab 4.2 SL-SH'!U92</f>
        <v>7395.4</v>
      </c>
      <c r="R179" s="303">
        <f>'[3]Tab 4.2 SL-SH'!AC92</f>
        <v>7643.9</v>
      </c>
      <c r="S179" s="303">
        <f>'[3]Tab. 4.2 TH-HH'!E92</f>
        <v>6997.9</v>
      </c>
      <c r="T179" s="303">
        <f>'[3]Tab. 4.2 TH-HH'!M92</f>
        <v>18415.5</v>
      </c>
      <c r="U179" s="303">
        <f>'[3]Tab. 4.2 TH-HH'!U92</f>
        <v>3525.3</v>
      </c>
      <c r="V179" s="303">
        <f>'[3]Tab. 4.2 TH-HH'!AC92</f>
        <v>9836.4</v>
      </c>
      <c r="W179" s="303">
        <f>'[3]Tab. 3.4'!U92</f>
        <v>1073.5999999999999</v>
      </c>
      <c r="X179" s="545">
        <v>251</v>
      </c>
    </row>
    <row r="180" spans="1:24" ht="20.100000000000001" customHeight="1">
      <c r="A180" s="546">
        <v>252</v>
      </c>
      <c r="B180" s="502"/>
      <c r="C180" s="881" t="s">
        <v>288</v>
      </c>
      <c r="D180" s="386">
        <f t="shared" ref="D180:L180" si="72">SUM(D86+D175)</f>
        <v>145379</v>
      </c>
      <c r="E180" s="386">
        <f t="shared" si="72"/>
        <v>22412.499999999996</v>
      </c>
      <c r="F180" s="386">
        <f t="shared" si="72"/>
        <v>24189.799999999996</v>
      </c>
      <c r="G180" s="386">
        <f t="shared" si="72"/>
        <v>4687.0999999999995</v>
      </c>
      <c r="H180" s="386">
        <f t="shared" si="72"/>
        <v>12565.8</v>
      </c>
      <c r="I180" s="386">
        <f t="shared" si="72"/>
        <v>2810.0000000000005</v>
      </c>
      <c r="J180" s="386">
        <f t="shared" si="72"/>
        <v>14201.600000000002</v>
      </c>
      <c r="K180" s="386">
        <f t="shared" si="72"/>
        <v>37196.800000000003</v>
      </c>
      <c r="L180" s="386">
        <f t="shared" si="72"/>
        <v>6639.9</v>
      </c>
      <c r="M180" s="502"/>
      <c r="N180" s="881" t="s">
        <v>288</v>
      </c>
      <c r="O180" s="386">
        <f t="shared" ref="O180:W180" si="73">SUM(O86+O175)</f>
        <v>1376.8000000000002</v>
      </c>
      <c r="P180" s="386">
        <f t="shared" si="73"/>
        <v>7200.7999999999993</v>
      </c>
      <c r="Q180" s="386">
        <f t="shared" si="73"/>
        <v>3630.5999999999985</v>
      </c>
      <c r="R180" s="386">
        <f t="shared" si="73"/>
        <v>4920.6000000000004</v>
      </c>
      <c r="S180" s="386">
        <f t="shared" si="73"/>
        <v>3487.0999999999995</v>
      </c>
      <c r="T180" s="386">
        <f t="shared" si="73"/>
        <v>0</v>
      </c>
      <c r="U180" s="386">
        <f t="shared" si="73"/>
        <v>0</v>
      </c>
      <c r="V180" s="386">
        <f t="shared" si="73"/>
        <v>0</v>
      </c>
      <c r="W180" s="386">
        <f t="shared" si="73"/>
        <v>71</v>
      </c>
      <c r="X180" s="547">
        <v>252</v>
      </c>
    </row>
    <row r="181" spans="1:24" ht="15" customHeight="1">
      <c r="A181" s="548"/>
      <c r="B181" s="358"/>
      <c r="C181" s="544"/>
      <c r="M181" s="358"/>
      <c r="N181" s="544"/>
      <c r="X181" s="549"/>
    </row>
    <row r="182" spans="1:24" ht="15" customHeight="1">
      <c r="A182" s="98" t="s">
        <v>633</v>
      </c>
      <c r="B182" s="262"/>
      <c r="C182" s="544"/>
      <c r="D182" s="358"/>
      <c r="M182" s="98" t="s">
        <v>633</v>
      </c>
      <c r="N182" s="262"/>
      <c r="X182" s="550"/>
    </row>
    <row r="183" spans="1:24" ht="18.95" customHeight="1">
      <c r="A183" s="549"/>
      <c r="B183" s="358"/>
      <c r="C183" s="544"/>
      <c r="D183" s="358"/>
      <c r="M183" s="358"/>
      <c r="N183" s="544"/>
      <c r="X183" s="551"/>
    </row>
    <row r="184" spans="1:24" ht="18.95" customHeight="1">
      <c r="A184" s="549"/>
      <c r="B184" s="358"/>
      <c r="C184" s="544"/>
      <c r="D184" s="358"/>
      <c r="M184" s="358"/>
      <c r="N184" s="544"/>
      <c r="X184" s="551"/>
    </row>
    <row r="185" spans="1:24" ht="18.95" customHeight="1">
      <c r="A185" s="549"/>
      <c r="B185" s="358"/>
      <c r="C185" s="544"/>
      <c r="D185" s="358"/>
      <c r="M185" s="358"/>
      <c r="N185" s="544"/>
      <c r="X185" s="551"/>
    </row>
    <row r="186" spans="1:24" ht="18.95" customHeight="1">
      <c r="A186" s="552"/>
      <c r="B186" s="358"/>
      <c r="C186" s="544"/>
      <c r="D186" s="358"/>
      <c r="M186" s="358"/>
      <c r="N186" s="544"/>
      <c r="X186" s="550"/>
    </row>
    <row r="187" spans="1:24" ht="18.95" customHeight="1">
      <c r="A187" s="552"/>
      <c r="B187" s="358"/>
      <c r="C187" s="544"/>
      <c r="D187" s="358"/>
      <c r="M187" s="358"/>
      <c r="N187" s="544"/>
      <c r="X187" s="550"/>
    </row>
    <row r="188" spans="1:24" ht="18.95" customHeight="1">
      <c r="A188" s="552"/>
      <c r="B188" s="358"/>
      <c r="C188" s="544"/>
      <c r="D188" s="358"/>
      <c r="M188" s="358"/>
      <c r="N188" s="544"/>
      <c r="X188" s="550"/>
    </row>
    <row r="189" spans="1:24" ht="18.95" customHeight="1">
      <c r="A189" s="552"/>
      <c r="B189" s="358"/>
      <c r="C189" s="544"/>
      <c r="D189" s="358"/>
      <c r="M189" s="358"/>
      <c r="N189" s="544"/>
      <c r="X189" s="550"/>
    </row>
    <row r="190" spans="1:24" ht="18.95" customHeight="1">
      <c r="A190" s="549"/>
      <c r="B190" s="358"/>
      <c r="C190" s="544"/>
      <c r="D190" s="358"/>
      <c r="M190" s="358"/>
      <c r="N190" s="544"/>
      <c r="X190" s="551"/>
    </row>
    <row r="191" spans="1:24" ht="18.95" customHeight="1">
      <c r="A191" s="549"/>
      <c r="B191" s="358"/>
      <c r="C191" s="544"/>
      <c r="D191" s="358"/>
      <c r="M191" s="358"/>
      <c r="N191" s="544"/>
      <c r="X191" s="551"/>
    </row>
    <row r="192" spans="1:24" ht="18.95" customHeight="1">
      <c r="A192" s="549"/>
      <c r="B192" s="358"/>
      <c r="C192" s="544"/>
      <c r="D192" s="358"/>
      <c r="M192" s="358"/>
      <c r="N192" s="544"/>
      <c r="W192" s="358"/>
      <c r="X192" s="551"/>
    </row>
    <row r="193" spans="1:24" ht="18.95" customHeight="1">
      <c r="A193" s="552"/>
      <c r="B193" s="358"/>
      <c r="C193" s="544"/>
      <c r="D193" s="358"/>
      <c r="M193" s="358"/>
      <c r="N193" s="544"/>
      <c r="W193" s="358"/>
      <c r="X193" s="550"/>
    </row>
    <row r="194" spans="1:24" ht="18.95" customHeight="1">
      <c r="A194" s="549"/>
      <c r="B194" s="358"/>
      <c r="C194" s="544"/>
      <c r="D194" s="358"/>
      <c r="M194" s="358"/>
      <c r="N194" s="544"/>
      <c r="W194" s="358"/>
      <c r="X194" s="551"/>
    </row>
    <row r="195" spans="1:24" ht="18.95" customHeight="1">
      <c r="A195" s="549"/>
      <c r="B195" s="358"/>
      <c r="C195" s="544"/>
      <c r="D195" s="358"/>
      <c r="M195" s="358"/>
      <c r="N195" s="544"/>
      <c r="W195" s="358"/>
      <c r="X195" s="551"/>
    </row>
    <row r="196" spans="1:24" ht="18.95" customHeight="1">
      <c r="A196" s="549"/>
      <c r="B196" s="358"/>
      <c r="C196" s="544"/>
      <c r="D196" s="358"/>
      <c r="M196" s="358"/>
      <c r="N196" s="544"/>
      <c r="W196" s="358"/>
      <c r="X196" s="551"/>
    </row>
    <row r="197" spans="1:24" ht="18.95" customHeight="1">
      <c r="A197" s="552"/>
      <c r="B197" s="358"/>
      <c r="C197" s="544"/>
      <c r="D197" s="358"/>
      <c r="M197" s="358"/>
      <c r="N197" s="544"/>
      <c r="W197" s="358"/>
      <c r="X197" s="550"/>
    </row>
    <row r="198" spans="1:24" ht="18.95" customHeight="1">
      <c r="A198" s="549"/>
      <c r="B198" s="358"/>
      <c r="C198" s="544"/>
      <c r="D198" s="358"/>
      <c r="M198" s="358"/>
      <c r="N198" s="544"/>
      <c r="W198" s="358"/>
      <c r="X198" s="551"/>
    </row>
    <row r="199" spans="1:24" ht="18.95" customHeight="1">
      <c r="A199" s="549"/>
      <c r="B199" s="358"/>
      <c r="C199" s="544"/>
      <c r="D199" s="358"/>
      <c r="M199" s="358"/>
      <c r="N199" s="544"/>
      <c r="W199" s="358"/>
      <c r="X199" s="551"/>
    </row>
    <row r="200" spans="1:24" ht="18.95" customHeight="1">
      <c r="A200" s="549"/>
      <c r="B200" s="358"/>
      <c r="C200" s="544"/>
      <c r="D200" s="358"/>
      <c r="M200" s="358"/>
      <c r="N200" s="544"/>
      <c r="W200" s="358"/>
      <c r="X200" s="551"/>
    </row>
    <row r="201" spans="1:24" ht="18.95" customHeight="1">
      <c r="A201" s="552"/>
      <c r="B201" s="358"/>
      <c r="C201" s="544"/>
      <c r="D201" s="358"/>
      <c r="M201" s="358"/>
      <c r="N201" s="544"/>
      <c r="W201" s="358"/>
      <c r="X201" s="550"/>
    </row>
    <row r="202" spans="1:24" ht="18.95" customHeight="1">
      <c r="A202" s="549"/>
      <c r="B202" s="358"/>
      <c r="C202" s="544"/>
      <c r="D202" s="358"/>
      <c r="M202" s="358"/>
      <c r="N202" s="544"/>
      <c r="W202" s="358"/>
      <c r="X202" s="551"/>
    </row>
    <row r="203" spans="1:24" ht="18.95" customHeight="1">
      <c r="A203" s="549"/>
      <c r="B203" s="358"/>
      <c r="C203" s="544"/>
      <c r="D203" s="358"/>
      <c r="M203" s="358"/>
      <c r="N203" s="544"/>
      <c r="W203" s="358"/>
      <c r="X203" s="551"/>
    </row>
    <row r="204" spans="1:24" ht="18.95" customHeight="1">
      <c r="A204" s="549"/>
      <c r="B204" s="358"/>
      <c r="C204" s="544"/>
      <c r="D204" s="358"/>
      <c r="M204" s="358"/>
      <c r="N204" s="544"/>
      <c r="W204" s="358"/>
      <c r="X204" s="551"/>
    </row>
    <row r="205" spans="1:24" ht="18.95" customHeight="1">
      <c r="A205" s="552"/>
      <c r="B205" s="358"/>
      <c r="C205" s="544"/>
      <c r="D205" s="358"/>
      <c r="M205" s="358"/>
      <c r="N205" s="544"/>
      <c r="W205" s="358"/>
      <c r="X205" s="550"/>
    </row>
    <row r="206" spans="1:24" ht="18.95" customHeight="1">
      <c r="A206" s="549"/>
      <c r="B206" s="358"/>
      <c r="C206" s="544"/>
      <c r="D206" s="358"/>
      <c r="M206" s="358"/>
      <c r="N206" s="544"/>
      <c r="W206" s="358"/>
      <c r="X206" s="551"/>
    </row>
    <row r="207" spans="1:24" ht="18.95" customHeight="1">
      <c r="A207" s="549"/>
      <c r="B207" s="358"/>
      <c r="C207" s="544"/>
      <c r="D207" s="358"/>
      <c r="M207" s="358"/>
      <c r="N207" s="544"/>
      <c r="W207" s="358"/>
      <c r="X207" s="551"/>
    </row>
    <row r="208" spans="1:24" ht="18.95" customHeight="1">
      <c r="A208" s="549"/>
      <c r="B208" s="358"/>
      <c r="C208" s="544"/>
      <c r="D208" s="358"/>
      <c r="M208" s="358"/>
      <c r="N208" s="544"/>
      <c r="W208" s="358"/>
      <c r="X208" s="551"/>
    </row>
    <row r="209" spans="1:24" ht="18.95" customHeight="1">
      <c r="A209" s="552"/>
      <c r="B209" s="358"/>
      <c r="C209" s="544"/>
      <c r="D209" s="358"/>
      <c r="M209" s="358"/>
      <c r="N209" s="544"/>
      <c r="W209" s="358"/>
      <c r="X209" s="550"/>
    </row>
    <row r="210" spans="1:24" ht="18.95" customHeight="1">
      <c r="A210" s="549"/>
      <c r="B210" s="358"/>
      <c r="C210" s="544"/>
      <c r="D210" s="358"/>
      <c r="M210" s="358"/>
      <c r="N210" s="544"/>
      <c r="W210" s="358"/>
      <c r="X210" s="161"/>
    </row>
    <row r="211" spans="1:24" ht="18.95" customHeight="1">
      <c r="A211" s="549"/>
      <c r="B211" s="358"/>
      <c r="C211" s="544"/>
      <c r="D211" s="358"/>
      <c r="M211" s="358"/>
      <c r="N211" s="544"/>
      <c r="W211" s="358"/>
      <c r="X211" s="161"/>
    </row>
    <row r="212" spans="1:24" ht="18.95" customHeight="1">
      <c r="A212" s="549"/>
      <c r="B212" s="358"/>
      <c r="C212" s="544"/>
      <c r="D212" s="358"/>
      <c r="M212" s="358"/>
      <c r="N212" s="544"/>
      <c r="W212" s="358"/>
      <c r="X212" s="161"/>
    </row>
    <row r="213" spans="1:24" ht="18.95" customHeight="1">
      <c r="A213" s="552"/>
      <c r="B213" s="358"/>
      <c r="C213" s="544"/>
      <c r="D213" s="358"/>
      <c r="M213" s="358"/>
      <c r="N213" s="544"/>
      <c r="W213" s="358"/>
      <c r="X213" s="553"/>
    </row>
    <row r="214" spans="1:24" ht="18.95" customHeight="1">
      <c r="A214" s="552"/>
      <c r="B214" s="358"/>
      <c r="C214" s="544"/>
      <c r="D214" s="358"/>
      <c r="M214" s="358"/>
      <c r="N214" s="544"/>
      <c r="W214" s="358"/>
      <c r="X214" s="553"/>
    </row>
    <row r="215" spans="1:24" ht="18.95" customHeight="1">
      <c r="A215" s="549"/>
      <c r="B215" s="358"/>
      <c r="C215" s="544"/>
      <c r="D215" s="358"/>
      <c r="M215" s="358"/>
      <c r="N215" s="544"/>
      <c r="W215" s="358"/>
      <c r="X215" s="161"/>
    </row>
    <row r="216" spans="1:24" ht="18.95" customHeight="1">
      <c r="A216" s="549"/>
      <c r="B216" s="358"/>
      <c r="C216" s="544"/>
      <c r="D216" s="358"/>
      <c r="M216" s="358"/>
      <c r="N216" s="544"/>
      <c r="W216" s="358"/>
      <c r="X216" s="161"/>
    </row>
    <row r="217" spans="1:24" ht="18.95" customHeight="1">
      <c r="A217" s="549"/>
      <c r="B217" s="358"/>
      <c r="C217" s="544"/>
      <c r="D217" s="358"/>
      <c r="M217" s="358"/>
      <c r="N217" s="544"/>
      <c r="W217" s="358"/>
      <c r="X217" s="161"/>
    </row>
    <row r="218" spans="1:24" ht="18.95" customHeight="1">
      <c r="A218" s="552"/>
      <c r="B218" s="358"/>
      <c r="C218" s="544"/>
      <c r="D218" s="358"/>
      <c r="M218" s="358"/>
      <c r="N218" s="544"/>
      <c r="W218" s="358"/>
      <c r="X218" s="553"/>
    </row>
    <row r="219" spans="1:24" ht="18.95" customHeight="1">
      <c r="A219" s="552"/>
      <c r="B219" s="358"/>
      <c r="C219" s="544"/>
      <c r="D219" s="358"/>
      <c r="M219" s="358"/>
      <c r="N219" s="544"/>
      <c r="W219" s="358"/>
      <c r="X219" s="553"/>
    </row>
    <row r="220" spans="1:24" ht="18.95" customHeight="1">
      <c r="A220" s="549"/>
      <c r="B220" s="358"/>
      <c r="C220" s="544"/>
      <c r="D220" s="358"/>
      <c r="M220" s="358"/>
      <c r="N220" s="544"/>
      <c r="W220" s="358"/>
      <c r="X220" s="161"/>
    </row>
    <row r="221" spans="1:24" ht="18.95" customHeight="1">
      <c r="A221" s="549"/>
      <c r="B221" s="358"/>
      <c r="C221" s="544"/>
      <c r="D221" s="358"/>
      <c r="M221" s="358"/>
      <c r="N221" s="544"/>
      <c r="W221" s="358"/>
      <c r="X221" s="161"/>
    </row>
    <row r="222" spans="1:24" ht="18.95" customHeight="1">
      <c r="A222" s="549"/>
      <c r="B222" s="358"/>
      <c r="C222" s="544"/>
      <c r="D222" s="358"/>
      <c r="M222" s="358"/>
      <c r="N222" s="544"/>
      <c r="W222" s="358"/>
      <c r="X222" s="161"/>
    </row>
    <row r="223" spans="1:24" ht="18.95" customHeight="1">
      <c r="A223" s="552"/>
      <c r="B223" s="358"/>
      <c r="C223" s="544"/>
      <c r="D223" s="358"/>
      <c r="M223" s="358"/>
      <c r="N223" s="544"/>
      <c r="W223" s="358"/>
      <c r="X223" s="553"/>
    </row>
    <row r="224" spans="1:24" ht="18.95" customHeight="1">
      <c r="A224" s="552"/>
      <c r="B224" s="358"/>
      <c r="C224" s="544"/>
      <c r="D224" s="358"/>
      <c r="M224" s="358"/>
      <c r="N224" s="544"/>
      <c r="W224" s="358"/>
      <c r="X224" s="553"/>
    </row>
    <row r="225" spans="1:24" ht="18.95" customHeight="1">
      <c r="A225" s="549"/>
      <c r="B225" s="358"/>
      <c r="C225" s="544"/>
      <c r="D225" s="358"/>
      <c r="M225" s="358"/>
      <c r="N225" s="544"/>
      <c r="W225" s="358"/>
      <c r="X225" s="161"/>
    </row>
    <row r="226" spans="1:24" ht="18.95" customHeight="1">
      <c r="A226" s="549"/>
      <c r="B226" s="358"/>
      <c r="C226" s="544"/>
      <c r="D226" s="358"/>
      <c r="M226" s="358"/>
      <c r="N226" s="544"/>
      <c r="W226" s="358"/>
      <c r="X226" s="161"/>
    </row>
    <row r="227" spans="1:24" ht="18.95" customHeight="1">
      <c r="A227" s="549"/>
      <c r="B227" s="358"/>
      <c r="C227" s="544"/>
      <c r="D227" s="358"/>
      <c r="M227" s="358"/>
      <c r="N227" s="544"/>
      <c r="W227" s="358"/>
      <c r="X227" s="161"/>
    </row>
    <row r="228" spans="1:24" ht="18.95" customHeight="1">
      <c r="A228" s="552"/>
      <c r="B228" s="358"/>
      <c r="C228" s="544"/>
      <c r="D228" s="358"/>
      <c r="M228" s="358"/>
      <c r="N228" s="544"/>
      <c r="W228" s="358"/>
      <c r="X228" s="553"/>
    </row>
    <row r="229" spans="1:24" ht="18.95" customHeight="1">
      <c r="A229" s="552"/>
      <c r="B229" s="358"/>
      <c r="C229" s="544"/>
      <c r="D229" s="358"/>
      <c r="M229" s="358"/>
      <c r="N229" s="544"/>
      <c r="W229" s="358"/>
      <c r="X229" s="553"/>
    </row>
    <row r="230" spans="1:24" ht="18.95" customHeight="1">
      <c r="A230" s="549"/>
      <c r="B230" s="358"/>
      <c r="C230" s="554"/>
      <c r="D230" s="358"/>
      <c r="M230" s="358"/>
      <c r="N230" s="554"/>
      <c r="W230" s="358"/>
      <c r="X230" s="161"/>
    </row>
    <row r="231" spans="1:24" ht="18.95" customHeight="1">
      <c r="A231" s="549"/>
      <c r="B231" s="358"/>
      <c r="C231" s="554"/>
      <c r="D231" s="358"/>
      <c r="M231" s="358"/>
      <c r="N231" s="554"/>
      <c r="W231" s="358"/>
      <c r="X231" s="161"/>
    </row>
    <row r="232" spans="1:24" ht="18.95" customHeight="1">
      <c r="A232" s="549"/>
      <c r="B232" s="358"/>
      <c r="C232" s="554"/>
      <c r="D232" s="358"/>
      <c r="M232" s="358"/>
      <c r="N232" s="554"/>
      <c r="W232" s="358"/>
      <c r="X232" s="161"/>
    </row>
    <row r="233" spans="1:24" ht="18.95" customHeight="1">
      <c r="A233" s="551"/>
      <c r="B233" s="358"/>
      <c r="C233" s="544"/>
      <c r="D233" s="358"/>
      <c r="M233" s="358"/>
      <c r="N233" s="544"/>
      <c r="W233" s="358"/>
      <c r="X233" s="555"/>
    </row>
    <row r="234" spans="1:24" ht="18.95" customHeight="1">
      <c r="A234" s="551"/>
      <c r="B234" s="358"/>
      <c r="C234" s="544"/>
      <c r="D234" s="358"/>
      <c r="M234" s="358"/>
      <c r="N234" s="544"/>
      <c r="W234" s="358"/>
      <c r="X234" s="555"/>
    </row>
    <row r="235" spans="1:24" ht="18.95" customHeight="1">
      <c r="A235" s="551"/>
      <c r="B235" s="358"/>
      <c r="C235" s="544"/>
      <c r="D235" s="358"/>
      <c r="M235" s="358"/>
      <c r="N235" s="544"/>
      <c r="W235" s="358"/>
      <c r="X235" s="555"/>
    </row>
    <row r="236" spans="1:24" ht="18.95" customHeight="1">
      <c r="A236" s="551"/>
      <c r="B236" s="358"/>
      <c r="C236" s="544"/>
      <c r="D236" s="358"/>
      <c r="M236" s="358"/>
      <c r="N236" s="544"/>
      <c r="W236" s="358"/>
      <c r="X236" s="555"/>
    </row>
    <row r="237" spans="1:24" ht="18.95" customHeight="1">
      <c r="A237" s="551"/>
      <c r="B237" s="358"/>
      <c r="C237" s="544"/>
      <c r="D237" s="358"/>
      <c r="M237" s="358"/>
      <c r="N237" s="544"/>
      <c r="W237" s="358"/>
      <c r="X237" s="555"/>
    </row>
    <row r="238" spans="1:24" ht="18.95" customHeight="1">
      <c r="A238" s="551"/>
      <c r="B238" s="358"/>
      <c r="C238" s="544"/>
      <c r="D238" s="358"/>
      <c r="M238" s="358"/>
      <c r="N238" s="544"/>
      <c r="W238" s="358"/>
      <c r="X238" s="555"/>
    </row>
    <row r="239" spans="1:24" ht="18.95" customHeight="1">
      <c r="A239" s="551"/>
      <c r="B239" s="358"/>
      <c r="C239" s="544"/>
      <c r="D239" s="358"/>
      <c r="M239" s="358"/>
      <c r="N239" s="544"/>
      <c r="W239" s="358"/>
      <c r="X239" s="555"/>
    </row>
    <row r="240" spans="1:24" ht="18.95" customHeight="1">
      <c r="A240" s="551"/>
      <c r="B240" s="358"/>
      <c r="C240" s="544"/>
      <c r="D240" s="358"/>
      <c r="M240" s="358"/>
      <c r="N240" s="544"/>
      <c r="W240" s="358"/>
      <c r="X240" s="555"/>
    </row>
    <row r="241" spans="1:24" ht="18.95" customHeight="1">
      <c r="A241" s="551"/>
      <c r="B241" s="358"/>
      <c r="C241" s="544"/>
      <c r="D241" s="358"/>
      <c r="M241" s="358"/>
      <c r="N241" s="544"/>
      <c r="W241" s="358"/>
      <c r="X241" s="555"/>
    </row>
    <row r="242" spans="1:24" ht="18.95" customHeight="1">
      <c r="A242" s="551"/>
      <c r="B242" s="358"/>
      <c r="C242" s="544"/>
      <c r="D242" s="358"/>
      <c r="M242" s="358"/>
      <c r="N242" s="544"/>
      <c r="W242" s="358"/>
      <c r="X242" s="555"/>
    </row>
    <row r="243" spans="1:24" ht="18.95" customHeight="1">
      <c r="A243" s="551"/>
      <c r="B243" s="358"/>
      <c r="C243" s="544"/>
      <c r="D243" s="358"/>
      <c r="M243" s="358"/>
      <c r="N243" s="544"/>
      <c r="W243" s="358"/>
      <c r="X243" s="555"/>
    </row>
    <row r="244" spans="1:24" ht="18.95" customHeight="1">
      <c r="A244" s="556"/>
      <c r="B244" s="358"/>
      <c r="C244" s="544"/>
      <c r="D244" s="358"/>
      <c r="M244" s="358"/>
      <c r="N244" s="544"/>
      <c r="W244" s="358"/>
      <c r="X244" s="555"/>
    </row>
    <row r="245" spans="1:24" ht="18.95" customHeight="1">
      <c r="A245" s="556"/>
      <c r="B245" s="358"/>
      <c r="C245" s="544"/>
      <c r="D245" s="358"/>
      <c r="M245" s="358"/>
      <c r="N245" s="544"/>
      <c r="W245" s="358"/>
      <c r="X245" s="555"/>
    </row>
    <row r="246" spans="1:24" ht="18.95" customHeight="1">
      <c r="A246" s="556"/>
      <c r="B246" s="358"/>
      <c r="C246" s="544"/>
      <c r="D246" s="358"/>
      <c r="M246" s="358"/>
      <c r="N246" s="544"/>
      <c r="W246" s="358"/>
      <c r="X246" s="555"/>
    </row>
    <row r="247" spans="1:24" ht="18.95" customHeight="1">
      <c r="A247" s="556"/>
      <c r="B247" s="358"/>
      <c r="C247" s="544"/>
      <c r="D247" s="358"/>
      <c r="M247" s="358"/>
      <c r="N247" s="544"/>
      <c r="W247" s="358"/>
      <c r="X247" s="555"/>
    </row>
    <row r="248" spans="1:24" ht="18.95" customHeight="1">
      <c r="A248" s="556"/>
      <c r="B248" s="358"/>
      <c r="C248" s="544"/>
      <c r="D248" s="358"/>
      <c r="M248" s="358"/>
      <c r="N248" s="544"/>
      <c r="W248" s="358"/>
      <c r="X248" s="555"/>
    </row>
    <row r="249" spans="1:24" ht="18.95" customHeight="1">
      <c r="A249" s="556"/>
      <c r="B249" s="358"/>
      <c r="C249" s="544"/>
      <c r="D249" s="358"/>
      <c r="M249" s="358"/>
      <c r="N249" s="544"/>
      <c r="W249" s="358"/>
      <c r="X249" s="555"/>
    </row>
    <row r="250" spans="1:24" ht="18.95" customHeight="1">
      <c r="A250" s="556"/>
      <c r="B250" s="358"/>
      <c r="C250" s="544"/>
      <c r="D250" s="358"/>
      <c r="M250" s="358"/>
      <c r="N250" s="544"/>
      <c r="W250" s="358"/>
      <c r="X250" s="555"/>
    </row>
    <row r="251" spans="1:24" ht="18.95" customHeight="1">
      <c r="A251" s="556"/>
      <c r="B251" s="358"/>
      <c r="C251" s="554"/>
      <c r="D251" s="358"/>
      <c r="M251" s="358"/>
      <c r="N251" s="554"/>
      <c r="W251" s="358"/>
      <c r="X251" s="555"/>
    </row>
    <row r="252" spans="1:24" ht="18.95" customHeight="1">
      <c r="A252" s="556"/>
      <c r="B252" s="358"/>
      <c r="C252" s="554"/>
      <c r="D252" s="358"/>
      <c r="M252" s="358"/>
      <c r="N252" s="554"/>
      <c r="W252" s="358"/>
      <c r="X252" s="555"/>
    </row>
    <row r="253" spans="1:24" ht="18.95" customHeight="1">
      <c r="A253" s="556"/>
      <c r="B253" s="358"/>
      <c r="C253" s="554"/>
      <c r="D253" s="358"/>
      <c r="M253" s="358"/>
      <c r="N253" s="554"/>
      <c r="W253" s="358"/>
      <c r="X253" s="555"/>
    </row>
    <row r="254" spans="1:24" ht="18.95" customHeight="1">
      <c r="A254" s="556"/>
      <c r="B254" s="358"/>
      <c r="C254" s="358"/>
      <c r="D254" s="358"/>
      <c r="M254" s="358"/>
      <c r="N254" s="358"/>
      <c r="W254" s="358"/>
      <c r="X254" s="555"/>
    </row>
    <row r="255" spans="1:24" ht="18.95" customHeight="1">
      <c r="A255" s="556"/>
      <c r="B255" s="358"/>
      <c r="C255" s="358"/>
      <c r="D255" s="358"/>
      <c r="M255" s="358"/>
      <c r="N255" s="358"/>
      <c r="W255" s="358"/>
      <c r="X255" s="555"/>
    </row>
    <row r="256" spans="1:24" ht="18.95" customHeight="1">
      <c r="A256" s="556"/>
      <c r="B256" s="358"/>
      <c r="C256" s="358"/>
      <c r="D256" s="358"/>
      <c r="M256" s="358"/>
      <c r="N256" s="358"/>
      <c r="W256" s="358"/>
      <c r="X256" s="555"/>
    </row>
    <row r="257" spans="1:24" ht="18.95" customHeight="1">
      <c r="A257" s="556"/>
      <c r="B257" s="358"/>
      <c r="C257" s="358"/>
      <c r="D257" s="358"/>
      <c r="M257" s="358"/>
      <c r="N257" s="358"/>
      <c r="W257" s="358"/>
      <c r="X257" s="555"/>
    </row>
    <row r="258" spans="1:24" ht="18.95" customHeight="1">
      <c r="A258" s="556"/>
      <c r="B258" s="358"/>
      <c r="C258" s="358"/>
      <c r="D258" s="358"/>
      <c r="M258" s="358"/>
      <c r="N258" s="358"/>
      <c r="W258" s="358"/>
      <c r="X258" s="555"/>
    </row>
    <row r="259" spans="1:24" ht="18.95" customHeight="1">
      <c r="A259" s="556"/>
      <c r="B259" s="358"/>
      <c r="C259" s="358"/>
      <c r="D259" s="358"/>
      <c r="M259" s="358"/>
      <c r="N259" s="358"/>
      <c r="W259" s="358"/>
      <c r="X259" s="555"/>
    </row>
    <row r="260" spans="1:24" ht="18.95" customHeight="1">
      <c r="A260" s="556"/>
      <c r="B260" s="358"/>
      <c r="C260" s="358"/>
      <c r="D260" s="358"/>
      <c r="M260" s="358"/>
      <c r="N260" s="358"/>
      <c r="W260" s="358"/>
      <c r="X260" s="555"/>
    </row>
    <row r="261" spans="1:24" ht="18.95" customHeight="1">
      <c r="A261" s="556"/>
      <c r="B261" s="358"/>
      <c r="C261" s="358"/>
      <c r="D261" s="358"/>
      <c r="M261" s="358"/>
      <c r="N261" s="358"/>
      <c r="W261" s="358"/>
      <c r="X261" s="555"/>
    </row>
    <row r="262" spans="1:24" ht="18.95" customHeight="1">
      <c r="A262" s="556"/>
      <c r="B262" s="358"/>
      <c r="C262" s="358"/>
      <c r="D262" s="358"/>
      <c r="M262" s="358"/>
      <c r="N262" s="358"/>
      <c r="W262" s="358"/>
      <c r="X262" s="555"/>
    </row>
    <row r="263" spans="1:24" ht="18.95" customHeight="1">
      <c r="A263" s="556"/>
      <c r="B263" s="358"/>
      <c r="C263" s="358"/>
      <c r="D263" s="358"/>
      <c r="M263" s="358"/>
      <c r="N263" s="358"/>
      <c r="W263" s="358"/>
      <c r="X263" s="555"/>
    </row>
    <row r="264" spans="1:24" ht="18.95" customHeight="1">
      <c r="A264" s="556"/>
      <c r="B264" s="358"/>
      <c r="C264" s="358"/>
      <c r="D264" s="358"/>
      <c r="M264" s="358"/>
      <c r="N264" s="358"/>
      <c r="W264" s="358"/>
      <c r="X264" s="555"/>
    </row>
    <row r="265" spans="1:24" ht="18.95" customHeight="1">
      <c r="A265" s="556"/>
      <c r="B265" s="358"/>
      <c r="C265" s="358"/>
      <c r="D265" s="358"/>
      <c r="M265" s="358"/>
      <c r="N265" s="358"/>
      <c r="W265" s="358"/>
      <c r="X265" s="555"/>
    </row>
    <row r="266" spans="1:24" ht="18.95" customHeight="1">
      <c r="A266" s="556"/>
      <c r="B266" s="358"/>
      <c r="C266" s="358"/>
      <c r="D266" s="358"/>
      <c r="M266" s="358"/>
      <c r="N266" s="358"/>
    </row>
    <row r="267" spans="1:24" ht="18.95" customHeight="1">
      <c r="A267" s="556"/>
      <c r="B267" s="358"/>
      <c r="C267" s="358"/>
      <c r="D267" s="358"/>
      <c r="M267" s="358"/>
      <c r="N267" s="358"/>
    </row>
    <row r="268" spans="1:24" ht="18.95" customHeight="1">
      <c r="A268" s="556"/>
      <c r="B268" s="358"/>
      <c r="C268" s="358"/>
      <c r="D268" s="358"/>
      <c r="M268" s="358"/>
      <c r="N268" s="358"/>
    </row>
    <row r="269" spans="1:24" ht="18.95" customHeight="1">
      <c r="A269" s="556"/>
      <c r="B269" s="358"/>
      <c r="C269" s="358"/>
      <c r="D269" s="358"/>
      <c r="M269" s="358"/>
      <c r="N269" s="358"/>
    </row>
    <row r="270" spans="1:24" ht="18.95" customHeight="1">
      <c r="A270" s="450"/>
      <c r="B270" s="358"/>
      <c r="C270" s="358"/>
      <c r="D270" s="358"/>
      <c r="M270" s="358"/>
      <c r="N270" s="358"/>
    </row>
    <row r="271" spans="1:24" ht="18.95" customHeight="1">
      <c r="A271" s="450"/>
      <c r="B271" s="358"/>
      <c r="C271" s="358"/>
      <c r="D271" s="358"/>
      <c r="M271" s="358"/>
      <c r="N271" s="358"/>
    </row>
    <row r="272" spans="1:24" ht="18.95" customHeight="1">
      <c r="A272" s="450"/>
      <c r="B272" s="358"/>
      <c r="C272" s="358"/>
      <c r="D272" s="358"/>
      <c r="M272" s="358"/>
      <c r="N272" s="358"/>
    </row>
    <row r="273" spans="1:14" ht="18.95" customHeight="1">
      <c r="A273" s="450"/>
      <c r="B273" s="358"/>
      <c r="C273" s="358"/>
      <c r="D273" s="358"/>
      <c r="M273" s="358"/>
      <c r="N273" s="358"/>
    </row>
    <row r="274" spans="1:14" ht="18.95" customHeight="1">
      <c r="A274" s="450"/>
      <c r="B274" s="358"/>
      <c r="C274" s="358"/>
      <c r="D274" s="358"/>
      <c r="M274" s="358"/>
      <c r="N274" s="358"/>
    </row>
    <row r="275" spans="1:14" ht="18.95" customHeight="1">
      <c r="A275" s="450"/>
      <c r="B275" s="358"/>
      <c r="C275" s="358"/>
      <c r="D275" s="358"/>
      <c r="M275" s="358"/>
      <c r="N275" s="358"/>
    </row>
    <row r="276" spans="1:14" ht="18.95" customHeight="1">
      <c r="A276" s="450"/>
      <c r="B276" s="358"/>
      <c r="C276" s="358"/>
      <c r="D276" s="358"/>
      <c r="M276" s="358"/>
      <c r="N276" s="358"/>
    </row>
    <row r="277" spans="1:14" ht="18.95" customHeight="1">
      <c r="A277" s="450"/>
      <c r="B277" s="358"/>
      <c r="C277" s="358"/>
      <c r="D277" s="358"/>
      <c r="M277" s="358"/>
      <c r="N277" s="358"/>
    </row>
    <row r="278" spans="1:14" ht="18.95" customHeight="1">
      <c r="A278" s="450"/>
      <c r="B278" s="358"/>
      <c r="C278" s="358"/>
      <c r="D278" s="358"/>
      <c r="M278" s="358"/>
      <c r="N278" s="358"/>
    </row>
    <row r="279" spans="1:14" ht="18.95" customHeight="1">
      <c r="A279" s="450"/>
      <c r="B279" s="358"/>
      <c r="C279" s="358"/>
      <c r="D279" s="358"/>
      <c r="M279" s="358"/>
      <c r="N279" s="358"/>
    </row>
    <row r="280" spans="1:14" ht="18.95" customHeight="1">
      <c r="A280" s="450"/>
      <c r="B280" s="358"/>
      <c r="C280" s="358"/>
      <c r="D280" s="358"/>
      <c r="M280" s="358"/>
      <c r="N280" s="358"/>
    </row>
    <row r="281" spans="1:14" ht="18.95" customHeight="1">
      <c r="A281" s="450"/>
      <c r="B281" s="358"/>
      <c r="C281" s="358"/>
      <c r="D281" s="358"/>
      <c r="M281" s="358"/>
      <c r="N281" s="358"/>
    </row>
    <row r="282" spans="1:14" ht="18.95" customHeight="1">
      <c r="A282" s="450"/>
      <c r="B282" s="358"/>
      <c r="C282" s="358"/>
      <c r="D282" s="358"/>
      <c r="M282" s="358"/>
      <c r="N282" s="358"/>
    </row>
    <row r="283" spans="1:14" ht="18.95" customHeight="1">
      <c r="A283" s="450"/>
      <c r="B283" s="358"/>
      <c r="C283" s="358"/>
      <c r="D283" s="358"/>
      <c r="M283" s="358"/>
      <c r="N283" s="358"/>
    </row>
    <row r="284" spans="1:14" ht="18.95" customHeight="1">
      <c r="A284" s="450"/>
      <c r="B284" s="358"/>
      <c r="C284" s="358"/>
      <c r="D284" s="358"/>
      <c r="M284" s="358"/>
      <c r="N284" s="358"/>
    </row>
    <row r="285" spans="1:14" ht="18.95" customHeight="1">
      <c r="A285" s="450"/>
      <c r="B285" s="358"/>
      <c r="C285" s="358"/>
      <c r="D285" s="358"/>
      <c r="M285" s="358"/>
      <c r="N285" s="358"/>
    </row>
    <row r="286" spans="1:14" ht="18.95" customHeight="1">
      <c r="A286" s="450"/>
      <c r="B286" s="358"/>
      <c r="C286" s="358"/>
      <c r="D286" s="358"/>
      <c r="M286" s="358"/>
      <c r="N286" s="358"/>
    </row>
    <row r="287" spans="1:14" ht="18.95" customHeight="1">
      <c r="A287" s="450"/>
      <c r="B287" s="358"/>
      <c r="C287" s="358"/>
      <c r="D287" s="358"/>
      <c r="M287" s="358"/>
      <c r="N287" s="358"/>
    </row>
    <row r="288" spans="1:14" ht="18.95" customHeight="1">
      <c r="A288" s="450"/>
      <c r="B288" s="358"/>
      <c r="C288" s="358"/>
      <c r="D288" s="358"/>
      <c r="M288" s="358"/>
      <c r="N288" s="358"/>
    </row>
    <row r="289" spans="1:14" ht="18.95" customHeight="1">
      <c r="A289" s="450"/>
      <c r="B289" s="358"/>
      <c r="C289" s="358"/>
      <c r="D289" s="358"/>
      <c r="M289" s="358"/>
      <c r="N289" s="358"/>
    </row>
    <row r="290" spans="1:14" ht="18.95" customHeight="1">
      <c r="A290" s="450"/>
      <c r="B290" s="358"/>
      <c r="C290" s="358"/>
      <c r="D290" s="358"/>
      <c r="M290" s="358"/>
      <c r="N290" s="358"/>
    </row>
    <row r="291" spans="1:14" ht="18.95" customHeight="1">
      <c r="A291" s="450"/>
      <c r="B291" s="358"/>
      <c r="C291" s="358"/>
      <c r="D291" s="358"/>
      <c r="M291" s="358"/>
      <c r="N291" s="358"/>
    </row>
    <row r="292" spans="1:14" ht="18.95" customHeight="1">
      <c r="A292" s="450"/>
      <c r="B292" s="358"/>
      <c r="C292" s="358"/>
      <c r="D292" s="358"/>
      <c r="M292" s="358"/>
      <c r="N292" s="358"/>
    </row>
    <row r="293" spans="1:14" ht="18.95" customHeight="1">
      <c r="A293" s="450"/>
      <c r="B293" s="358"/>
      <c r="C293" s="358"/>
      <c r="D293" s="358"/>
      <c r="M293" s="358"/>
      <c r="N293" s="358"/>
    </row>
    <row r="294" spans="1:14" ht="18.95" customHeight="1">
      <c r="A294" s="450"/>
      <c r="B294" s="358"/>
      <c r="C294" s="358"/>
      <c r="D294" s="358"/>
      <c r="M294" s="358"/>
      <c r="N294" s="358"/>
    </row>
    <row r="295" spans="1:14" ht="18.95" customHeight="1">
      <c r="A295" s="450"/>
      <c r="B295" s="358"/>
      <c r="C295" s="358"/>
      <c r="D295" s="358"/>
      <c r="M295" s="358"/>
      <c r="N295" s="358"/>
    </row>
    <row r="296" spans="1:14" ht="18.95" customHeight="1">
      <c r="A296" s="450"/>
      <c r="B296" s="358"/>
      <c r="C296" s="358"/>
      <c r="D296" s="358"/>
      <c r="M296" s="358"/>
      <c r="N296" s="358"/>
    </row>
    <row r="297" spans="1:14" ht="18.95" customHeight="1">
      <c r="A297" s="450"/>
      <c r="B297" s="358"/>
      <c r="C297" s="358"/>
      <c r="D297" s="358"/>
      <c r="M297" s="358"/>
      <c r="N297" s="358"/>
    </row>
    <row r="298" spans="1:14" ht="18.95" customHeight="1">
      <c r="A298" s="450"/>
      <c r="B298" s="358"/>
      <c r="C298" s="358"/>
      <c r="D298" s="358"/>
      <c r="M298" s="358"/>
      <c r="N298" s="358"/>
    </row>
    <row r="299" spans="1:14" ht="18.95" customHeight="1">
      <c r="A299" s="450"/>
      <c r="B299" s="358"/>
      <c r="C299" s="358"/>
      <c r="D299" s="358"/>
      <c r="M299" s="358"/>
      <c r="N299" s="358"/>
    </row>
    <row r="300" spans="1:14" ht="18.95" customHeight="1">
      <c r="A300" s="450"/>
      <c r="B300" s="358"/>
      <c r="C300" s="358"/>
      <c r="D300" s="358"/>
      <c r="M300" s="358"/>
      <c r="N300" s="358"/>
    </row>
    <row r="301" spans="1:14" ht="18.95" customHeight="1">
      <c r="A301" s="450"/>
      <c r="B301" s="358"/>
      <c r="C301" s="358"/>
      <c r="D301" s="358"/>
      <c r="M301" s="358"/>
      <c r="N301" s="358"/>
    </row>
    <row r="302" spans="1:14" ht="18.95" customHeight="1">
      <c r="A302" s="450"/>
      <c r="B302" s="358"/>
      <c r="C302" s="358"/>
      <c r="D302" s="358"/>
      <c r="M302" s="358"/>
      <c r="N302" s="358"/>
    </row>
    <row r="303" spans="1:14" ht="18.95" customHeight="1">
      <c r="A303" s="450"/>
      <c r="B303" s="358"/>
      <c r="C303" s="358"/>
      <c r="D303" s="358"/>
      <c r="M303" s="358"/>
      <c r="N303" s="358"/>
    </row>
    <row r="304" spans="1:14" ht="18.95" customHeight="1">
      <c r="A304" s="450"/>
      <c r="B304" s="358"/>
      <c r="C304" s="358"/>
      <c r="D304" s="358"/>
      <c r="M304" s="358"/>
      <c r="N304" s="358"/>
    </row>
    <row r="305" spans="1:14" ht="18.95" customHeight="1">
      <c r="A305" s="450"/>
      <c r="B305" s="358"/>
      <c r="C305" s="358"/>
      <c r="D305" s="358"/>
      <c r="M305" s="358"/>
      <c r="N305" s="358"/>
    </row>
    <row r="306" spans="1:14" ht="18.95" customHeight="1">
      <c r="A306" s="450"/>
      <c r="B306" s="358"/>
      <c r="C306" s="358"/>
      <c r="D306" s="358"/>
      <c r="M306" s="358"/>
      <c r="N306" s="358"/>
    </row>
    <row r="307" spans="1:14" ht="18.95" customHeight="1">
      <c r="A307" s="450"/>
      <c r="B307" s="358"/>
      <c r="C307" s="358"/>
      <c r="D307" s="358"/>
      <c r="M307" s="358"/>
      <c r="N307" s="358"/>
    </row>
    <row r="308" spans="1:14" ht="18.95" customHeight="1">
      <c r="A308" s="450"/>
      <c r="B308" s="358"/>
      <c r="C308" s="358"/>
      <c r="D308" s="358"/>
      <c r="M308" s="358"/>
      <c r="N308" s="358"/>
    </row>
    <row r="309" spans="1:14" ht="18.95" customHeight="1">
      <c r="A309" s="450"/>
      <c r="B309" s="358"/>
      <c r="C309" s="358"/>
      <c r="D309" s="358"/>
      <c r="M309" s="358"/>
      <c r="N309" s="358"/>
    </row>
    <row r="310" spans="1:14" ht="18.95" customHeight="1">
      <c r="A310" s="450"/>
      <c r="B310" s="358"/>
      <c r="C310" s="358"/>
      <c r="D310" s="358"/>
      <c r="M310" s="358"/>
      <c r="N310" s="358"/>
    </row>
    <row r="311" spans="1:14" ht="18.95" customHeight="1">
      <c r="A311" s="450"/>
      <c r="B311" s="358"/>
      <c r="C311" s="358"/>
      <c r="D311" s="358"/>
      <c r="M311" s="358"/>
      <c r="N311" s="358"/>
    </row>
    <row r="312" spans="1:14" ht="18.95" customHeight="1">
      <c r="A312" s="450"/>
      <c r="B312" s="358"/>
      <c r="C312" s="358"/>
      <c r="D312" s="358"/>
      <c r="M312" s="358"/>
      <c r="N312" s="358"/>
    </row>
    <row r="313" spans="1:14" ht="18.95" customHeight="1">
      <c r="A313" s="450"/>
      <c r="B313" s="358"/>
      <c r="C313" s="358"/>
      <c r="D313" s="358"/>
      <c r="M313" s="358"/>
      <c r="N313" s="358"/>
    </row>
    <row r="314" spans="1:14" ht="18.95" customHeight="1">
      <c r="A314" s="450"/>
      <c r="B314" s="358"/>
      <c r="C314" s="358"/>
      <c r="D314" s="358"/>
      <c r="M314" s="358"/>
      <c r="N314" s="358"/>
    </row>
    <row r="315" spans="1:14" ht="18.95" customHeight="1">
      <c r="A315" s="450"/>
      <c r="B315" s="358"/>
      <c r="C315" s="358"/>
      <c r="D315" s="358"/>
      <c r="M315" s="358"/>
      <c r="N315" s="358"/>
    </row>
    <row r="316" spans="1:14" ht="18.95" customHeight="1">
      <c r="A316" s="450"/>
      <c r="B316" s="358"/>
      <c r="C316" s="358"/>
      <c r="D316" s="358"/>
      <c r="M316" s="358"/>
      <c r="N316" s="358"/>
    </row>
    <row r="317" spans="1:14" ht="18.95" customHeight="1">
      <c r="A317" s="450"/>
      <c r="B317" s="358"/>
      <c r="C317" s="358"/>
      <c r="D317" s="358"/>
      <c r="M317" s="358"/>
      <c r="N317" s="358"/>
    </row>
    <row r="318" spans="1:14" ht="18.95" customHeight="1">
      <c r="A318" s="450"/>
      <c r="B318" s="358"/>
      <c r="C318" s="358"/>
      <c r="D318" s="358"/>
      <c r="M318" s="358"/>
      <c r="N318" s="358"/>
    </row>
    <row r="319" spans="1:14" ht="18.95" customHeight="1">
      <c r="A319" s="450"/>
      <c r="B319" s="358"/>
      <c r="C319" s="358"/>
      <c r="D319" s="358"/>
      <c r="M319" s="358"/>
      <c r="N319" s="358"/>
    </row>
    <row r="320" spans="1:14" ht="18.95" customHeight="1">
      <c r="A320" s="450"/>
      <c r="B320" s="358"/>
      <c r="C320" s="358"/>
      <c r="D320" s="358"/>
      <c r="M320" s="358"/>
      <c r="N320" s="358"/>
    </row>
    <row r="321" spans="1:14" ht="18.95" customHeight="1">
      <c r="A321" s="450"/>
      <c r="B321" s="358"/>
      <c r="C321" s="358"/>
      <c r="D321" s="358"/>
      <c r="M321" s="358"/>
      <c r="N321" s="358"/>
    </row>
    <row r="322" spans="1:14" ht="18.95" customHeight="1">
      <c r="A322" s="450"/>
      <c r="B322" s="358"/>
      <c r="C322" s="358"/>
      <c r="D322" s="358"/>
      <c r="M322" s="358"/>
      <c r="N322" s="358"/>
    </row>
    <row r="323" spans="1:14" ht="18.95" customHeight="1">
      <c r="A323" s="450"/>
      <c r="B323" s="358"/>
      <c r="C323" s="358"/>
      <c r="D323" s="358"/>
      <c r="M323" s="358"/>
      <c r="N323" s="358"/>
    </row>
    <row r="324" spans="1:14" ht="18.95" customHeight="1">
      <c r="A324" s="450"/>
      <c r="B324" s="358"/>
      <c r="C324" s="358"/>
      <c r="D324" s="358"/>
      <c r="M324" s="358"/>
      <c r="N324" s="358"/>
    </row>
    <row r="325" spans="1:14" ht="18.95" customHeight="1">
      <c r="A325" s="450"/>
      <c r="B325" s="358"/>
      <c r="C325" s="358"/>
      <c r="D325" s="358"/>
      <c r="M325" s="358"/>
      <c r="N325" s="358"/>
    </row>
    <row r="326" spans="1:14" ht="18.95" customHeight="1">
      <c r="A326" s="450"/>
      <c r="B326" s="358"/>
      <c r="C326" s="358"/>
      <c r="D326" s="358"/>
      <c r="M326" s="358"/>
      <c r="N326" s="358"/>
    </row>
    <row r="327" spans="1:14" ht="18.95" customHeight="1">
      <c r="A327" s="450"/>
      <c r="B327" s="358"/>
      <c r="C327" s="358"/>
      <c r="D327" s="358"/>
      <c r="M327" s="358"/>
      <c r="N327" s="358"/>
    </row>
    <row r="328" spans="1:14" ht="18.95" customHeight="1">
      <c r="A328" s="450"/>
      <c r="B328" s="358"/>
      <c r="C328" s="358"/>
      <c r="D328" s="358"/>
      <c r="M328" s="358"/>
      <c r="N328" s="358"/>
    </row>
    <row r="329" spans="1:14" ht="18.95" customHeight="1">
      <c r="A329" s="450"/>
      <c r="B329" s="358"/>
      <c r="C329" s="358"/>
      <c r="D329" s="358"/>
      <c r="M329" s="358"/>
      <c r="N329" s="358"/>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31">
    <mergeCell ref="D7:D10"/>
    <mergeCell ref="B7:B10"/>
    <mergeCell ref="C7:C10"/>
    <mergeCell ref="A4:B4"/>
    <mergeCell ref="A5:B5"/>
    <mergeCell ref="A7:A10"/>
    <mergeCell ref="M4:N4"/>
    <mergeCell ref="M5:N5"/>
    <mergeCell ref="E8:E10"/>
    <mergeCell ref="L8:L10"/>
    <mergeCell ref="H8:H10"/>
    <mergeCell ref="G8:G10"/>
    <mergeCell ref="F8:F10"/>
    <mergeCell ref="J8:J10"/>
    <mergeCell ref="K8:K10"/>
    <mergeCell ref="M7:M10"/>
    <mergeCell ref="N7:N10"/>
    <mergeCell ref="E7:L7"/>
    <mergeCell ref="I8:I10"/>
    <mergeCell ref="X7:X10"/>
    <mergeCell ref="W7:W10"/>
    <mergeCell ref="O7:S7"/>
    <mergeCell ref="R8:R10"/>
    <mergeCell ref="Q8:Q10"/>
    <mergeCell ref="S8:S10"/>
    <mergeCell ref="V8:V10"/>
    <mergeCell ref="T7:V7"/>
    <mergeCell ref="U8:U10"/>
    <mergeCell ref="T8:T10"/>
    <mergeCell ref="O8:O10"/>
    <mergeCell ref="P8:P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1.-3. Vj 2013</oddFooter>
  </headerFooter>
  <rowBreaks count="2" manualBreakCount="2">
    <brk id="87" max="21" man="1"/>
    <brk id="161" max="21"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95"/>
  <sheetViews>
    <sheetView showGridLines="0" zoomScaleNormal="100" zoomScaleSheetLayoutView="100" workbookViewId="0">
      <pane ySplit="10" topLeftCell="A11" activePane="bottomLeft" state="frozen"/>
      <selection activeCell="A245" sqref="A245:D245"/>
      <selection pane="bottomLeft"/>
    </sheetView>
  </sheetViews>
  <sheetFormatPr baseColWidth="10" defaultColWidth="15.7109375" defaultRowHeight="12.75"/>
  <cols>
    <col min="1" max="1" width="5.7109375" style="399" customWidth="1"/>
    <col min="2" max="2" width="44.7109375" style="308" customWidth="1"/>
    <col min="3" max="12" width="12.7109375" style="308" customWidth="1"/>
    <col min="13" max="13" width="44.7109375" style="308" customWidth="1"/>
    <col min="14" max="23" width="12.7109375" style="308" customWidth="1"/>
    <col min="24" max="24" width="5.7109375" style="437" customWidth="1"/>
    <col min="25" max="42" width="18.7109375" style="308" customWidth="1"/>
    <col min="43" max="16384" width="15.7109375" style="308"/>
  </cols>
  <sheetData>
    <row r="1" spans="1:24" s="455" customFormat="1" ht="15.75" customHeight="1">
      <c r="A1" s="310" t="s">
        <v>495</v>
      </c>
      <c r="B1" s="310"/>
      <c r="C1" s="310"/>
      <c r="D1" s="310"/>
      <c r="E1" s="238"/>
      <c r="F1" s="238"/>
      <c r="G1" s="318"/>
      <c r="H1" s="312"/>
      <c r="I1" s="312"/>
      <c r="J1" s="422"/>
      <c r="K1" s="422"/>
      <c r="L1" s="452"/>
      <c r="M1" s="310" t="s">
        <v>495</v>
      </c>
      <c r="N1" s="310"/>
      <c r="O1" s="310"/>
      <c r="P1" s="310"/>
      <c r="Q1" s="238"/>
      <c r="R1" s="238"/>
      <c r="S1" s="318"/>
      <c r="T1" s="454"/>
    </row>
    <row r="2" spans="1:24" s="455" customFormat="1" ht="15.75" customHeight="1">
      <c r="A2" s="316" t="s">
        <v>391</v>
      </c>
      <c r="B2" s="313"/>
      <c r="C2" s="313"/>
      <c r="D2" s="456"/>
      <c r="E2" s="456"/>
      <c r="F2" s="456"/>
      <c r="G2" s="313"/>
      <c r="H2" s="235"/>
      <c r="I2" s="235"/>
      <c r="J2" s="311"/>
      <c r="K2" s="311"/>
      <c r="L2" s="452"/>
      <c r="M2" s="316" t="s">
        <v>391</v>
      </c>
      <c r="N2" s="313"/>
      <c r="O2" s="313"/>
      <c r="P2" s="456"/>
      <c r="Q2" s="456"/>
      <c r="R2" s="456"/>
      <c r="S2" s="313"/>
      <c r="T2" s="454"/>
    </row>
    <row r="3" spans="1:24" s="455" customFormat="1" ht="15.75" customHeight="1">
      <c r="A3" s="316" t="s">
        <v>418</v>
      </c>
      <c r="B3" s="313"/>
      <c r="C3" s="316"/>
      <c r="D3" s="420"/>
      <c r="E3" s="316"/>
      <c r="F3" s="316"/>
      <c r="G3" s="313"/>
      <c r="H3" s="421"/>
      <c r="I3" s="421"/>
      <c r="J3" s="311"/>
      <c r="K3" s="311"/>
      <c r="L3" s="452"/>
      <c r="M3" s="316" t="s">
        <v>418</v>
      </c>
      <c r="N3" s="313"/>
      <c r="O3" s="316"/>
      <c r="P3" s="420"/>
      <c r="Q3" s="316"/>
      <c r="R3" s="316"/>
      <c r="S3" s="313"/>
      <c r="T3" s="454"/>
    </row>
    <row r="4" spans="1:24" s="560" customFormat="1" ht="15.75" customHeight="1">
      <c r="A4" s="316" t="s">
        <v>193</v>
      </c>
      <c r="B4" s="316"/>
      <c r="C4" s="557"/>
      <c r="D4" s="558"/>
      <c r="E4" s="558"/>
      <c r="F4" s="558"/>
      <c r="G4" s="558"/>
      <c r="H4" s="421"/>
      <c r="I4" s="421"/>
      <c r="J4" s="421"/>
      <c r="K4" s="421"/>
      <c r="L4" s="558"/>
      <c r="M4" s="316" t="s">
        <v>193</v>
      </c>
      <c r="N4" s="316"/>
      <c r="O4" s="557"/>
      <c r="P4" s="558"/>
      <c r="Q4" s="558"/>
      <c r="R4" s="558"/>
      <c r="S4" s="558"/>
      <c r="T4" s="559"/>
    </row>
    <row r="5" spans="1:24" s="277" customFormat="1" ht="15.75" customHeight="1">
      <c r="A5" s="1013" t="s">
        <v>305</v>
      </c>
      <c r="B5" s="1013"/>
      <c r="C5" s="464"/>
      <c r="D5" s="465"/>
      <c r="E5" s="465"/>
      <c r="F5" s="465"/>
      <c r="G5" s="465"/>
      <c r="H5" s="466"/>
      <c r="I5" s="466"/>
      <c r="J5" s="467"/>
      <c r="K5" s="468"/>
      <c r="L5" s="452"/>
      <c r="M5" s="1013" t="s">
        <v>305</v>
      </c>
      <c r="N5" s="1013"/>
      <c r="O5" s="464"/>
      <c r="P5" s="465"/>
      <c r="Q5" s="465"/>
      <c r="R5" s="465"/>
      <c r="S5" s="465"/>
      <c r="T5" s="454"/>
    </row>
    <row r="6" spans="1:24" s="277" customFormat="1" ht="15.75" customHeight="1">
      <c r="A6" s="471"/>
      <c r="B6" s="471"/>
      <c r="C6" s="472"/>
      <c r="D6" s="473"/>
      <c r="E6" s="473"/>
      <c r="F6" s="473"/>
      <c r="G6" s="473"/>
      <c r="H6" s="473"/>
      <c r="I6" s="473"/>
      <c r="J6" s="474"/>
      <c r="K6" s="471"/>
      <c r="L6" s="471"/>
      <c r="M6" s="473"/>
      <c r="N6" s="473"/>
      <c r="O6" s="473"/>
      <c r="P6" s="473"/>
      <c r="Q6" s="473"/>
      <c r="R6" s="473"/>
      <c r="S6" s="473"/>
      <c r="T6" s="454"/>
    </row>
    <row r="7" spans="1:24" ht="15.75" customHeight="1">
      <c r="A7" s="986" t="s">
        <v>306</v>
      </c>
      <c r="B7" s="1026" t="s">
        <v>307</v>
      </c>
      <c r="C7" s="1006" t="s">
        <v>337</v>
      </c>
      <c r="D7" s="1006" t="s">
        <v>308</v>
      </c>
      <c r="E7" s="1020" t="s">
        <v>431</v>
      </c>
      <c r="F7" s="1037"/>
      <c r="G7" s="1037"/>
      <c r="H7" s="1037"/>
      <c r="I7" s="1037"/>
      <c r="J7" s="1037"/>
      <c r="K7" s="1037"/>
      <c r="L7" s="1038"/>
      <c r="M7" s="1026" t="s">
        <v>307</v>
      </c>
      <c r="N7" s="1006" t="s">
        <v>337</v>
      </c>
      <c r="O7" s="1036" t="s">
        <v>432</v>
      </c>
      <c r="P7" s="1031"/>
      <c r="Q7" s="1031"/>
      <c r="R7" s="1031"/>
      <c r="S7" s="1018"/>
      <c r="T7" s="1031" t="s">
        <v>433</v>
      </c>
      <c r="U7" s="1031"/>
      <c r="V7" s="1018"/>
      <c r="W7" s="992" t="s">
        <v>340</v>
      </c>
      <c r="X7" s="986" t="s">
        <v>306</v>
      </c>
    </row>
    <row r="8" spans="1:24" ht="15.75" customHeight="1">
      <c r="A8" s="1029"/>
      <c r="B8" s="1027"/>
      <c r="C8" s="1007"/>
      <c r="D8" s="1007"/>
      <c r="E8" s="992" t="s">
        <v>280</v>
      </c>
      <c r="F8" s="992" t="s">
        <v>281</v>
      </c>
      <c r="G8" s="992" t="s">
        <v>282</v>
      </c>
      <c r="H8" s="992" t="s">
        <v>434</v>
      </c>
      <c r="I8" s="992" t="s">
        <v>283</v>
      </c>
      <c r="J8" s="992" t="s">
        <v>284</v>
      </c>
      <c r="K8" s="992" t="s">
        <v>285</v>
      </c>
      <c r="L8" s="992" t="s">
        <v>286</v>
      </c>
      <c r="M8" s="1027"/>
      <c r="N8" s="1007"/>
      <c r="O8" s="992" t="s">
        <v>435</v>
      </c>
      <c r="P8" s="992" t="s">
        <v>436</v>
      </c>
      <c r="Q8" s="1032" t="s">
        <v>625</v>
      </c>
      <c r="R8" s="992" t="s">
        <v>287</v>
      </c>
      <c r="S8" s="992" t="s">
        <v>437</v>
      </c>
      <c r="T8" s="1006" t="s">
        <v>438</v>
      </c>
      <c r="U8" s="1006" t="s">
        <v>439</v>
      </c>
      <c r="V8" s="1006" t="s">
        <v>440</v>
      </c>
      <c r="W8" s="1007"/>
      <c r="X8" s="1029"/>
    </row>
    <row r="9" spans="1:24" ht="15.75" customHeight="1">
      <c r="A9" s="1029"/>
      <c r="B9" s="1027"/>
      <c r="C9" s="1007"/>
      <c r="D9" s="1007"/>
      <c r="E9" s="993"/>
      <c r="F9" s="993"/>
      <c r="G9" s="993"/>
      <c r="H9" s="993"/>
      <c r="I9" s="993"/>
      <c r="J9" s="993"/>
      <c r="K9" s="993"/>
      <c r="L9" s="993"/>
      <c r="M9" s="1027"/>
      <c r="N9" s="1007"/>
      <c r="O9" s="993"/>
      <c r="P9" s="993"/>
      <c r="Q9" s="1033"/>
      <c r="R9" s="993"/>
      <c r="S9" s="993"/>
      <c r="T9" s="1007"/>
      <c r="U9" s="1007"/>
      <c r="V9" s="1007"/>
      <c r="W9" s="1007"/>
      <c r="X9" s="1029"/>
    </row>
    <row r="10" spans="1:24" ht="15.75" customHeight="1">
      <c r="A10" s="1030"/>
      <c r="B10" s="1028"/>
      <c r="C10" s="1008"/>
      <c r="D10" s="1008"/>
      <c r="E10" s="994"/>
      <c r="F10" s="994"/>
      <c r="G10" s="994"/>
      <c r="H10" s="994"/>
      <c r="I10" s="994"/>
      <c r="J10" s="994"/>
      <c r="K10" s="994"/>
      <c r="L10" s="994"/>
      <c r="M10" s="1028"/>
      <c r="N10" s="1008"/>
      <c r="O10" s="994"/>
      <c r="P10" s="994"/>
      <c r="Q10" s="1034"/>
      <c r="R10" s="994"/>
      <c r="S10" s="994"/>
      <c r="T10" s="1008"/>
      <c r="U10" s="1008"/>
      <c r="V10" s="1008"/>
      <c r="W10" s="1008"/>
      <c r="X10" s="1030"/>
    </row>
    <row r="11" spans="1:24" ht="13.5" customHeight="1">
      <c r="B11" s="57"/>
      <c r="C11" s="159"/>
      <c r="D11" s="159"/>
      <c r="E11" s="159"/>
      <c r="F11" s="159"/>
      <c r="G11" s="159"/>
      <c r="H11" s="159"/>
      <c r="I11" s="159"/>
      <c r="J11" s="159"/>
      <c r="K11" s="159"/>
      <c r="L11" s="159"/>
      <c r="M11" s="57"/>
      <c r="N11" s="159"/>
      <c r="O11" s="159"/>
      <c r="P11" s="159"/>
      <c r="Q11" s="159"/>
      <c r="R11" s="159"/>
      <c r="S11" s="159"/>
      <c r="T11" s="159"/>
      <c r="U11" s="159"/>
      <c r="V11" s="159"/>
      <c r="W11" s="159"/>
    </row>
    <row r="12" spans="1:24" ht="13.5" customHeight="1">
      <c r="A12" s="442"/>
      <c r="B12" s="489" t="s">
        <v>279</v>
      </c>
      <c r="C12" s="60"/>
      <c r="D12" s="118"/>
      <c r="E12" s="118"/>
      <c r="F12" s="118"/>
      <c r="G12" s="118"/>
      <c r="H12" s="118"/>
      <c r="I12" s="118"/>
      <c r="J12" s="118"/>
      <c r="K12" s="118"/>
      <c r="L12" s="118"/>
      <c r="M12" s="489" t="s">
        <v>279</v>
      </c>
      <c r="N12" s="60"/>
      <c r="O12" s="118"/>
      <c r="P12" s="118"/>
      <c r="Q12" s="118"/>
      <c r="R12" s="118"/>
      <c r="S12" s="118"/>
      <c r="T12" s="118"/>
      <c r="U12" s="118"/>
      <c r="V12" s="118"/>
      <c r="W12" s="118"/>
      <c r="X12" s="443"/>
    </row>
    <row r="13" spans="1:24" ht="13.5" customHeight="1">
      <c r="A13" s="442"/>
      <c r="B13" s="475"/>
      <c r="C13" s="60"/>
      <c r="D13" s="118"/>
      <c r="E13" s="118"/>
      <c r="F13" s="118"/>
      <c r="G13" s="118"/>
      <c r="H13" s="118"/>
      <c r="I13" s="118"/>
      <c r="J13" s="118"/>
      <c r="K13" s="118"/>
      <c r="L13" s="118"/>
      <c r="M13" s="475"/>
      <c r="N13" s="60"/>
      <c r="O13" s="118"/>
      <c r="P13" s="118"/>
      <c r="Q13" s="118"/>
      <c r="R13" s="118"/>
      <c r="S13" s="118"/>
      <c r="T13" s="118"/>
      <c r="U13" s="118"/>
      <c r="V13" s="118"/>
      <c r="W13" s="118"/>
      <c r="X13" s="443"/>
    </row>
    <row r="14" spans="1:24" ht="13.5" customHeight="1">
      <c r="A14" s="442">
        <v>253</v>
      </c>
      <c r="B14" s="477" t="s">
        <v>389</v>
      </c>
      <c r="C14" s="476" t="s">
        <v>388</v>
      </c>
      <c r="D14" s="371">
        <v>32.400000000000091</v>
      </c>
      <c r="E14" s="371">
        <v>20.399999999999945</v>
      </c>
      <c r="F14" s="371">
        <v>-0.69999999999971863</v>
      </c>
      <c r="G14" s="371">
        <v>0</v>
      </c>
      <c r="H14" s="371">
        <v>-3.1999999999998643</v>
      </c>
      <c r="I14" s="371">
        <v>0</v>
      </c>
      <c r="J14" s="371">
        <v>-0.89999999999997726</v>
      </c>
      <c r="K14" s="371">
        <v>-3.6999999999999997</v>
      </c>
      <c r="L14" s="371">
        <v>4.5999999999999659</v>
      </c>
      <c r="M14" s="477" t="s">
        <v>389</v>
      </c>
      <c r="N14" s="476" t="s">
        <v>388</v>
      </c>
      <c r="O14" s="118">
        <v>0.3</v>
      </c>
      <c r="P14" s="118">
        <v>2.6999999999999997</v>
      </c>
      <c r="Q14" s="118">
        <v>-0.10000000000000053</v>
      </c>
      <c r="R14" s="118">
        <v>-1.5</v>
      </c>
      <c r="S14" s="118">
        <v>0</v>
      </c>
      <c r="T14" s="118">
        <v>1.0999999999999659</v>
      </c>
      <c r="U14" s="118">
        <v>1.5999999999999091</v>
      </c>
      <c r="V14" s="118">
        <v>12.000000000000002</v>
      </c>
      <c r="W14" s="118">
        <v>0</v>
      </c>
      <c r="X14" s="443">
        <v>253</v>
      </c>
    </row>
    <row r="15" spans="1:24" ht="13.5" customHeight="1">
      <c r="A15" s="442">
        <v>254</v>
      </c>
      <c r="B15" s="477"/>
      <c r="C15" s="476" t="s">
        <v>311</v>
      </c>
      <c r="D15" s="371">
        <v>32.400000000000091</v>
      </c>
      <c r="E15" s="371">
        <v>20.399999999999991</v>
      </c>
      <c r="F15" s="371">
        <v>-0.69999999999998863</v>
      </c>
      <c r="G15" s="371">
        <v>0</v>
      </c>
      <c r="H15" s="371">
        <v>-3.3999999999998636</v>
      </c>
      <c r="I15" s="371">
        <v>0</v>
      </c>
      <c r="J15" s="371">
        <v>-0.89999999999997726</v>
      </c>
      <c r="K15" s="371">
        <v>-3.6999999999999997</v>
      </c>
      <c r="L15" s="371">
        <v>4.5999999999999659</v>
      </c>
      <c r="M15" s="477"/>
      <c r="N15" s="476" t="s">
        <v>311</v>
      </c>
      <c r="O15" s="118">
        <v>0.3</v>
      </c>
      <c r="P15" s="118">
        <v>2.6999999999999997</v>
      </c>
      <c r="Q15" s="118">
        <v>-0.10000000000000053</v>
      </c>
      <c r="R15" s="118">
        <v>-1.5</v>
      </c>
      <c r="S15" s="118">
        <v>0</v>
      </c>
      <c r="T15" s="118">
        <v>1.0999999999999659</v>
      </c>
      <c r="U15" s="118">
        <v>1.5999999999999091</v>
      </c>
      <c r="V15" s="118">
        <v>12.000000000000002</v>
      </c>
      <c r="W15" s="118">
        <v>0</v>
      </c>
      <c r="X15" s="443">
        <v>254</v>
      </c>
    </row>
    <row r="16" spans="1:24" ht="13.5" customHeight="1">
      <c r="A16" s="442">
        <v>255</v>
      </c>
      <c r="B16" s="477"/>
      <c r="C16" s="476" t="s">
        <v>336</v>
      </c>
      <c r="D16" s="371">
        <v>0</v>
      </c>
      <c r="E16" s="371">
        <v>-4.5297099404706387E-14</v>
      </c>
      <c r="F16" s="371">
        <v>2.7000623958883807E-13</v>
      </c>
      <c r="G16" s="371">
        <v>0</v>
      </c>
      <c r="H16" s="371">
        <v>0.19999999999999929</v>
      </c>
      <c r="I16" s="371">
        <v>0</v>
      </c>
      <c r="J16" s="371">
        <v>0</v>
      </c>
      <c r="K16" s="371">
        <v>0</v>
      </c>
      <c r="L16" s="371">
        <v>0</v>
      </c>
      <c r="M16" s="477"/>
      <c r="N16" s="476" t="s">
        <v>336</v>
      </c>
      <c r="O16" s="118">
        <v>0</v>
      </c>
      <c r="P16" s="118">
        <v>0</v>
      </c>
      <c r="Q16" s="118">
        <v>0</v>
      </c>
      <c r="R16" s="118">
        <v>0</v>
      </c>
      <c r="S16" s="118">
        <v>0</v>
      </c>
      <c r="T16" s="438">
        <v>0</v>
      </c>
      <c r="U16" s="438">
        <v>0</v>
      </c>
      <c r="V16" s="438">
        <v>0</v>
      </c>
      <c r="W16" s="118">
        <v>0</v>
      </c>
      <c r="X16" s="443">
        <v>255</v>
      </c>
    </row>
    <row r="17" spans="1:24" ht="13.5" customHeight="1">
      <c r="A17" s="442"/>
      <c r="C17" s="62"/>
      <c r="D17" s="371"/>
      <c r="E17" s="371"/>
      <c r="F17" s="371"/>
      <c r="G17" s="371"/>
      <c r="H17" s="371"/>
      <c r="I17" s="371"/>
      <c r="J17" s="371"/>
      <c r="K17" s="371"/>
      <c r="L17" s="371"/>
      <c r="N17" s="62"/>
      <c r="O17" s="118"/>
      <c r="P17" s="118"/>
      <c r="Q17" s="118"/>
      <c r="R17" s="118"/>
      <c r="S17" s="118"/>
      <c r="T17" s="118"/>
      <c r="U17" s="118"/>
      <c r="V17" s="118"/>
      <c r="W17" s="118"/>
      <c r="X17" s="443"/>
    </row>
    <row r="18" spans="1:24" ht="20.100000000000001" customHeight="1">
      <c r="A18" s="493">
        <v>256</v>
      </c>
      <c r="B18" s="561" t="s">
        <v>390</v>
      </c>
      <c r="C18" s="880" t="s">
        <v>388</v>
      </c>
      <c r="D18" s="440">
        <v>-1434.3000000000234</v>
      </c>
      <c r="E18" s="440">
        <v>-1464.0000000000066</v>
      </c>
      <c r="F18" s="440">
        <v>2562.9000000000015</v>
      </c>
      <c r="G18" s="440">
        <v>931.50000000000068</v>
      </c>
      <c r="H18" s="440">
        <v>-1747.3000000000006</v>
      </c>
      <c r="I18" s="440">
        <v>396.40000000000066</v>
      </c>
      <c r="J18" s="440">
        <v>1175.6999999999996</v>
      </c>
      <c r="K18" s="440">
        <v>-3982.6000000000072</v>
      </c>
      <c r="L18" s="440">
        <v>-1131.3999999999992</v>
      </c>
      <c r="M18" s="561" t="s">
        <v>390</v>
      </c>
      <c r="N18" s="880" t="s">
        <v>388</v>
      </c>
      <c r="O18" s="440">
        <v>-637.99999999999955</v>
      </c>
      <c r="P18" s="440">
        <v>1280.9999999999986</v>
      </c>
      <c r="Q18" s="440">
        <v>384.99999999999892</v>
      </c>
      <c r="R18" s="440">
        <v>-169.30000000000146</v>
      </c>
      <c r="S18" s="440">
        <v>625.69999999999834</v>
      </c>
      <c r="T18" s="440">
        <v>994.00000000000296</v>
      </c>
      <c r="U18" s="440">
        <v>-301.39999999999986</v>
      </c>
      <c r="V18" s="440">
        <v>-806.1</v>
      </c>
      <c r="W18" s="440">
        <v>456.09999999999991</v>
      </c>
      <c r="X18" s="496">
        <v>256</v>
      </c>
    </row>
    <row r="19" spans="1:24" ht="20.100000000000001" customHeight="1">
      <c r="A19" s="497">
        <v>257</v>
      </c>
      <c r="B19" s="358"/>
      <c r="C19" s="554" t="s">
        <v>311</v>
      </c>
      <c r="D19" s="303">
        <v>5.3999999999882675</v>
      </c>
      <c r="E19" s="303">
        <v>-1695.9000000000008</v>
      </c>
      <c r="F19" s="303">
        <v>1927.6000000000058</v>
      </c>
      <c r="G19" s="303">
        <v>948.10000000000014</v>
      </c>
      <c r="H19" s="303">
        <v>-819.99999999999704</v>
      </c>
      <c r="I19" s="303">
        <v>400.49999999999966</v>
      </c>
      <c r="J19" s="303">
        <v>668.09999999999923</v>
      </c>
      <c r="K19" s="303">
        <v>-2858.9000000000028</v>
      </c>
      <c r="L19" s="303">
        <v>-781.0999999999982</v>
      </c>
      <c r="M19" s="358"/>
      <c r="N19" s="554" t="s">
        <v>311</v>
      </c>
      <c r="O19" s="303">
        <v>-373.19999999999982</v>
      </c>
      <c r="P19" s="303">
        <v>1158.2999999999997</v>
      </c>
      <c r="Q19" s="303">
        <v>384.90000000000038</v>
      </c>
      <c r="R19" s="303">
        <v>62.499999999999638</v>
      </c>
      <c r="S19" s="303">
        <v>675.29999999999961</v>
      </c>
      <c r="T19" s="303">
        <v>994.00000000000296</v>
      </c>
      <c r="U19" s="303">
        <v>-301.39999999999986</v>
      </c>
      <c r="V19" s="303">
        <v>-806.1</v>
      </c>
      <c r="W19" s="303">
        <v>422.69999999999993</v>
      </c>
      <c r="X19" s="500">
        <v>257</v>
      </c>
    </row>
    <row r="20" spans="1:24" ht="20.100000000000001" customHeight="1">
      <c r="A20" s="501">
        <v>258</v>
      </c>
      <c r="B20" s="502"/>
      <c r="C20" s="881" t="s">
        <v>336</v>
      </c>
      <c r="D20" s="386">
        <v>-1439.7000000000116</v>
      </c>
      <c r="E20" s="386">
        <v>231.89999999999412</v>
      </c>
      <c r="F20" s="386">
        <v>635.29999999999586</v>
      </c>
      <c r="G20" s="386">
        <v>-16.599999999999454</v>
      </c>
      <c r="H20" s="386">
        <v>-927.30000000000359</v>
      </c>
      <c r="I20" s="386">
        <v>-4.0999999999989996</v>
      </c>
      <c r="J20" s="386">
        <v>507.60000000000036</v>
      </c>
      <c r="K20" s="386">
        <v>-1123.7000000000044</v>
      </c>
      <c r="L20" s="386">
        <v>-350.30000000000109</v>
      </c>
      <c r="M20" s="502"/>
      <c r="N20" s="881" t="s">
        <v>336</v>
      </c>
      <c r="O20" s="386">
        <v>-264.79999999999973</v>
      </c>
      <c r="P20" s="386">
        <v>122.69999999999891</v>
      </c>
      <c r="Q20" s="386">
        <v>9.9999999998544808E-2</v>
      </c>
      <c r="R20" s="386">
        <v>-231.80000000000109</v>
      </c>
      <c r="S20" s="386">
        <v>-49.600000000001273</v>
      </c>
      <c r="T20" s="386">
        <v>0</v>
      </c>
      <c r="U20" s="386">
        <v>0</v>
      </c>
      <c r="V20" s="386">
        <v>0</v>
      </c>
      <c r="W20" s="386">
        <v>33.400000000000006</v>
      </c>
      <c r="X20" s="504">
        <v>258</v>
      </c>
    </row>
    <row r="21" spans="1:24" ht="13.5" customHeight="1">
      <c r="A21" s="447"/>
      <c r="B21" s="477"/>
      <c r="C21" s="441"/>
      <c r="D21" s="303"/>
      <c r="E21" s="303"/>
      <c r="F21" s="303"/>
      <c r="G21" s="303"/>
      <c r="H21" s="303"/>
      <c r="I21" s="303"/>
      <c r="J21" s="303"/>
      <c r="K21" s="303"/>
      <c r="L21" s="303"/>
      <c r="M21" s="477"/>
      <c r="N21" s="441"/>
      <c r="O21" s="303"/>
      <c r="P21" s="303"/>
      <c r="Q21" s="303"/>
      <c r="R21" s="303"/>
      <c r="S21" s="303"/>
      <c r="T21" s="449"/>
      <c r="U21" s="449"/>
      <c r="V21" s="449"/>
      <c r="W21" s="303"/>
      <c r="X21" s="448"/>
    </row>
    <row r="22" spans="1:24" ht="13.5" customHeight="1">
      <c r="A22" s="442"/>
      <c r="B22" s="488"/>
      <c r="C22" s="62"/>
      <c r="D22" s="303"/>
      <c r="E22" s="371"/>
      <c r="F22" s="371"/>
      <c r="G22" s="371"/>
      <c r="H22" s="371"/>
      <c r="I22" s="371"/>
      <c r="J22" s="371"/>
      <c r="K22" s="371"/>
      <c r="L22" s="371"/>
      <c r="M22" s="488"/>
      <c r="N22" s="62"/>
      <c r="O22" s="118"/>
      <c r="P22" s="118"/>
      <c r="Q22" s="118"/>
      <c r="R22" s="118"/>
      <c r="S22" s="118"/>
      <c r="T22" s="118"/>
      <c r="U22" s="118"/>
      <c r="V22" s="118"/>
      <c r="W22" s="118"/>
      <c r="X22" s="443"/>
    </row>
    <row r="23" spans="1:24" ht="13.5" customHeight="1">
      <c r="A23" s="442"/>
      <c r="B23" s="489" t="s">
        <v>453</v>
      </c>
      <c r="C23" s="60"/>
      <c r="D23" s="929"/>
      <c r="E23" s="371"/>
      <c r="F23" s="371"/>
      <c r="G23" s="371"/>
      <c r="H23" s="371"/>
      <c r="I23" s="371"/>
      <c r="J23" s="371"/>
      <c r="K23" s="371"/>
      <c r="L23" s="371"/>
      <c r="M23" s="489" t="s">
        <v>453</v>
      </c>
      <c r="N23" s="60"/>
      <c r="O23" s="118"/>
      <c r="P23" s="118"/>
      <c r="Q23" s="118"/>
      <c r="R23" s="118"/>
      <c r="S23" s="118"/>
      <c r="T23" s="118"/>
      <c r="U23" s="118"/>
      <c r="V23" s="118"/>
      <c r="W23" s="118"/>
      <c r="X23" s="443"/>
    </row>
    <row r="24" spans="1:24" ht="13.5" customHeight="1">
      <c r="A24" s="442"/>
      <c r="B24" s="475"/>
      <c r="C24" s="60"/>
      <c r="D24" s="371"/>
      <c r="E24" s="371"/>
      <c r="F24" s="371"/>
      <c r="G24" s="371"/>
      <c r="H24" s="371"/>
      <c r="I24" s="371"/>
      <c r="J24" s="371"/>
      <c r="K24" s="371"/>
      <c r="L24" s="371"/>
      <c r="M24" s="475"/>
      <c r="N24" s="60"/>
      <c r="O24" s="118"/>
      <c r="P24" s="118"/>
      <c r="Q24" s="118"/>
      <c r="R24" s="118"/>
      <c r="S24" s="118"/>
      <c r="T24" s="118"/>
      <c r="U24" s="118"/>
      <c r="V24" s="118"/>
      <c r="W24" s="118"/>
      <c r="X24" s="443"/>
    </row>
    <row r="25" spans="1:24" ht="13.5" customHeight="1">
      <c r="A25" s="442">
        <v>259</v>
      </c>
      <c r="B25" s="477" t="s">
        <v>12</v>
      </c>
      <c r="C25" s="476" t="s">
        <v>388</v>
      </c>
      <c r="D25" s="371">
        <v>81550.5</v>
      </c>
      <c r="E25" s="371">
        <v>6790.1</v>
      </c>
      <c r="F25" s="371">
        <v>5880.9</v>
      </c>
      <c r="G25" s="371">
        <v>3753.8</v>
      </c>
      <c r="H25" s="371">
        <v>5901.9</v>
      </c>
      <c r="I25" s="371">
        <v>873.1</v>
      </c>
      <c r="J25" s="371">
        <v>6696.2000000000007</v>
      </c>
      <c r="K25" s="371">
        <v>18029.2</v>
      </c>
      <c r="L25" s="371">
        <v>6501.1</v>
      </c>
      <c r="M25" s="477" t="s">
        <v>12</v>
      </c>
      <c r="N25" s="476" t="s">
        <v>388</v>
      </c>
      <c r="O25" s="118">
        <v>1069</v>
      </c>
      <c r="P25" s="118">
        <v>1121.8</v>
      </c>
      <c r="Q25" s="118">
        <v>3518.5</v>
      </c>
      <c r="R25" s="118">
        <v>2493.2000000000003</v>
      </c>
      <c r="S25" s="118">
        <v>1489.1999999999998</v>
      </c>
      <c r="T25" s="118">
        <v>6854.2</v>
      </c>
      <c r="U25" s="118">
        <v>7455.3</v>
      </c>
      <c r="V25" s="118">
        <v>3122.9</v>
      </c>
      <c r="W25" s="118">
        <v>0</v>
      </c>
      <c r="X25" s="443">
        <v>259</v>
      </c>
    </row>
    <row r="26" spans="1:24" ht="13.5" customHeight="1">
      <c r="A26" s="442">
        <v>260</v>
      </c>
      <c r="B26" s="477"/>
      <c r="C26" s="476" t="s">
        <v>311</v>
      </c>
      <c r="D26" s="371">
        <v>72387</v>
      </c>
      <c r="E26" s="371">
        <v>6301.5</v>
      </c>
      <c r="F26" s="371">
        <v>2851.1</v>
      </c>
      <c r="G26" s="371">
        <v>3638.9</v>
      </c>
      <c r="H26" s="371">
        <v>5240.5</v>
      </c>
      <c r="I26" s="371">
        <v>755</v>
      </c>
      <c r="J26" s="371">
        <v>5901.1</v>
      </c>
      <c r="K26" s="371">
        <v>15708.9</v>
      </c>
      <c r="L26" s="371">
        <v>6167.3</v>
      </c>
      <c r="M26" s="477"/>
      <c r="N26" s="476" t="s">
        <v>311</v>
      </c>
      <c r="O26" s="118">
        <v>994.7</v>
      </c>
      <c r="P26" s="118">
        <v>758.3</v>
      </c>
      <c r="Q26" s="118">
        <v>3235.3</v>
      </c>
      <c r="R26" s="118">
        <v>2163.4</v>
      </c>
      <c r="S26" s="118">
        <v>1238.5999999999999</v>
      </c>
      <c r="T26" s="118">
        <v>6854.2</v>
      </c>
      <c r="U26" s="118">
        <v>7455.3</v>
      </c>
      <c r="V26" s="118">
        <v>3122.9</v>
      </c>
      <c r="W26" s="118">
        <v>0</v>
      </c>
      <c r="X26" s="443">
        <v>260</v>
      </c>
    </row>
    <row r="27" spans="1:24" ht="13.5" customHeight="1">
      <c r="A27" s="442">
        <v>261</v>
      </c>
      <c r="B27" s="477"/>
      <c r="C27" s="476" t="s">
        <v>336</v>
      </c>
      <c r="D27" s="371">
        <v>9163.5</v>
      </c>
      <c r="E27" s="371">
        <v>488.6</v>
      </c>
      <c r="F27" s="371">
        <v>3029.8</v>
      </c>
      <c r="G27" s="371">
        <v>114.89999999999999</v>
      </c>
      <c r="H27" s="371">
        <v>661.4</v>
      </c>
      <c r="I27" s="371">
        <v>118.1</v>
      </c>
      <c r="J27" s="371">
        <v>795.1</v>
      </c>
      <c r="K27" s="371">
        <v>2320.3000000000002</v>
      </c>
      <c r="L27" s="371">
        <v>333.8</v>
      </c>
      <c r="M27" s="477"/>
      <c r="N27" s="476" t="s">
        <v>336</v>
      </c>
      <c r="O27" s="118">
        <v>74.3</v>
      </c>
      <c r="P27" s="118">
        <v>363.5</v>
      </c>
      <c r="Q27" s="118">
        <v>283.2</v>
      </c>
      <c r="R27" s="118">
        <v>329.8</v>
      </c>
      <c r="S27" s="118">
        <v>250.6</v>
      </c>
      <c r="T27" s="438">
        <v>0</v>
      </c>
      <c r="U27" s="438">
        <v>0</v>
      </c>
      <c r="V27" s="438">
        <v>0</v>
      </c>
      <c r="W27" s="118">
        <v>0</v>
      </c>
      <c r="X27" s="443">
        <v>261</v>
      </c>
    </row>
    <row r="28" spans="1:24" ht="13.5" customHeight="1">
      <c r="A28" s="442"/>
      <c r="B28" s="479"/>
      <c r="C28" s="476"/>
      <c r="D28" s="371"/>
      <c r="E28" s="371"/>
      <c r="F28" s="371"/>
      <c r="G28" s="371"/>
      <c r="H28" s="371"/>
      <c r="I28" s="371"/>
      <c r="J28" s="371"/>
      <c r="K28" s="371"/>
      <c r="L28" s="371"/>
      <c r="M28" s="479"/>
      <c r="N28" s="476"/>
      <c r="O28" s="118"/>
      <c r="P28" s="118"/>
      <c r="Q28" s="118"/>
      <c r="R28" s="118"/>
      <c r="S28" s="118"/>
      <c r="T28" s="118"/>
      <c r="U28" s="118"/>
      <c r="V28" s="118"/>
      <c r="W28" s="118"/>
      <c r="X28" s="443"/>
    </row>
    <row r="29" spans="1:24" ht="13.5" customHeight="1">
      <c r="A29" s="442">
        <v>262</v>
      </c>
      <c r="B29" s="219" t="s">
        <v>597</v>
      </c>
      <c r="C29" s="476" t="s">
        <v>388</v>
      </c>
      <c r="D29" s="371">
        <v>79377</v>
      </c>
      <c r="E29" s="371">
        <v>6759.7</v>
      </c>
      <c r="F29" s="371">
        <v>4003.2</v>
      </c>
      <c r="G29" s="371">
        <v>3753.8</v>
      </c>
      <c r="H29" s="371">
        <v>5901.5</v>
      </c>
      <c r="I29" s="371">
        <v>871.9</v>
      </c>
      <c r="J29" s="371">
        <v>6689.6</v>
      </c>
      <c r="K29" s="371">
        <v>18025.599999999999</v>
      </c>
      <c r="L29" s="371">
        <v>6500.8</v>
      </c>
      <c r="M29" s="219" t="s">
        <v>627</v>
      </c>
      <c r="N29" s="476" t="s">
        <v>388</v>
      </c>
      <c r="O29" s="118">
        <v>1069</v>
      </c>
      <c r="P29" s="118">
        <v>1116.5999999999999</v>
      </c>
      <c r="Q29" s="118">
        <v>3463.6</v>
      </c>
      <c r="R29" s="118">
        <v>2412.5</v>
      </c>
      <c r="S29" s="118">
        <v>1466.1999999999998</v>
      </c>
      <c r="T29" s="118">
        <v>6783.7</v>
      </c>
      <c r="U29" s="118">
        <v>7443.7</v>
      </c>
      <c r="V29" s="118">
        <v>3115.5</v>
      </c>
      <c r="W29" s="118">
        <v>0</v>
      </c>
      <c r="X29" s="443">
        <v>262</v>
      </c>
    </row>
    <row r="30" spans="1:24" ht="13.5" customHeight="1">
      <c r="A30" s="442">
        <v>263</v>
      </c>
      <c r="B30" s="479"/>
      <c r="C30" s="476" t="s">
        <v>311</v>
      </c>
      <c r="D30" s="371">
        <v>72254.600000000006</v>
      </c>
      <c r="E30" s="371">
        <v>6301.5</v>
      </c>
      <c r="F30" s="371">
        <v>2848.4</v>
      </c>
      <c r="G30" s="371">
        <v>3638.9</v>
      </c>
      <c r="H30" s="371">
        <v>5240.5</v>
      </c>
      <c r="I30" s="371">
        <v>753.8</v>
      </c>
      <c r="J30" s="371">
        <v>5894.5</v>
      </c>
      <c r="K30" s="371">
        <v>15705.3</v>
      </c>
      <c r="L30" s="371">
        <v>6167</v>
      </c>
      <c r="M30" s="479"/>
      <c r="N30" s="476" t="s">
        <v>311</v>
      </c>
      <c r="O30" s="118">
        <v>994.7</v>
      </c>
      <c r="P30" s="118">
        <v>754.1</v>
      </c>
      <c r="Q30" s="118">
        <v>3217.6</v>
      </c>
      <c r="R30" s="118">
        <v>2156.8000000000002</v>
      </c>
      <c r="S30" s="118">
        <v>1238.5999999999999</v>
      </c>
      <c r="T30" s="118">
        <v>6783.7</v>
      </c>
      <c r="U30" s="118">
        <v>7443.7</v>
      </c>
      <c r="V30" s="118">
        <v>3115.5</v>
      </c>
      <c r="W30" s="118">
        <v>0</v>
      </c>
      <c r="X30" s="443">
        <v>263</v>
      </c>
    </row>
    <row r="31" spans="1:24" ht="13.5" customHeight="1">
      <c r="A31" s="442">
        <v>264</v>
      </c>
      <c r="B31" s="479"/>
      <c r="C31" s="476" t="s">
        <v>336</v>
      </c>
      <c r="D31" s="371">
        <v>7122.4</v>
      </c>
      <c r="E31" s="371">
        <v>458.2</v>
      </c>
      <c r="F31" s="371">
        <v>1154.8</v>
      </c>
      <c r="G31" s="371">
        <v>114.89999999999999</v>
      </c>
      <c r="H31" s="371">
        <v>661</v>
      </c>
      <c r="I31" s="371">
        <v>118.1</v>
      </c>
      <c r="J31" s="371">
        <v>795.1</v>
      </c>
      <c r="K31" s="371">
        <v>2320.3000000000002</v>
      </c>
      <c r="L31" s="371">
        <v>333.8</v>
      </c>
      <c r="M31" s="479"/>
      <c r="N31" s="476" t="s">
        <v>336</v>
      </c>
      <c r="O31" s="118">
        <v>74.3</v>
      </c>
      <c r="P31" s="118">
        <v>362.5</v>
      </c>
      <c r="Q31" s="118">
        <v>246</v>
      </c>
      <c r="R31" s="118">
        <v>255.7</v>
      </c>
      <c r="S31" s="118">
        <v>227.6</v>
      </c>
      <c r="T31" s="438">
        <v>0</v>
      </c>
      <c r="U31" s="438">
        <v>0</v>
      </c>
      <c r="V31" s="438">
        <v>0</v>
      </c>
      <c r="W31" s="118">
        <v>0</v>
      </c>
      <c r="X31" s="443">
        <v>264</v>
      </c>
    </row>
    <row r="32" spans="1:24" ht="13.5" customHeight="1">
      <c r="A32" s="442"/>
      <c r="B32" s="479"/>
      <c r="C32" s="476"/>
      <c r="D32" s="371"/>
      <c r="E32" s="371"/>
      <c r="F32" s="371"/>
      <c r="G32" s="371"/>
      <c r="H32" s="371"/>
      <c r="I32" s="371"/>
      <c r="J32" s="371"/>
      <c r="K32" s="371"/>
      <c r="L32" s="371"/>
      <c r="M32" s="479"/>
      <c r="N32" s="476"/>
      <c r="O32" s="118"/>
      <c r="P32" s="118"/>
      <c r="Q32" s="118"/>
      <c r="R32" s="118"/>
      <c r="S32" s="118"/>
      <c r="T32" s="118"/>
      <c r="U32" s="118"/>
      <c r="V32" s="118"/>
      <c r="W32" s="118"/>
      <c r="X32" s="443"/>
    </row>
    <row r="33" spans="1:24" ht="13.5" customHeight="1">
      <c r="A33" s="442">
        <v>265</v>
      </c>
      <c r="B33" s="479" t="s">
        <v>13</v>
      </c>
      <c r="C33" s="476" t="s">
        <v>388</v>
      </c>
      <c r="D33" s="371">
        <v>12.2</v>
      </c>
      <c r="E33" s="371">
        <v>2.6</v>
      </c>
      <c r="F33" s="371">
        <v>9.4</v>
      </c>
      <c r="G33" s="371">
        <v>0</v>
      </c>
      <c r="H33" s="371">
        <v>0</v>
      </c>
      <c r="I33" s="371">
        <v>0</v>
      </c>
      <c r="J33" s="371">
        <v>0</v>
      </c>
      <c r="K33" s="371">
        <v>0</v>
      </c>
      <c r="L33" s="371">
        <v>0</v>
      </c>
      <c r="M33" s="479" t="s">
        <v>13</v>
      </c>
      <c r="N33" s="476" t="s">
        <v>388</v>
      </c>
      <c r="O33" s="118">
        <v>0</v>
      </c>
      <c r="P33" s="118">
        <v>0</v>
      </c>
      <c r="Q33" s="118">
        <v>0</v>
      </c>
      <c r="R33" s="118">
        <v>0</v>
      </c>
      <c r="S33" s="118">
        <v>0.2</v>
      </c>
      <c r="T33" s="118">
        <v>0</v>
      </c>
      <c r="U33" s="118">
        <v>0</v>
      </c>
      <c r="V33" s="118">
        <v>0</v>
      </c>
      <c r="W33" s="118">
        <v>0</v>
      </c>
      <c r="X33" s="443">
        <v>265</v>
      </c>
    </row>
    <row r="34" spans="1:24" ht="13.5" customHeight="1">
      <c r="A34" s="442">
        <v>266</v>
      </c>
      <c r="B34" s="479"/>
      <c r="C34" s="476" t="s">
        <v>311</v>
      </c>
      <c r="D34" s="371" t="s">
        <v>379</v>
      </c>
      <c r="E34" s="371">
        <v>0</v>
      </c>
      <c r="F34" s="371">
        <v>0</v>
      </c>
      <c r="G34" s="371">
        <v>0</v>
      </c>
      <c r="H34" s="371">
        <v>0</v>
      </c>
      <c r="I34" s="371">
        <v>0</v>
      </c>
      <c r="J34" s="371">
        <v>0</v>
      </c>
      <c r="K34" s="371">
        <v>0</v>
      </c>
      <c r="L34" s="371">
        <v>0</v>
      </c>
      <c r="M34" s="479"/>
      <c r="N34" s="476" t="s">
        <v>311</v>
      </c>
      <c r="O34" s="118">
        <v>0</v>
      </c>
      <c r="P34" s="118">
        <v>0</v>
      </c>
      <c r="Q34" s="118">
        <v>0</v>
      </c>
      <c r="R34" s="118">
        <v>0</v>
      </c>
      <c r="S34" s="118">
        <v>0</v>
      </c>
      <c r="T34" s="118">
        <v>0</v>
      </c>
      <c r="U34" s="118">
        <v>0</v>
      </c>
      <c r="V34" s="118">
        <v>0</v>
      </c>
      <c r="W34" s="118">
        <v>0</v>
      </c>
      <c r="X34" s="443">
        <v>266</v>
      </c>
    </row>
    <row r="35" spans="1:24" ht="13.5" customHeight="1">
      <c r="A35" s="442">
        <v>267</v>
      </c>
      <c r="B35" s="479"/>
      <c r="C35" s="476" t="s">
        <v>336</v>
      </c>
      <c r="D35" s="371">
        <v>12.2</v>
      </c>
      <c r="E35" s="371">
        <v>2.6</v>
      </c>
      <c r="F35" s="371">
        <v>9.4</v>
      </c>
      <c r="G35" s="371">
        <v>0</v>
      </c>
      <c r="H35" s="371">
        <v>0</v>
      </c>
      <c r="I35" s="371">
        <v>0</v>
      </c>
      <c r="J35" s="371">
        <v>0</v>
      </c>
      <c r="K35" s="371">
        <v>0</v>
      </c>
      <c r="L35" s="371">
        <v>0</v>
      </c>
      <c r="M35" s="479"/>
      <c r="N35" s="476" t="s">
        <v>336</v>
      </c>
      <c r="O35" s="118">
        <v>0</v>
      </c>
      <c r="P35" s="118">
        <v>0</v>
      </c>
      <c r="Q35" s="118">
        <v>0</v>
      </c>
      <c r="R35" s="118">
        <v>0</v>
      </c>
      <c r="S35" s="118">
        <v>0.2</v>
      </c>
      <c r="T35" s="438">
        <v>0</v>
      </c>
      <c r="U35" s="438">
        <v>0</v>
      </c>
      <c r="V35" s="438">
        <v>0</v>
      </c>
      <c r="W35" s="118">
        <v>0</v>
      </c>
      <c r="X35" s="443">
        <v>267</v>
      </c>
    </row>
    <row r="36" spans="1:24" ht="13.5" customHeight="1">
      <c r="A36" s="442"/>
      <c r="B36" s="479"/>
      <c r="C36" s="476"/>
      <c r="D36" s="371"/>
      <c r="E36" s="371"/>
      <c r="F36" s="371"/>
      <c r="G36" s="371"/>
      <c r="H36" s="371"/>
      <c r="I36" s="371"/>
      <c r="J36" s="371"/>
      <c r="K36" s="371"/>
      <c r="L36" s="371"/>
      <c r="M36" s="479"/>
      <c r="N36" s="476"/>
      <c r="O36" s="118"/>
      <c r="P36" s="118"/>
      <c r="Q36" s="118"/>
      <c r="R36" s="118"/>
      <c r="S36" s="118"/>
      <c r="T36" s="118"/>
      <c r="U36" s="118"/>
      <c r="V36" s="118"/>
      <c r="W36" s="118"/>
      <c r="X36" s="443"/>
    </row>
    <row r="37" spans="1:24" ht="13.5" customHeight="1">
      <c r="A37" s="442">
        <v>268</v>
      </c>
      <c r="B37" s="479" t="s">
        <v>14</v>
      </c>
      <c r="C37" s="476" t="s">
        <v>388</v>
      </c>
      <c r="D37" s="371">
        <v>1983.7</v>
      </c>
      <c r="E37" s="371">
        <v>25.7</v>
      </c>
      <c r="F37" s="371">
        <v>1807.4</v>
      </c>
      <c r="G37" s="371">
        <v>0</v>
      </c>
      <c r="H37" s="371">
        <v>0.4</v>
      </c>
      <c r="I37" s="371">
        <v>1.2</v>
      </c>
      <c r="J37" s="371">
        <v>6.6</v>
      </c>
      <c r="K37" s="371">
        <v>3.6</v>
      </c>
      <c r="L37" s="371">
        <v>0.3</v>
      </c>
      <c r="M37" s="479" t="s">
        <v>14</v>
      </c>
      <c r="N37" s="476" t="s">
        <v>388</v>
      </c>
      <c r="O37" s="118">
        <v>0</v>
      </c>
      <c r="P37" s="118">
        <v>5.2</v>
      </c>
      <c r="Q37" s="118">
        <v>22.6</v>
      </c>
      <c r="R37" s="118">
        <v>55.4</v>
      </c>
      <c r="S37" s="118">
        <v>21.3</v>
      </c>
      <c r="T37" s="118">
        <v>15</v>
      </c>
      <c r="U37" s="118">
        <v>11.6</v>
      </c>
      <c r="V37" s="118">
        <v>7.4</v>
      </c>
      <c r="W37" s="118">
        <v>0</v>
      </c>
      <c r="X37" s="443">
        <v>268</v>
      </c>
    </row>
    <row r="38" spans="1:24" ht="13.5" customHeight="1">
      <c r="A38" s="442">
        <v>269</v>
      </c>
      <c r="B38" s="479"/>
      <c r="C38" s="476" t="s">
        <v>311</v>
      </c>
      <c r="D38" s="371">
        <v>76.900000000000006</v>
      </c>
      <c r="E38" s="371">
        <v>0</v>
      </c>
      <c r="F38" s="371">
        <v>2.7</v>
      </c>
      <c r="G38" s="371">
        <v>0</v>
      </c>
      <c r="H38" s="371">
        <v>0</v>
      </c>
      <c r="I38" s="371">
        <v>1.2</v>
      </c>
      <c r="J38" s="371">
        <v>6.6</v>
      </c>
      <c r="K38" s="371">
        <v>3.6</v>
      </c>
      <c r="L38" s="371">
        <v>0.3</v>
      </c>
      <c r="M38" s="479"/>
      <c r="N38" s="476" t="s">
        <v>311</v>
      </c>
      <c r="O38" s="118">
        <v>0</v>
      </c>
      <c r="P38" s="118">
        <v>4.2</v>
      </c>
      <c r="Q38" s="118">
        <v>17.7</v>
      </c>
      <c r="R38" s="118">
        <v>6.6</v>
      </c>
      <c r="S38" s="118">
        <v>0</v>
      </c>
      <c r="T38" s="118">
        <v>15</v>
      </c>
      <c r="U38" s="118">
        <v>11.6</v>
      </c>
      <c r="V38" s="118">
        <v>7.4</v>
      </c>
      <c r="W38" s="118">
        <v>0</v>
      </c>
      <c r="X38" s="443">
        <v>269</v>
      </c>
    </row>
    <row r="39" spans="1:24" ht="13.5" customHeight="1">
      <c r="A39" s="442">
        <v>270</v>
      </c>
      <c r="B39" s="479"/>
      <c r="C39" s="476" t="s">
        <v>336</v>
      </c>
      <c r="D39" s="371">
        <v>1906.8</v>
      </c>
      <c r="E39" s="371">
        <v>25.7</v>
      </c>
      <c r="F39" s="371">
        <v>1804.7</v>
      </c>
      <c r="G39" s="371">
        <v>0</v>
      </c>
      <c r="H39" s="371">
        <v>0.4</v>
      </c>
      <c r="I39" s="371">
        <v>0</v>
      </c>
      <c r="J39" s="371">
        <v>0</v>
      </c>
      <c r="K39" s="371">
        <v>0</v>
      </c>
      <c r="L39" s="371">
        <v>0</v>
      </c>
      <c r="M39" s="479"/>
      <c r="N39" s="476" t="s">
        <v>336</v>
      </c>
      <c r="O39" s="118">
        <v>0</v>
      </c>
      <c r="P39" s="118">
        <v>1</v>
      </c>
      <c r="Q39" s="118">
        <v>4.9000000000000004</v>
      </c>
      <c r="R39" s="118">
        <v>48.8</v>
      </c>
      <c r="S39" s="118">
        <v>21.3</v>
      </c>
      <c r="T39" s="438">
        <v>0</v>
      </c>
      <c r="U39" s="438">
        <v>0</v>
      </c>
      <c r="V39" s="438">
        <v>0</v>
      </c>
      <c r="W39" s="118">
        <v>0</v>
      </c>
      <c r="X39" s="443">
        <v>270</v>
      </c>
    </row>
    <row r="40" spans="1:24" ht="13.5" customHeight="1">
      <c r="A40" s="442"/>
      <c r="B40" s="479"/>
      <c r="C40" s="476"/>
      <c r="D40" s="371"/>
      <c r="E40" s="371"/>
      <c r="F40" s="371"/>
      <c r="G40" s="371"/>
      <c r="H40" s="371"/>
      <c r="I40" s="371"/>
      <c r="J40" s="371"/>
      <c r="K40" s="371"/>
      <c r="L40" s="371"/>
      <c r="M40" s="479"/>
      <c r="N40" s="476"/>
      <c r="O40" s="118"/>
      <c r="P40" s="118"/>
      <c r="Q40" s="118"/>
      <c r="R40" s="118"/>
      <c r="S40" s="118"/>
      <c r="T40" s="118"/>
      <c r="U40" s="118"/>
      <c r="V40" s="118"/>
      <c r="W40" s="118"/>
      <c r="X40" s="443"/>
    </row>
    <row r="41" spans="1:24" ht="13.5" customHeight="1">
      <c r="A41" s="442">
        <v>271</v>
      </c>
      <c r="B41" s="479" t="s">
        <v>15</v>
      </c>
      <c r="C41" s="476" t="s">
        <v>388</v>
      </c>
      <c r="D41" s="371">
        <v>177.6</v>
      </c>
      <c r="E41" s="371">
        <v>2.1</v>
      </c>
      <c r="F41" s="371">
        <v>60.9</v>
      </c>
      <c r="G41" s="371">
        <v>0</v>
      </c>
      <c r="H41" s="371">
        <v>0</v>
      </c>
      <c r="I41" s="371">
        <v>0</v>
      </c>
      <c r="J41" s="371">
        <v>0</v>
      </c>
      <c r="K41" s="371">
        <v>0</v>
      </c>
      <c r="L41" s="371">
        <v>0</v>
      </c>
      <c r="M41" s="479" t="s">
        <v>15</v>
      </c>
      <c r="N41" s="476" t="s">
        <v>388</v>
      </c>
      <c r="O41" s="118">
        <v>0</v>
      </c>
      <c r="P41" s="118">
        <v>0</v>
      </c>
      <c r="Q41" s="118">
        <v>32.299999999999997</v>
      </c>
      <c r="R41" s="118">
        <v>25.3</v>
      </c>
      <c r="S41" s="118">
        <v>1.5</v>
      </c>
      <c r="T41" s="118">
        <v>55.5</v>
      </c>
      <c r="U41" s="118">
        <v>0</v>
      </c>
      <c r="V41" s="118">
        <v>0</v>
      </c>
      <c r="W41" s="118">
        <v>0</v>
      </c>
      <c r="X41" s="443">
        <v>271</v>
      </c>
    </row>
    <row r="42" spans="1:24" ht="13.5" customHeight="1">
      <c r="A42" s="442">
        <v>272</v>
      </c>
      <c r="B42" s="477"/>
      <c r="C42" s="476" t="s">
        <v>311</v>
      </c>
      <c r="D42" s="371">
        <v>55.5</v>
      </c>
      <c r="E42" s="371">
        <v>0</v>
      </c>
      <c r="F42" s="371">
        <v>0</v>
      </c>
      <c r="G42" s="371">
        <v>0</v>
      </c>
      <c r="H42" s="371">
        <v>0</v>
      </c>
      <c r="I42" s="371">
        <v>0</v>
      </c>
      <c r="J42" s="371">
        <v>0</v>
      </c>
      <c r="K42" s="371">
        <v>0</v>
      </c>
      <c r="L42" s="371">
        <v>0</v>
      </c>
      <c r="M42" s="477"/>
      <c r="N42" s="476" t="s">
        <v>311</v>
      </c>
      <c r="O42" s="118">
        <v>0</v>
      </c>
      <c r="P42" s="118">
        <v>0</v>
      </c>
      <c r="Q42" s="118">
        <v>0</v>
      </c>
      <c r="R42" s="118">
        <v>0</v>
      </c>
      <c r="S42" s="118">
        <v>0</v>
      </c>
      <c r="T42" s="118">
        <v>55.5</v>
      </c>
      <c r="U42" s="118">
        <v>0</v>
      </c>
      <c r="V42" s="118">
        <v>0</v>
      </c>
      <c r="W42" s="118">
        <v>0</v>
      </c>
      <c r="X42" s="443">
        <v>272</v>
      </c>
    </row>
    <row r="43" spans="1:24" ht="13.5" customHeight="1">
      <c r="A43" s="442">
        <v>273</v>
      </c>
      <c r="B43" s="477"/>
      <c r="C43" s="476" t="s">
        <v>336</v>
      </c>
      <c r="D43" s="371">
        <v>122.1</v>
      </c>
      <c r="E43" s="371">
        <v>2.1</v>
      </c>
      <c r="F43" s="371">
        <v>60.9</v>
      </c>
      <c r="G43" s="371">
        <v>0</v>
      </c>
      <c r="H43" s="371">
        <v>0</v>
      </c>
      <c r="I43" s="371">
        <v>0</v>
      </c>
      <c r="J43" s="371">
        <v>0</v>
      </c>
      <c r="K43" s="371">
        <v>0</v>
      </c>
      <c r="L43" s="371">
        <v>0</v>
      </c>
      <c r="M43" s="477"/>
      <c r="N43" s="476" t="s">
        <v>336</v>
      </c>
      <c r="O43" s="118">
        <v>0</v>
      </c>
      <c r="P43" s="118">
        <v>0</v>
      </c>
      <c r="Q43" s="118">
        <v>32.299999999999997</v>
      </c>
      <c r="R43" s="118">
        <v>25.3</v>
      </c>
      <c r="S43" s="118">
        <v>1.5</v>
      </c>
      <c r="T43" s="438">
        <v>0</v>
      </c>
      <c r="U43" s="438">
        <v>0</v>
      </c>
      <c r="V43" s="438">
        <v>0</v>
      </c>
      <c r="W43" s="118">
        <v>0</v>
      </c>
      <c r="X43" s="443">
        <v>273</v>
      </c>
    </row>
    <row r="44" spans="1:24" ht="13.5" customHeight="1">
      <c r="A44" s="442"/>
      <c r="B44" s="477"/>
      <c r="C44" s="476"/>
      <c r="D44" s="371"/>
      <c r="E44" s="371"/>
      <c r="F44" s="371"/>
      <c r="G44" s="371"/>
      <c r="H44" s="371"/>
      <c r="I44" s="371"/>
      <c r="J44" s="371"/>
      <c r="K44" s="371"/>
      <c r="L44" s="371"/>
      <c r="M44" s="477"/>
      <c r="N44" s="476"/>
      <c r="O44" s="118"/>
      <c r="P44" s="118"/>
      <c r="Q44" s="118"/>
      <c r="R44" s="118"/>
      <c r="S44" s="118"/>
      <c r="T44" s="118"/>
      <c r="U44" s="118"/>
      <c r="V44" s="118"/>
      <c r="W44" s="118"/>
      <c r="X44" s="443"/>
    </row>
    <row r="45" spans="1:24" ht="13.5" customHeight="1">
      <c r="A45" s="442"/>
      <c r="B45" s="475"/>
      <c r="C45" s="476"/>
      <c r="D45" s="371"/>
      <c r="E45" s="371"/>
      <c r="F45" s="371"/>
      <c r="G45" s="371"/>
      <c r="H45" s="371"/>
      <c r="I45" s="371"/>
      <c r="J45" s="371"/>
      <c r="K45" s="371"/>
      <c r="L45" s="371"/>
      <c r="M45" s="475"/>
      <c r="N45" s="476"/>
      <c r="O45" s="118"/>
      <c r="P45" s="118"/>
      <c r="Q45" s="118"/>
      <c r="R45" s="118"/>
      <c r="S45" s="118"/>
      <c r="T45" s="118"/>
      <c r="U45" s="118"/>
      <c r="V45" s="118"/>
      <c r="W45" s="118"/>
      <c r="X45" s="443"/>
    </row>
    <row r="46" spans="1:24" ht="13.5" customHeight="1">
      <c r="A46" s="442">
        <v>274</v>
      </c>
      <c r="B46" s="477" t="s">
        <v>16</v>
      </c>
      <c r="C46" s="476" t="s">
        <v>388</v>
      </c>
      <c r="D46" s="371">
        <v>64345.4</v>
      </c>
      <c r="E46" s="371">
        <v>4242</v>
      </c>
      <c r="F46" s="371">
        <v>3798.5</v>
      </c>
      <c r="G46" s="371">
        <v>2006.4</v>
      </c>
      <c r="H46" s="371">
        <v>4666.3</v>
      </c>
      <c r="I46" s="371">
        <v>987.2</v>
      </c>
      <c r="J46" s="371">
        <v>3907.2999999999997</v>
      </c>
      <c r="K46" s="371">
        <v>16456.8</v>
      </c>
      <c r="L46" s="371">
        <v>6326.0999999999995</v>
      </c>
      <c r="M46" s="477" t="s">
        <v>16</v>
      </c>
      <c r="N46" s="476" t="s">
        <v>388</v>
      </c>
      <c r="O46" s="118">
        <v>1116.8</v>
      </c>
      <c r="P46" s="118">
        <v>172.5</v>
      </c>
      <c r="Q46" s="118">
        <v>3818.6</v>
      </c>
      <c r="R46" s="118">
        <v>1823.1</v>
      </c>
      <c r="S46" s="118">
        <v>1136.3</v>
      </c>
      <c r="T46" s="118">
        <v>5449.9</v>
      </c>
      <c r="U46" s="118">
        <v>7315.6</v>
      </c>
      <c r="V46" s="118">
        <v>1121.8</v>
      </c>
      <c r="W46" s="118">
        <v>0</v>
      </c>
      <c r="X46" s="443">
        <v>274</v>
      </c>
    </row>
    <row r="47" spans="1:24" ht="13.5" customHeight="1">
      <c r="A47" s="442">
        <v>275</v>
      </c>
      <c r="B47" s="477"/>
      <c r="C47" s="476" t="s">
        <v>311</v>
      </c>
      <c r="D47" s="371">
        <v>57011.5</v>
      </c>
      <c r="E47" s="371">
        <v>3925.5</v>
      </c>
      <c r="F47" s="371">
        <v>1378.4</v>
      </c>
      <c r="G47" s="371">
        <v>1951.7</v>
      </c>
      <c r="H47" s="371">
        <v>3963.6</v>
      </c>
      <c r="I47" s="371">
        <v>917.5</v>
      </c>
      <c r="J47" s="371">
        <v>3169.7</v>
      </c>
      <c r="K47" s="371">
        <v>14721.3</v>
      </c>
      <c r="L47" s="371">
        <v>5929.7</v>
      </c>
      <c r="M47" s="477"/>
      <c r="N47" s="476" t="s">
        <v>311</v>
      </c>
      <c r="O47" s="118">
        <v>1046.2</v>
      </c>
      <c r="P47" s="118">
        <v>10.199999999999999</v>
      </c>
      <c r="Q47" s="118">
        <v>3699.9</v>
      </c>
      <c r="R47" s="118">
        <v>1447.6</v>
      </c>
      <c r="S47" s="118">
        <v>962.9</v>
      </c>
      <c r="T47" s="118">
        <v>5449.9</v>
      </c>
      <c r="U47" s="118">
        <v>7315.6</v>
      </c>
      <c r="V47" s="118">
        <v>1121.8</v>
      </c>
      <c r="W47" s="118">
        <v>0</v>
      </c>
      <c r="X47" s="443">
        <v>275</v>
      </c>
    </row>
    <row r="48" spans="1:24" ht="13.5" customHeight="1">
      <c r="A48" s="442">
        <v>276</v>
      </c>
      <c r="B48" s="479"/>
      <c r="C48" s="476" t="s">
        <v>336</v>
      </c>
      <c r="D48" s="371">
        <v>7333.9</v>
      </c>
      <c r="E48" s="371">
        <v>316.5</v>
      </c>
      <c r="F48" s="371">
        <v>2420.1</v>
      </c>
      <c r="G48" s="371">
        <v>54.7</v>
      </c>
      <c r="H48" s="371">
        <v>702.7</v>
      </c>
      <c r="I48" s="371">
        <v>69.7</v>
      </c>
      <c r="J48" s="371">
        <v>737.6</v>
      </c>
      <c r="K48" s="371">
        <v>1735.5</v>
      </c>
      <c r="L48" s="371">
        <v>396.40000000000003</v>
      </c>
      <c r="M48" s="479"/>
      <c r="N48" s="476" t="s">
        <v>336</v>
      </c>
      <c r="O48" s="118">
        <v>70.599999999999994</v>
      </c>
      <c r="P48" s="118">
        <v>162.30000000000001</v>
      </c>
      <c r="Q48" s="118">
        <v>118.7</v>
      </c>
      <c r="R48" s="118">
        <v>375.50000000000006</v>
      </c>
      <c r="S48" s="118">
        <v>173.39999999999998</v>
      </c>
      <c r="T48" s="438">
        <v>0</v>
      </c>
      <c r="U48" s="438">
        <v>0</v>
      </c>
      <c r="V48" s="438">
        <v>0</v>
      </c>
      <c r="W48" s="118">
        <v>0</v>
      </c>
      <c r="X48" s="443">
        <v>276</v>
      </c>
    </row>
    <row r="49" spans="1:24" ht="13.5" customHeight="1">
      <c r="A49" s="442"/>
      <c r="B49" s="479"/>
      <c r="C49" s="476"/>
      <c r="D49" s="371"/>
      <c r="E49" s="371"/>
      <c r="F49" s="371"/>
      <c r="G49" s="371"/>
      <c r="H49" s="371"/>
      <c r="I49" s="371"/>
      <c r="J49" s="371"/>
      <c r="K49" s="371"/>
      <c r="L49" s="371"/>
      <c r="M49" s="479"/>
      <c r="N49" s="476"/>
      <c r="O49" s="118"/>
      <c r="P49" s="118"/>
      <c r="Q49" s="118"/>
      <c r="R49" s="118"/>
      <c r="S49" s="118"/>
      <c r="T49" s="118"/>
      <c r="U49" s="118"/>
      <c r="V49" s="118"/>
      <c r="W49" s="118"/>
      <c r="X49" s="443"/>
    </row>
    <row r="50" spans="1:24" ht="13.5" customHeight="1">
      <c r="A50" s="442">
        <v>277</v>
      </c>
      <c r="B50" s="219" t="s">
        <v>601</v>
      </c>
      <c r="C50" s="476" t="s">
        <v>388</v>
      </c>
      <c r="D50" s="371">
        <v>61678.3</v>
      </c>
      <c r="E50" s="371">
        <v>4214.7</v>
      </c>
      <c r="F50" s="371">
        <v>2226</v>
      </c>
      <c r="G50" s="371">
        <v>1817.2</v>
      </c>
      <c r="H50" s="371">
        <v>4657</v>
      </c>
      <c r="I50" s="371">
        <v>847.2</v>
      </c>
      <c r="J50" s="371">
        <v>3901.9</v>
      </c>
      <c r="K50" s="371">
        <v>16453.599999999999</v>
      </c>
      <c r="L50" s="371">
        <v>6084.2999999999993</v>
      </c>
      <c r="M50" s="219" t="s">
        <v>628</v>
      </c>
      <c r="N50" s="476" t="s">
        <v>388</v>
      </c>
      <c r="O50" s="118">
        <v>1079.7</v>
      </c>
      <c r="P50" s="118">
        <v>161.9</v>
      </c>
      <c r="Q50" s="118">
        <v>3748.6</v>
      </c>
      <c r="R50" s="118">
        <v>1695.2</v>
      </c>
      <c r="S50" s="118">
        <v>1092.5</v>
      </c>
      <c r="T50" s="118">
        <v>5327.3</v>
      </c>
      <c r="U50" s="118">
        <v>7249.7</v>
      </c>
      <c r="V50" s="118">
        <v>1121.4000000000001</v>
      </c>
      <c r="W50" s="118">
        <v>0</v>
      </c>
      <c r="X50" s="443">
        <v>277</v>
      </c>
    </row>
    <row r="51" spans="1:24" ht="13.5" customHeight="1">
      <c r="A51" s="442">
        <v>278</v>
      </c>
      <c r="B51" s="479"/>
      <c r="C51" s="476" t="s">
        <v>311</v>
      </c>
      <c r="D51" s="371">
        <v>56039.8</v>
      </c>
      <c r="E51" s="371">
        <v>3924</v>
      </c>
      <c r="F51" s="371">
        <v>1376.4</v>
      </c>
      <c r="G51" s="371">
        <v>1762.5</v>
      </c>
      <c r="H51" s="371">
        <v>3959.5</v>
      </c>
      <c r="I51" s="371">
        <v>777.5</v>
      </c>
      <c r="J51" s="371">
        <v>3164.3</v>
      </c>
      <c r="K51" s="371">
        <v>14718.1</v>
      </c>
      <c r="L51" s="371">
        <v>5687.9</v>
      </c>
      <c r="M51" s="479"/>
      <c r="N51" s="476" t="s">
        <v>311</v>
      </c>
      <c r="O51" s="118">
        <v>1009.1</v>
      </c>
      <c r="P51" s="118">
        <v>0</v>
      </c>
      <c r="Q51" s="118">
        <v>3634</v>
      </c>
      <c r="R51" s="118">
        <v>1365.2</v>
      </c>
      <c r="S51" s="118">
        <v>962.9</v>
      </c>
      <c r="T51" s="118">
        <v>5327.3</v>
      </c>
      <c r="U51" s="118">
        <v>7249.7</v>
      </c>
      <c r="V51" s="118">
        <v>1121.4000000000001</v>
      </c>
      <c r="W51" s="118">
        <v>0</v>
      </c>
      <c r="X51" s="443">
        <v>278</v>
      </c>
    </row>
    <row r="52" spans="1:24" ht="13.5" customHeight="1">
      <c r="A52" s="442">
        <v>279</v>
      </c>
      <c r="B52" s="479"/>
      <c r="C52" s="476" t="s">
        <v>336</v>
      </c>
      <c r="D52" s="371">
        <v>5638.5</v>
      </c>
      <c r="E52" s="371">
        <v>290.7</v>
      </c>
      <c r="F52" s="371">
        <v>849.59999999999991</v>
      </c>
      <c r="G52" s="371">
        <v>54.7</v>
      </c>
      <c r="H52" s="371">
        <v>697.5</v>
      </c>
      <c r="I52" s="371">
        <v>69.7</v>
      </c>
      <c r="J52" s="371">
        <v>737.6</v>
      </c>
      <c r="K52" s="371">
        <v>1735.5</v>
      </c>
      <c r="L52" s="371">
        <v>396.40000000000003</v>
      </c>
      <c r="M52" s="479"/>
      <c r="N52" s="476" t="s">
        <v>336</v>
      </c>
      <c r="O52" s="118">
        <v>70.599999999999994</v>
      </c>
      <c r="P52" s="118">
        <v>161.9</v>
      </c>
      <c r="Q52" s="118">
        <v>114.60000000000001</v>
      </c>
      <c r="R52" s="118">
        <v>330.00000000000006</v>
      </c>
      <c r="S52" s="118">
        <v>129.6</v>
      </c>
      <c r="T52" s="438">
        <v>0</v>
      </c>
      <c r="U52" s="438">
        <v>0</v>
      </c>
      <c r="V52" s="438">
        <v>0</v>
      </c>
      <c r="W52" s="118">
        <v>0</v>
      </c>
      <c r="X52" s="443">
        <v>279</v>
      </c>
    </row>
    <row r="53" spans="1:24" ht="13.5" customHeight="1">
      <c r="A53" s="442"/>
      <c r="B53" s="479"/>
      <c r="C53" s="476"/>
      <c r="D53" s="371"/>
      <c r="E53" s="371"/>
      <c r="F53" s="371"/>
      <c r="G53" s="371"/>
      <c r="H53" s="371"/>
      <c r="I53" s="371"/>
      <c r="J53" s="371"/>
      <c r="K53" s="371"/>
      <c r="L53" s="371"/>
      <c r="M53" s="479"/>
      <c r="N53" s="476"/>
      <c r="O53" s="118"/>
      <c r="P53" s="118"/>
      <c r="Q53" s="118"/>
      <c r="R53" s="118"/>
      <c r="S53" s="118"/>
      <c r="T53" s="118"/>
      <c r="U53" s="118"/>
      <c r="V53" s="118"/>
      <c r="W53" s="118"/>
      <c r="X53" s="443"/>
    </row>
    <row r="54" spans="1:24" ht="13.5" customHeight="1">
      <c r="A54" s="442">
        <v>280</v>
      </c>
      <c r="B54" s="479" t="s">
        <v>18</v>
      </c>
      <c r="C54" s="476" t="s">
        <v>388</v>
      </c>
      <c r="D54" s="371">
        <v>11.5</v>
      </c>
      <c r="E54" s="371">
        <v>0.7</v>
      </c>
      <c r="F54" s="371">
        <v>10.4</v>
      </c>
      <c r="G54" s="371">
        <v>0</v>
      </c>
      <c r="H54" s="371">
        <v>0</v>
      </c>
      <c r="I54" s="371">
        <v>0</v>
      </c>
      <c r="J54" s="371">
        <v>0</v>
      </c>
      <c r="K54" s="371">
        <v>0</v>
      </c>
      <c r="L54" s="371">
        <v>0</v>
      </c>
      <c r="M54" s="479" t="s">
        <v>18</v>
      </c>
      <c r="N54" s="476" t="s">
        <v>388</v>
      </c>
      <c r="O54" s="118">
        <v>0</v>
      </c>
      <c r="P54" s="118">
        <v>0</v>
      </c>
      <c r="Q54" s="118">
        <v>0</v>
      </c>
      <c r="R54" s="118">
        <v>0.4</v>
      </c>
      <c r="S54" s="118">
        <v>0</v>
      </c>
      <c r="T54" s="118">
        <v>0</v>
      </c>
      <c r="U54" s="118">
        <v>0</v>
      </c>
      <c r="V54" s="118">
        <v>0</v>
      </c>
      <c r="W54" s="118">
        <v>0</v>
      </c>
      <c r="X54" s="443">
        <v>280</v>
      </c>
    </row>
    <row r="55" spans="1:24" ht="13.5" customHeight="1">
      <c r="A55" s="442">
        <v>281</v>
      </c>
      <c r="B55" s="479"/>
      <c r="C55" s="476" t="s">
        <v>311</v>
      </c>
      <c r="D55" s="371">
        <v>0</v>
      </c>
      <c r="E55" s="371">
        <v>0</v>
      </c>
      <c r="F55" s="371">
        <v>0</v>
      </c>
      <c r="G55" s="371">
        <v>0</v>
      </c>
      <c r="H55" s="371">
        <v>0</v>
      </c>
      <c r="I55" s="371">
        <v>0</v>
      </c>
      <c r="J55" s="371">
        <v>0</v>
      </c>
      <c r="K55" s="371">
        <v>0</v>
      </c>
      <c r="L55" s="371">
        <v>0</v>
      </c>
      <c r="M55" s="479"/>
      <c r="N55" s="476" t="s">
        <v>311</v>
      </c>
      <c r="O55" s="118">
        <v>0</v>
      </c>
      <c r="P55" s="118">
        <v>0</v>
      </c>
      <c r="Q55" s="118">
        <v>0</v>
      </c>
      <c r="R55" s="118">
        <v>0</v>
      </c>
      <c r="S55" s="118">
        <v>0</v>
      </c>
      <c r="T55" s="118">
        <v>0</v>
      </c>
      <c r="U55" s="118">
        <v>0</v>
      </c>
      <c r="V55" s="118">
        <v>0</v>
      </c>
      <c r="W55" s="118">
        <v>0</v>
      </c>
      <c r="X55" s="443">
        <v>281</v>
      </c>
    </row>
    <row r="56" spans="1:24" ht="13.5" customHeight="1">
      <c r="A56" s="442">
        <v>282</v>
      </c>
      <c r="B56" s="479"/>
      <c r="C56" s="476" t="s">
        <v>336</v>
      </c>
      <c r="D56" s="371">
        <v>11.5</v>
      </c>
      <c r="E56" s="371">
        <v>0.7</v>
      </c>
      <c r="F56" s="371">
        <v>10.4</v>
      </c>
      <c r="G56" s="371">
        <v>0</v>
      </c>
      <c r="H56" s="371">
        <v>0</v>
      </c>
      <c r="I56" s="371">
        <v>0</v>
      </c>
      <c r="J56" s="371">
        <v>0</v>
      </c>
      <c r="K56" s="371">
        <v>0</v>
      </c>
      <c r="L56" s="371">
        <v>0</v>
      </c>
      <c r="M56" s="479"/>
      <c r="N56" s="476" t="s">
        <v>336</v>
      </c>
      <c r="O56" s="118">
        <v>0</v>
      </c>
      <c r="P56" s="118">
        <v>0</v>
      </c>
      <c r="Q56" s="118">
        <v>0</v>
      </c>
      <c r="R56" s="118">
        <v>0.4</v>
      </c>
      <c r="S56" s="118">
        <v>0</v>
      </c>
      <c r="T56" s="438">
        <v>0</v>
      </c>
      <c r="U56" s="438">
        <v>0</v>
      </c>
      <c r="V56" s="438">
        <v>0</v>
      </c>
      <c r="W56" s="118">
        <v>0</v>
      </c>
      <c r="X56" s="443">
        <v>282</v>
      </c>
    </row>
    <row r="57" spans="1:24" ht="13.5" customHeight="1">
      <c r="A57" s="442"/>
      <c r="B57" s="479"/>
      <c r="C57" s="476"/>
      <c r="D57" s="371"/>
      <c r="E57" s="371"/>
      <c r="F57" s="371"/>
      <c r="G57" s="371"/>
      <c r="H57" s="371"/>
      <c r="I57" s="371"/>
      <c r="J57" s="371"/>
      <c r="K57" s="371"/>
      <c r="L57" s="371"/>
      <c r="M57" s="479"/>
      <c r="N57" s="476"/>
      <c r="O57" s="118"/>
      <c r="P57" s="118"/>
      <c r="Q57" s="118"/>
      <c r="R57" s="118"/>
      <c r="S57" s="118"/>
      <c r="T57" s="118"/>
      <c r="U57" s="118"/>
      <c r="V57" s="118"/>
      <c r="W57" s="118"/>
      <c r="X57" s="443"/>
    </row>
    <row r="58" spans="1:24" ht="13.5" customHeight="1">
      <c r="A58" s="442">
        <v>283</v>
      </c>
      <c r="B58" s="479" t="s">
        <v>19</v>
      </c>
      <c r="C58" s="476" t="s">
        <v>388</v>
      </c>
      <c r="D58" s="371">
        <v>2474</v>
      </c>
      <c r="E58" s="371">
        <v>25.1</v>
      </c>
      <c r="F58" s="371">
        <v>1562.1</v>
      </c>
      <c r="G58" s="371">
        <v>189.2</v>
      </c>
      <c r="H58" s="371">
        <v>9.3000000000000007</v>
      </c>
      <c r="I58" s="371">
        <v>140</v>
      </c>
      <c r="J58" s="371">
        <v>5.4</v>
      </c>
      <c r="K58" s="371">
        <v>3.2</v>
      </c>
      <c r="L58" s="371">
        <v>235.5</v>
      </c>
      <c r="M58" s="479" t="s">
        <v>19</v>
      </c>
      <c r="N58" s="476" t="s">
        <v>388</v>
      </c>
      <c r="O58" s="118">
        <v>0</v>
      </c>
      <c r="P58" s="118">
        <v>8.3000000000000007</v>
      </c>
      <c r="Q58" s="118">
        <v>4.6999999999999993</v>
      </c>
      <c r="R58" s="118">
        <v>118.4</v>
      </c>
      <c r="S58" s="118">
        <v>43.8</v>
      </c>
      <c r="T58" s="118">
        <v>62.6</v>
      </c>
      <c r="U58" s="118">
        <v>65.900000000000006</v>
      </c>
      <c r="V58" s="118">
        <v>0.4</v>
      </c>
      <c r="W58" s="118">
        <v>0</v>
      </c>
      <c r="X58" s="443">
        <v>283</v>
      </c>
    </row>
    <row r="59" spans="1:24" ht="13.5" customHeight="1">
      <c r="A59" s="442">
        <v>284</v>
      </c>
      <c r="B59" s="479"/>
      <c r="C59" s="476" t="s">
        <v>311</v>
      </c>
      <c r="D59" s="371">
        <v>790.1</v>
      </c>
      <c r="E59" s="371">
        <v>0</v>
      </c>
      <c r="F59" s="371">
        <v>2</v>
      </c>
      <c r="G59" s="371">
        <v>189.2</v>
      </c>
      <c r="H59" s="371">
        <v>4.0999999999999996</v>
      </c>
      <c r="I59" s="371">
        <v>140</v>
      </c>
      <c r="J59" s="371">
        <v>5.4</v>
      </c>
      <c r="K59" s="371">
        <v>3.2</v>
      </c>
      <c r="L59" s="371">
        <v>235.5</v>
      </c>
      <c r="M59" s="479"/>
      <c r="N59" s="476" t="s">
        <v>311</v>
      </c>
      <c r="O59" s="118">
        <v>0</v>
      </c>
      <c r="P59" s="118">
        <v>7.9</v>
      </c>
      <c r="Q59" s="118">
        <v>0.6</v>
      </c>
      <c r="R59" s="118">
        <v>73.3</v>
      </c>
      <c r="S59" s="118">
        <v>0</v>
      </c>
      <c r="T59" s="118">
        <v>62.6</v>
      </c>
      <c r="U59" s="118">
        <v>65.900000000000006</v>
      </c>
      <c r="V59" s="118">
        <v>0.4</v>
      </c>
      <c r="W59" s="118">
        <v>0</v>
      </c>
      <c r="X59" s="443">
        <v>284</v>
      </c>
    </row>
    <row r="60" spans="1:24" ht="13.5" customHeight="1">
      <c r="A60" s="442">
        <v>285</v>
      </c>
      <c r="B60" s="479"/>
      <c r="C60" s="476" t="s">
        <v>336</v>
      </c>
      <c r="D60" s="371">
        <v>1683.9</v>
      </c>
      <c r="E60" s="371">
        <v>25.1</v>
      </c>
      <c r="F60" s="371">
        <v>1560.1</v>
      </c>
      <c r="G60" s="371">
        <v>0</v>
      </c>
      <c r="H60" s="371">
        <v>5.2</v>
      </c>
      <c r="I60" s="371">
        <v>0</v>
      </c>
      <c r="J60" s="371">
        <v>0</v>
      </c>
      <c r="K60" s="371">
        <v>0</v>
      </c>
      <c r="L60" s="371">
        <v>0</v>
      </c>
      <c r="M60" s="479"/>
      <c r="N60" s="476" t="s">
        <v>336</v>
      </c>
      <c r="O60" s="118">
        <v>0</v>
      </c>
      <c r="P60" s="118">
        <v>0.4</v>
      </c>
      <c r="Q60" s="118">
        <v>4.0999999999999996</v>
      </c>
      <c r="R60" s="118">
        <v>45.1</v>
      </c>
      <c r="S60" s="118">
        <v>43.8</v>
      </c>
      <c r="T60" s="438">
        <v>0</v>
      </c>
      <c r="U60" s="438">
        <v>0</v>
      </c>
      <c r="V60" s="438">
        <v>0</v>
      </c>
      <c r="W60" s="118">
        <v>0</v>
      </c>
      <c r="X60" s="443">
        <v>285</v>
      </c>
    </row>
    <row r="61" spans="1:24" ht="13.5" customHeight="1">
      <c r="A61" s="442"/>
      <c r="B61" s="479"/>
      <c r="C61" s="476"/>
      <c r="D61" s="371"/>
      <c r="E61" s="371"/>
      <c r="F61" s="371"/>
      <c r="G61" s="371"/>
      <c r="H61" s="371"/>
      <c r="I61" s="371"/>
      <c r="J61" s="371"/>
      <c r="K61" s="371"/>
      <c r="L61" s="371"/>
      <c r="M61" s="479"/>
      <c r="N61" s="476"/>
      <c r="O61" s="118"/>
      <c r="P61" s="118"/>
      <c r="Q61" s="118"/>
      <c r="R61" s="118"/>
      <c r="S61" s="118"/>
      <c r="T61" s="118"/>
      <c r="U61" s="118"/>
      <c r="V61" s="118"/>
      <c r="W61" s="118"/>
      <c r="X61" s="443"/>
    </row>
    <row r="62" spans="1:24" ht="13.5" customHeight="1">
      <c r="A62" s="442">
        <v>286</v>
      </c>
      <c r="B62" s="479" t="s">
        <v>20</v>
      </c>
      <c r="C62" s="476" t="s">
        <v>388</v>
      </c>
      <c r="D62" s="371">
        <v>181.6</v>
      </c>
      <c r="E62" s="371">
        <v>1.5</v>
      </c>
      <c r="F62" s="371">
        <v>0</v>
      </c>
      <c r="G62" s="371">
        <v>0</v>
      </c>
      <c r="H62" s="371">
        <v>0</v>
      </c>
      <c r="I62" s="371">
        <v>0</v>
      </c>
      <c r="J62" s="371">
        <v>0</v>
      </c>
      <c r="K62" s="371">
        <v>0</v>
      </c>
      <c r="L62" s="371">
        <v>6.3</v>
      </c>
      <c r="M62" s="479" t="s">
        <v>20</v>
      </c>
      <c r="N62" s="476" t="s">
        <v>388</v>
      </c>
      <c r="O62" s="118">
        <v>37.1</v>
      </c>
      <c r="P62" s="118">
        <v>2.2999999999999998</v>
      </c>
      <c r="Q62" s="118">
        <v>65.3</v>
      </c>
      <c r="R62" s="118">
        <v>9.1</v>
      </c>
      <c r="S62" s="118">
        <v>0</v>
      </c>
      <c r="T62" s="118">
        <v>60</v>
      </c>
      <c r="U62" s="118">
        <v>0</v>
      </c>
      <c r="V62" s="118">
        <v>0</v>
      </c>
      <c r="W62" s="118">
        <v>0</v>
      </c>
      <c r="X62" s="443">
        <v>286</v>
      </c>
    </row>
    <row r="63" spans="1:24" ht="13.5" customHeight="1">
      <c r="A63" s="442">
        <v>287</v>
      </c>
      <c r="B63" s="479"/>
      <c r="C63" s="476" t="s">
        <v>311</v>
      </c>
      <c r="D63" s="371">
        <v>181.6</v>
      </c>
      <c r="E63" s="371">
        <v>1.5</v>
      </c>
      <c r="F63" s="371">
        <v>0</v>
      </c>
      <c r="G63" s="371">
        <v>0</v>
      </c>
      <c r="H63" s="371">
        <v>0</v>
      </c>
      <c r="I63" s="371">
        <v>0</v>
      </c>
      <c r="J63" s="371">
        <v>0</v>
      </c>
      <c r="K63" s="371">
        <v>0</v>
      </c>
      <c r="L63" s="371">
        <v>6.3</v>
      </c>
      <c r="M63" s="479"/>
      <c r="N63" s="476" t="s">
        <v>311</v>
      </c>
      <c r="O63" s="118">
        <v>37.1</v>
      </c>
      <c r="P63" s="118">
        <v>2.2999999999999998</v>
      </c>
      <c r="Q63" s="118">
        <v>65.3</v>
      </c>
      <c r="R63" s="118">
        <v>9.1</v>
      </c>
      <c r="S63" s="118">
        <v>0</v>
      </c>
      <c r="T63" s="118">
        <v>60</v>
      </c>
      <c r="U63" s="118">
        <v>0</v>
      </c>
      <c r="V63" s="118">
        <v>0</v>
      </c>
      <c r="W63" s="118">
        <v>0</v>
      </c>
      <c r="X63" s="443">
        <v>287</v>
      </c>
    </row>
    <row r="64" spans="1:24" ht="13.5" customHeight="1">
      <c r="A64" s="442">
        <v>288</v>
      </c>
      <c r="B64" s="479"/>
      <c r="C64" s="476" t="s">
        <v>336</v>
      </c>
      <c r="D64" s="371">
        <v>0</v>
      </c>
      <c r="E64" s="371">
        <v>0</v>
      </c>
      <c r="F64" s="371">
        <v>0</v>
      </c>
      <c r="G64" s="371">
        <v>0</v>
      </c>
      <c r="H64" s="371">
        <v>0</v>
      </c>
      <c r="I64" s="371">
        <v>0</v>
      </c>
      <c r="J64" s="371">
        <v>0</v>
      </c>
      <c r="K64" s="371">
        <v>0</v>
      </c>
      <c r="L64" s="371">
        <v>0</v>
      </c>
      <c r="M64" s="479"/>
      <c r="N64" s="476" t="s">
        <v>336</v>
      </c>
      <c r="O64" s="118">
        <v>0</v>
      </c>
      <c r="P64" s="118">
        <v>0</v>
      </c>
      <c r="Q64" s="118">
        <v>0</v>
      </c>
      <c r="R64" s="118">
        <v>0</v>
      </c>
      <c r="S64" s="118">
        <v>0</v>
      </c>
      <c r="T64" s="438">
        <v>0</v>
      </c>
      <c r="U64" s="438">
        <v>0</v>
      </c>
      <c r="V64" s="438">
        <v>0</v>
      </c>
      <c r="W64" s="118">
        <v>0</v>
      </c>
      <c r="X64" s="443">
        <v>288</v>
      </c>
    </row>
    <row r="65" spans="1:24" ht="13.5" customHeight="1">
      <c r="A65" s="442"/>
      <c r="B65" s="479"/>
      <c r="C65" s="476"/>
      <c r="D65" s="371"/>
      <c r="E65" s="371"/>
      <c r="F65" s="371"/>
      <c r="G65" s="371"/>
      <c r="H65" s="371"/>
      <c r="I65" s="371"/>
      <c r="J65" s="371"/>
      <c r="K65" s="371"/>
      <c r="L65" s="371"/>
      <c r="M65" s="479"/>
      <c r="N65" s="476"/>
      <c r="O65" s="118"/>
      <c r="P65" s="118"/>
      <c r="Q65" s="118"/>
      <c r="R65" s="118"/>
      <c r="S65" s="118"/>
      <c r="T65" s="118"/>
      <c r="U65" s="118"/>
      <c r="V65" s="118"/>
      <c r="W65" s="118"/>
      <c r="X65" s="443"/>
    </row>
    <row r="66" spans="1:24" ht="13.5" customHeight="1">
      <c r="A66" s="442">
        <v>289</v>
      </c>
      <c r="B66" s="479" t="s">
        <v>21</v>
      </c>
      <c r="C66" s="476" t="s">
        <v>388</v>
      </c>
      <c r="D66" s="371">
        <v>0</v>
      </c>
      <c r="E66" s="371">
        <v>0</v>
      </c>
      <c r="F66" s="371">
        <v>0</v>
      </c>
      <c r="G66" s="371">
        <v>0</v>
      </c>
      <c r="H66" s="371">
        <v>0</v>
      </c>
      <c r="I66" s="371">
        <v>0</v>
      </c>
      <c r="J66" s="371">
        <v>0</v>
      </c>
      <c r="K66" s="371">
        <v>0</v>
      </c>
      <c r="L66" s="371">
        <v>0</v>
      </c>
      <c r="M66" s="479" t="s">
        <v>21</v>
      </c>
      <c r="N66" s="476" t="s">
        <v>388</v>
      </c>
      <c r="O66" s="118">
        <v>0</v>
      </c>
      <c r="P66" s="118">
        <v>0</v>
      </c>
      <c r="Q66" s="118">
        <v>0</v>
      </c>
      <c r="R66" s="118">
        <v>0</v>
      </c>
      <c r="S66" s="118">
        <v>0</v>
      </c>
      <c r="T66" s="118">
        <v>0</v>
      </c>
      <c r="U66" s="118">
        <v>0</v>
      </c>
      <c r="V66" s="118">
        <v>0</v>
      </c>
      <c r="W66" s="118">
        <v>0</v>
      </c>
      <c r="X66" s="443">
        <v>289</v>
      </c>
    </row>
    <row r="67" spans="1:24" ht="13.5" customHeight="1">
      <c r="A67" s="442">
        <v>290</v>
      </c>
      <c r="B67" s="477"/>
      <c r="C67" s="476" t="s">
        <v>311</v>
      </c>
      <c r="D67" s="371">
        <v>0</v>
      </c>
      <c r="E67" s="371">
        <v>0</v>
      </c>
      <c r="F67" s="371">
        <v>0</v>
      </c>
      <c r="G67" s="371">
        <v>0</v>
      </c>
      <c r="H67" s="371">
        <v>0</v>
      </c>
      <c r="I67" s="371">
        <v>0</v>
      </c>
      <c r="J67" s="371">
        <v>0</v>
      </c>
      <c r="K67" s="371">
        <v>0</v>
      </c>
      <c r="L67" s="371">
        <v>0</v>
      </c>
      <c r="M67" s="62"/>
      <c r="N67" s="476" t="s">
        <v>311</v>
      </c>
      <c r="O67" s="118">
        <v>0</v>
      </c>
      <c r="P67" s="118">
        <v>0</v>
      </c>
      <c r="Q67" s="118">
        <v>0</v>
      </c>
      <c r="R67" s="118">
        <v>0</v>
      </c>
      <c r="S67" s="118">
        <v>0</v>
      </c>
      <c r="T67" s="118">
        <v>0</v>
      </c>
      <c r="U67" s="118">
        <v>0</v>
      </c>
      <c r="V67" s="118">
        <v>0</v>
      </c>
      <c r="W67" s="120">
        <v>0</v>
      </c>
      <c r="X67" s="443">
        <v>290</v>
      </c>
    </row>
    <row r="68" spans="1:24" ht="13.5" customHeight="1">
      <c r="A68" s="442">
        <v>291</v>
      </c>
      <c r="B68" s="62"/>
      <c r="C68" s="476" t="s">
        <v>336</v>
      </c>
      <c r="D68" s="371">
        <v>0</v>
      </c>
      <c r="E68" s="371">
        <v>0</v>
      </c>
      <c r="F68" s="371">
        <v>0</v>
      </c>
      <c r="G68" s="371">
        <v>0</v>
      </c>
      <c r="H68" s="371">
        <v>0</v>
      </c>
      <c r="I68" s="371">
        <v>0</v>
      </c>
      <c r="J68" s="371">
        <v>0</v>
      </c>
      <c r="K68" s="371">
        <v>0</v>
      </c>
      <c r="L68" s="371">
        <v>0</v>
      </c>
      <c r="M68" s="62"/>
      <c r="N68" s="476" t="s">
        <v>336</v>
      </c>
      <c r="O68" s="118">
        <v>0</v>
      </c>
      <c r="P68" s="118">
        <v>0</v>
      </c>
      <c r="Q68" s="118">
        <v>0</v>
      </c>
      <c r="R68" s="118">
        <v>0</v>
      </c>
      <c r="S68" s="118">
        <v>0</v>
      </c>
      <c r="T68" s="438">
        <v>0</v>
      </c>
      <c r="U68" s="438">
        <v>0</v>
      </c>
      <c r="V68" s="438">
        <v>0</v>
      </c>
      <c r="W68" s="118">
        <v>0</v>
      </c>
      <c r="X68" s="443">
        <v>291</v>
      </c>
    </row>
    <row r="69" spans="1:24" s="262" customFormat="1" ht="15" customHeight="1">
      <c r="A69" s="68" t="s">
        <v>454</v>
      </c>
      <c r="B69" s="68"/>
      <c r="C69" s="118"/>
      <c r="D69" s="118"/>
      <c r="E69" s="276"/>
      <c r="F69" s="118" t="s">
        <v>455</v>
      </c>
      <c r="G69" s="118"/>
      <c r="H69" s="308"/>
      <c r="I69" s="118"/>
      <c r="J69" s="308"/>
      <c r="K69" s="308"/>
      <c r="L69" s="308"/>
      <c r="M69" s="68" t="s">
        <v>454</v>
      </c>
      <c r="N69" s="68"/>
      <c r="O69" s="308"/>
      <c r="P69" s="308"/>
      <c r="Q69" s="308"/>
    </row>
    <row r="70" spans="1:24" ht="13.5" customHeight="1">
      <c r="A70" s="98" t="s">
        <v>633</v>
      </c>
      <c r="B70" s="262"/>
      <c r="C70" s="62"/>
      <c r="D70" s="264"/>
      <c r="E70" s="264"/>
      <c r="F70" s="264"/>
      <c r="G70" s="264"/>
      <c r="H70" s="264"/>
      <c r="I70" s="264"/>
      <c r="J70" s="264"/>
      <c r="K70" s="264"/>
      <c r="L70" s="264"/>
      <c r="M70" s="98" t="s">
        <v>633</v>
      </c>
      <c r="N70" s="262"/>
      <c r="O70" s="264"/>
      <c r="P70" s="264"/>
      <c r="Q70" s="264"/>
      <c r="R70" s="264"/>
      <c r="S70" s="264"/>
      <c r="T70" s="264"/>
      <c r="U70" s="264"/>
      <c r="V70" s="264"/>
      <c r="W70" s="264"/>
      <c r="X70" s="161"/>
    </row>
    <row r="71" spans="1:24" ht="14.25" customHeight="1">
      <c r="A71" s="981" t="s">
        <v>107</v>
      </c>
      <c r="B71" s="981"/>
      <c r="M71" s="981" t="s">
        <v>107</v>
      </c>
      <c r="N71" s="981"/>
      <c r="X71" s="161"/>
    </row>
    <row r="72" spans="1:24" ht="18.95" customHeight="1">
      <c r="A72" s="450"/>
      <c r="H72" s="1025"/>
      <c r="I72" s="1025"/>
      <c r="J72" s="399"/>
      <c r="O72" s="399"/>
      <c r="R72" s="399"/>
      <c r="U72" s="399"/>
      <c r="X72" s="161"/>
    </row>
    <row r="73" spans="1:24" ht="18.95" customHeight="1">
      <c r="A73" s="450"/>
      <c r="X73" s="161"/>
    </row>
    <row r="74" spans="1:24" ht="18.95" customHeight="1">
      <c r="X74" s="161"/>
    </row>
    <row r="75" spans="1:24" ht="18.95" customHeight="1">
      <c r="X75" s="161"/>
    </row>
    <row r="76" spans="1:24" ht="18.95" customHeight="1">
      <c r="X76" s="161"/>
    </row>
    <row r="77" spans="1:24" ht="18.95" customHeight="1">
      <c r="X77" s="161"/>
    </row>
    <row r="78" spans="1:24" ht="18.95" customHeight="1">
      <c r="X78" s="161"/>
    </row>
    <row r="79" spans="1:24" ht="18.95" customHeight="1">
      <c r="X79" s="161"/>
    </row>
    <row r="80" spans="1:24" ht="18.95" customHeight="1">
      <c r="X80" s="161"/>
    </row>
    <row r="81" spans="24:24" ht="18.95" customHeight="1">
      <c r="X81" s="161"/>
    </row>
    <row r="82" spans="24:24" ht="18.95" customHeight="1">
      <c r="X82" s="161"/>
    </row>
    <row r="83" spans="24:24" ht="18.95" customHeight="1">
      <c r="X83" s="451"/>
    </row>
    <row r="84" spans="24:24" ht="18.95" customHeight="1">
      <c r="X84" s="451"/>
    </row>
    <row r="85" spans="24:24" ht="18.95" customHeight="1">
      <c r="X85" s="451"/>
    </row>
    <row r="86" spans="24:24" ht="18.95" customHeight="1">
      <c r="X86" s="451"/>
    </row>
    <row r="87" spans="24:24" ht="18.95" customHeight="1">
      <c r="X87" s="451"/>
    </row>
    <row r="88" spans="24:24" ht="18.95" customHeight="1">
      <c r="X88" s="451"/>
    </row>
    <row r="89" spans="24:24" ht="18.95" customHeight="1">
      <c r="X89" s="451"/>
    </row>
    <row r="90" spans="24:24" ht="18.95" customHeight="1">
      <c r="X90" s="451"/>
    </row>
    <row r="91" spans="24:24" ht="18.95" customHeight="1">
      <c r="X91" s="451"/>
    </row>
    <row r="92" spans="24:24" ht="18.95" customHeight="1">
      <c r="X92" s="451"/>
    </row>
    <row r="93" spans="24:24" ht="18.95" customHeight="1">
      <c r="X93" s="451"/>
    </row>
    <row r="94" spans="24:24" ht="18.95" customHeight="1">
      <c r="X94" s="451"/>
    </row>
    <row r="95" spans="24:24" ht="18.95" customHeight="1">
      <c r="X95" s="451"/>
    </row>
    <row r="96" spans="24:24" ht="18.95" customHeight="1">
      <c r="X96" s="451"/>
    </row>
    <row r="97" spans="24:24" ht="18.95" customHeight="1">
      <c r="X97" s="451"/>
    </row>
    <row r="98" spans="24:24" ht="18.95" customHeight="1">
      <c r="X98" s="451"/>
    </row>
    <row r="99" spans="24:24" ht="18.95" customHeight="1">
      <c r="X99" s="451"/>
    </row>
    <row r="100" spans="24:24" ht="18.95" customHeight="1">
      <c r="X100" s="451"/>
    </row>
    <row r="101" spans="24:24" ht="18.95" customHeight="1">
      <c r="X101" s="451"/>
    </row>
    <row r="102" spans="24:24" ht="18.95" customHeight="1">
      <c r="X102" s="451"/>
    </row>
    <row r="103" spans="24:24" ht="18.95" customHeight="1"/>
    <row r="104" spans="24:24" ht="18.95" customHeight="1"/>
    <row r="105" spans="24:24" ht="18.95" customHeight="1"/>
    <row r="106" spans="24:24" ht="18.95" customHeight="1"/>
    <row r="107" spans="24:24" ht="18.95" customHeight="1"/>
    <row r="108" spans="24:24" ht="18.95" customHeight="1"/>
    <row r="109" spans="24:24" ht="18.95" customHeight="1"/>
    <row r="110" spans="24:24" ht="18.95" customHeight="1"/>
    <row r="111" spans="24:24" ht="18.95" customHeight="1"/>
    <row r="112" spans="24:24" ht="18.95" customHeight="1"/>
    <row r="113" ht="18.95" customHeight="1"/>
    <row r="114" ht="18.95" customHeight="1"/>
    <row r="115" ht="18.95" customHeight="1"/>
    <row r="116" ht="18.95" customHeight="1"/>
    <row r="117" ht="18.95" customHeight="1"/>
    <row r="118" ht="18.95" customHeight="1"/>
    <row r="119" ht="18.95" customHeight="1"/>
    <row r="120" ht="18.95" customHeight="1"/>
    <row r="121" ht="18.95" customHeight="1"/>
    <row r="122" ht="18.95" customHeight="1"/>
    <row r="123" ht="18.95" customHeight="1"/>
    <row r="124" ht="18.95" customHeight="1"/>
    <row r="125" ht="18.95" customHeight="1"/>
    <row r="126" ht="18.95" customHeight="1"/>
    <row r="127" ht="18.95" customHeight="1"/>
    <row r="128" ht="18.95" customHeight="1"/>
    <row r="129" ht="18.95" customHeight="1"/>
    <row r="130" ht="18.95" customHeight="1"/>
    <row r="131" ht="18.95" customHeight="1"/>
    <row r="132" ht="18.95" customHeight="1"/>
    <row r="133" ht="18.95" customHeight="1"/>
    <row r="134" ht="18.95" customHeight="1"/>
    <row r="135" ht="18.95" customHeight="1"/>
    <row r="136" ht="18.95" customHeight="1"/>
    <row r="137" ht="18.95" customHeight="1"/>
    <row r="138" ht="18.95" customHeight="1"/>
    <row r="139" ht="18.95" customHeight="1"/>
    <row r="140" ht="18.95" customHeight="1"/>
    <row r="141" ht="18.95" customHeight="1"/>
    <row r="142" ht="18.95" customHeight="1"/>
    <row r="143" ht="18.95" customHeight="1"/>
    <row r="144" ht="18.95" customHeight="1"/>
    <row r="145" ht="18.95" customHeight="1"/>
    <row r="146" ht="18.95" customHeight="1"/>
    <row r="147" ht="18.95" customHeight="1"/>
    <row r="148" ht="18.95" customHeight="1"/>
    <row r="149" ht="18.95" customHeight="1"/>
    <row r="150" ht="18.95" customHeight="1"/>
    <row r="151" ht="18.95" customHeight="1"/>
    <row r="152" ht="18.95" customHeight="1"/>
    <row r="153" ht="18.95" customHeight="1"/>
    <row r="154" ht="18.95" customHeight="1"/>
    <row r="155" ht="18.95" customHeight="1"/>
    <row r="156" ht="18.95" customHeight="1"/>
    <row r="157" ht="18.95" customHeight="1"/>
    <row r="158" ht="18.95" customHeight="1"/>
    <row r="159" ht="18.95" customHeight="1"/>
    <row r="160" ht="18.95" customHeight="1"/>
    <row r="161" ht="18.95" customHeight="1"/>
    <row r="162" ht="18.95" customHeight="1"/>
    <row r="163" ht="18.95" customHeight="1"/>
    <row r="164" ht="18.95" customHeight="1"/>
    <row r="165" ht="18.95" customHeight="1"/>
    <row r="166" ht="18.95" customHeight="1"/>
    <row r="167" ht="18.95" customHeight="1"/>
    <row r="168" ht="18.95" customHeight="1"/>
    <row r="169" ht="18.95" customHeight="1"/>
    <row r="170" ht="18.95" customHeight="1"/>
    <row r="171" ht="18.95" customHeight="1"/>
    <row r="172" ht="18.95" customHeight="1"/>
    <row r="173" ht="18.95" customHeight="1"/>
    <row r="174" ht="18.95" customHeight="1"/>
    <row r="175" ht="18.95" customHeight="1"/>
    <row r="176" ht="18.95" customHeight="1"/>
    <row r="177" ht="18.95" customHeight="1"/>
    <row r="178" ht="18.95" customHeight="1"/>
    <row r="179" ht="18.95" customHeight="1"/>
    <row r="180" ht="18.95" customHeight="1"/>
    <row r="181" ht="18.95" customHeight="1"/>
    <row r="182" ht="18.95" customHeight="1"/>
    <row r="183" ht="18.95" customHeight="1"/>
    <row r="184" ht="18.95" customHeight="1"/>
    <row r="185" ht="18.95" customHeight="1"/>
    <row r="186" ht="18.95" customHeight="1"/>
    <row r="187" ht="18.95" customHeight="1"/>
    <row r="188" ht="18.95" customHeight="1"/>
    <row r="189" ht="18.95" customHeight="1"/>
    <row r="190" ht="18.95" customHeight="1"/>
    <row r="191" ht="18.95" customHeight="1"/>
    <row r="192" ht="18.95" customHeight="1"/>
    <row r="193" ht="18.95" customHeight="1"/>
    <row r="194" ht="18.95" customHeight="1"/>
    <row r="195" ht="18.95" customHeight="1"/>
    <row r="196" ht="18.95" customHeight="1"/>
    <row r="197" ht="18.95" customHeight="1"/>
    <row r="198" ht="18.95" customHeight="1"/>
    <row r="199" ht="18.95" customHeight="1"/>
    <row r="200" ht="18.95" customHeight="1"/>
    <row r="201" ht="18.95" customHeight="1"/>
    <row r="202" ht="18.95" customHeight="1"/>
    <row r="203" ht="18.95" customHeight="1"/>
    <row r="204" ht="18.95" customHeight="1"/>
    <row r="205" ht="18.95" customHeight="1"/>
    <row r="206" ht="18.95" customHeight="1"/>
    <row r="207" ht="18.95" customHeight="1"/>
    <row r="208" ht="18.95" customHeight="1"/>
    <row r="209" ht="18.95" customHeight="1"/>
    <row r="210" ht="18.95" customHeight="1"/>
    <row r="211" ht="18.95" customHeight="1"/>
    <row r="212" ht="18.95" customHeight="1"/>
    <row r="213" ht="18.95" customHeight="1"/>
    <row r="214" ht="18.95" customHeight="1"/>
    <row r="215" ht="18.95" customHeight="1"/>
    <row r="216" ht="18.95" customHeight="1"/>
    <row r="217" ht="18.95" customHeight="1"/>
    <row r="218" ht="18.95" customHeight="1"/>
    <row r="219" ht="18.95" customHeight="1"/>
    <row r="220" ht="18.95" customHeight="1"/>
    <row r="221" ht="18.95" customHeight="1"/>
    <row r="222" ht="18.95" customHeight="1"/>
    <row r="223" ht="18.95" customHeight="1"/>
    <row r="224" ht="18.95" customHeight="1"/>
    <row r="225" ht="18.95" customHeight="1"/>
    <row r="226" ht="18.95" customHeight="1"/>
    <row r="227" ht="18.95" customHeight="1"/>
    <row r="228" ht="18.95" customHeight="1"/>
    <row r="229" ht="18.95" customHeight="1"/>
    <row r="230" ht="18.95" customHeight="1"/>
    <row r="231" ht="18.95" customHeight="1"/>
    <row r="232" ht="18.95" customHeight="1"/>
    <row r="233" ht="18.95" customHeight="1"/>
    <row r="234" ht="18.95" customHeight="1"/>
    <row r="235" ht="18.95" customHeight="1"/>
    <row r="236" ht="18.95" customHeight="1"/>
    <row r="237" ht="18.95" customHeight="1"/>
    <row r="238" ht="18.95" customHeight="1"/>
    <row r="239" ht="18.95" customHeight="1"/>
    <row r="240" ht="18.95" customHeight="1"/>
    <row r="241" ht="18.95" customHeight="1"/>
    <row r="242" ht="18.95" customHeight="1"/>
    <row r="243" ht="18.95" customHeight="1"/>
    <row r="244" ht="18.95" customHeight="1"/>
    <row r="245" ht="18.95" customHeight="1"/>
    <row r="246" ht="18.95" customHeight="1"/>
    <row r="247" ht="18.95" customHeight="1"/>
    <row r="248" ht="18.95" customHeight="1"/>
    <row r="249" ht="18.95" customHeight="1"/>
    <row r="250" ht="18.95" customHeight="1"/>
    <row r="251" ht="18.95" customHeight="1"/>
    <row r="252" ht="18.95" customHeight="1"/>
    <row r="253" ht="18.95" customHeight="1"/>
    <row r="254" ht="18.95" customHeight="1"/>
    <row r="255" ht="18.95" customHeight="1"/>
    <row r="256" ht="18.95" customHeight="1"/>
    <row r="257" ht="18.95" customHeight="1"/>
    <row r="258" ht="18.95" customHeight="1"/>
    <row r="259" ht="18.95" customHeight="1"/>
    <row r="260" ht="18.95" customHeight="1"/>
    <row r="261" ht="18.95" customHeight="1"/>
    <row r="262" ht="18.95" customHeight="1"/>
    <row r="263" ht="18.95" customHeight="1"/>
    <row r="264" ht="18.95" customHeight="1"/>
    <row r="265" ht="18.95" customHeight="1"/>
    <row r="266" ht="18.95" customHeight="1"/>
    <row r="267" ht="18.95" customHeight="1"/>
    <row r="268" ht="18.95" customHeight="1"/>
    <row r="269" ht="18.95" customHeight="1"/>
    <row r="270" ht="18.95" customHeight="1"/>
    <row r="271" ht="18.95" customHeight="1"/>
    <row r="272" ht="18.95" customHeight="1"/>
    <row r="273" ht="18.95" customHeight="1"/>
    <row r="274" ht="18.95" customHeight="1"/>
    <row r="275" ht="18.95" customHeight="1"/>
    <row r="276" ht="18.95" customHeight="1"/>
    <row r="277" ht="18.95" customHeight="1"/>
    <row r="278" ht="18.95" customHeight="1"/>
    <row r="279" ht="18.95" customHeight="1"/>
    <row r="280" ht="18.95" customHeight="1"/>
    <row r="281" ht="18.95" customHeight="1"/>
    <row r="282" ht="18.95" customHeight="1"/>
    <row r="283" ht="18.95" customHeight="1"/>
    <row r="284" ht="18.95" customHeight="1"/>
    <row r="285" ht="18.95" customHeight="1"/>
    <row r="286" ht="18.95" customHeight="1"/>
    <row r="287" ht="18.95" customHeight="1"/>
    <row r="288"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sheetData>
  <mergeCells count="32">
    <mergeCell ref="P8:P10"/>
    <mergeCell ref="Q8:Q10"/>
    <mergeCell ref="X7:X10"/>
    <mergeCell ref="B7:B10"/>
    <mergeCell ref="C7:C10"/>
    <mergeCell ref="V8:V10"/>
    <mergeCell ref="T7:V7"/>
    <mergeCell ref="U8:U10"/>
    <mergeCell ref="T8:T10"/>
    <mergeCell ref="R8:R10"/>
    <mergeCell ref="O8:O10"/>
    <mergeCell ref="W7:W10"/>
    <mergeCell ref="O7:S7"/>
    <mergeCell ref="E7:L7"/>
    <mergeCell ref="S8:S10"/>
    <mergeCell ref="F8:F10"/>
    <mergeCell ref="A5:B5"/>
    <mergeCell ref="H72:I72"/>
    <mergeCell ref="H8:H10"/>
    <mergeCell ref="A71:B71"/>
    <mergeCell ref="A7:A10"/>
    <mergeCell ref="D7:D10"/>
    <mergeCell ref="E8:E10"/>
    <mergeCell ref="M71:N71"/>
    <mergeCell ref="M5:N5"/>
    <mergeCell ref="G8:G10"/>
    <mergeCell ref="J8:J10"/>
    <mergeCell ref="K8:K10"/>
    <mergeCell ref="N7:N10"/>
    <mergeCell ref="M7:M10"/>
    <mergeCell ref="I8:I10"/>
    <mergeCell ref="L8:L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1.-3. Vj 2013</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enableFormatConditionsCalculation="0"/>
  <dimension ref="A1:GD387"/>
  <sheetViews>
    <sheetView showGridLines="0" zoomScaleNormal="100" workbookViewId="0">
      <pane ySplit="9" topLeftCell="A10" activePane="bottomLeft" state="frozen"/>
      <selection activeCell="A245" sqref="A245:D245"/>
      <selection pane="bottomLeft"/>
    </sheetView>
  </sheetViews>
  <sheetFormatPr baseColWidth="10" defaultColWidth="9.140625" defaultRowHeight="20.25"/>
  <cols>
    <col min="1" max="1" width="5.7109375" style="355" customWidth="1"/>
    <col min="2" max="2" width="40.7109375" style="276" customWidth="1"/>
    <col min="3" max="12" width="12.7109375" style="276" customWidth="1"/>
    <col min="13" max="13" width="40.85546875" style="276" customWidth="1"/>
    <col min="14" max="22" width="12.7109375" style="276" customWidth="1"/>
    <col min="23" max="23" width="12.7109375" style="308" customWidth="1"/>
    <col min="24" max="24" width="4.7109375" style="314" customWidth="1"/>
    <col min="25" max="37" width="12.7109375" style="276" customWidth="1"/>
    <col min="38" max="65" width="19.7109375" style="276" customWidth="1"/>
    <col min="66" max="16384" width="9.140625" style="276"/>
  </cols>
  <sheetData>
    <row r="1" spans="1:186" ht="15.75" customHeight="1">
      <c r="A1" s="310" t="s">
        <v>368</v>
      </c>
      <c r="B1" s="310"/>
      <c r="C1" s="310"/>
      <c r="D1" s="310"/>
      <c r="E1" s="311"/>
      <c r="F1" s="311"/>
      <c r="G1" s="311"/>
      <c r="H1" s="311"/>
      <c r="I1" s="311"/>
      <c r="J1" s="562"/>
      <c r="K1" s="563"/>
      <c r="L1" s="564"/>
      <c r="M1" s="310" t="s">
        <v>368</v>
      </c>
      <c r="N1" s="310"/>
      <c r="O1" s="310"/>
      <c r="P1" s="310"/>
      <c r="Q1" s="313"/>
      <c r="R1" s="311"/>
      <c r="S1" s="311"/>
      <c r="T1" s="565"/>
      <c r="U1" s="240"/>
      <c r="W1" s="315"/>
    </row>
    <row r="2" spans="1:186" s="322" customFormat="1" ht="15.75" customHeight="1">
      <c r="A2" s="316" t="s">
        <v>424</v>
      </c>
      <c r="B2" s="313"/>
      <c r="C2" s="318"/>
      <c r="D2" s="318"/>
      <c r="E2" s="566"/>
      <c r="F2" s="566"/>
      <c r="G2" s="566"/>
      <c r="H2" s="311"/>
      <c r="I2" s="311"/>
      <c r="J2" s="567"/>
      <c r="K2" s="567"/>
      <c r="L2" s="568"/>
      <c r="M2" s="316" t="s">
        <v>424</v>
      </c>
      <c r="N2" s="313"/>
      <c r="O2" s="318"/>
      <c r="P2" s="318"/>
      <c r="Q2" s="238"/>
      <c r="R2" s="311"/>
      <c r="S2" s="311"/>
      <c r="T2" s="319"/>
      <c r="U2" s="319"/>
      <c r="V2" s="320"/>
      <c r="W2" s="60"/>
      <c r="X2" s="321"/>
    </row>
    <row r="3" spans="1:186" s="329" customFormat="1" ht="15.75" customHeight="1">
      <c r="A3" s="1016" t="s">
        <v>193</v>
      </c>
      <c r="B3" s="1016"/>
      <c r="C3" s="326"/>
      <c r="D3" s="324"/>
      <c r="E3" s="324"/>
      <c r="F3" s="324"/>
      <c r="G3" s="324"/>
      <c r="H3" s="324"/>
      <c r="I3" s="324"/>
      <c r="J3" s="324"/>
      <c r="K3" s="324"/>
      <c r="L3" s="324"/>
      <c r="M3" s="1016" t="s">
        <v>193</v>
      </c>
      <c r="N3" s="1016"/>
      <c r="O3" s="326"/>
      <c r="P3" s="326"/>
      <c r="Q3" s="326"/>
      <c r="R3" s="326"/>
      <c r="S3" s="326"/>
      <c r="T3" s="328"/>
      <c r="U3" s="328"/>
      <c r="V3" s="328"/>
      <c r="W3" s="60"/>
    </row>
    <row r="4" spans="1:186" ht="15.75" customHeight="1">
      <c r="A4" s="1013" t="s">
        <v>305</v>
      </c>
      <c r="B4" s="1013"/>
      <c r="C4" s="313"/>
      <c r="D4" s="324"/>
      <c r="E4" s="325"/>
      <c r="F4" s="325"/>
      <c r="G4" s="325"/>
      <c r="H4" s="325"/>
      <c r="I4" s="325"/>
      <c r="J4" s="325"/>
      <c r="K4" s="330"/>
      <c r="L4" s="325"/>
      <c r="M4" s="1013" t="s">
        <v>305</v>
      </c>
      <c r="N4" s="1013"/>
      <c r="O4" s="313"/>
      <c r="P4" s="313"/>
      <c r="Q4" s="313"/>
      <c r="R4" s="311"/>
      <c r="S4" s="311"/>
      <c r="W4" s="60"/>
    </row>
    <row r="5" spans="1:186" ht="15.75" customHeight="1">
      <c r="A5" s="569"/>
      <c r="B5" s="354"/>
      <c r="C5" s="354"/>
      <c r="D5" s="570"/>
      <c r="E5" s="570"/>
      <c r="F5" s="570"/>
      <c r="G5" s="570"/>
      <c r="H5" s="570"/>
      <c r="I5" s="570"/>
      <c r="J5" s="570"/>
      <c r="K5" s="570"/>
      <c r="L5" s="571"/>
      <c r="M5" s="354"/>
      <c r="N5" s="354"/>
      <c r="O5" s="167"/>
      <c r="P5" s="167"/>
      <c r="Q5" s="167"/>
      <c r="R5" s="167"/>
      <c r="S5" s="167"/>
      <c r="T5" s="354"/>
      <c r="U5" s="354"/>
      <c r="V5" s="354"/>
      <c r="W5" s="331"/>
      <c r="X5" s="572"/>
    </row>
    <row r="6" spans="1:186" s="277" customFormat="1" ht="15.75" customHeight="1">
      <c r="A6" s="1043" t="s">
        <v>306</v>
      </c>
      <c r="B6" s="1046" t="s">
        <v>128</v>
      </c>
      <c r="C6" s="1046" t="s">
        <v>550</v>
      </c>
      <c r="D6" s="1046" t="s">
        <v>308</v>
      </c>
      <c r="E6" s="1057" t="s">
        <v>431</v>
      </c>
      <c r="F6" s="1058"/>
      <c r="G6" s="1058"/>
      <c r="H6" s="1058"/>
      <c r="I6" s="1058"/>
      <c r="J6" s="1058"/>
      <c r="K6" s="1058"/>
      <c r="L6" s="1059"/>
      <c r="M6" s="1046" t="s">
        <v>128</v>
      </c>
      <c r="N6" s="1046" t="s">
        <v>337</v>
      </c>
      <c r="O6" s="1040" t="s">
        <v>432</v>
      </c>
      <c r="P6" s="1041"/>
      <c r="Q6" s="1041"/>
      <c r="R6" s="1041"/>
      <c r="S6" s="1042"/>
      <c r="T6" s="1040" t="s">
        <v>433</v>
      </c>
      <c r="U6" s="1041"/>
      <c r="V6" s="1042"/>
      <c r="W6" s="992" t="s">
        <v>340</v>
      </c>
      <c r="X6" s="1043" t="s">
        <v>306</v>
      </c>
    </row>
    <row r="7" spans="1:186" s="277" customFormat="1" ht="15.75" customHeight="1">
      <c r="A7" s="1044"/>
      <c r="B7" s="1047"/>
      <c r="C7" s="1047"/>
      <c r="D7" s="1047"/>
      <c r="E7" s="1049" t="s">
        <v>551</v>
      </c>
      <c r="F7" s="1049" t="s">
        <v>281</v>
      </c>
      <c r="G7" s="1049" t="s">
        <v>282</v>
      </c>
      <c r="H7" s="1049" t="s">
        <v>434</v>
      </c>
      <c r="I7" s="1049" t="s">
        <v>552</v>
      </c>
      <c r="J7" s="1052" t="s">
        <v>553</v>
      </c>
      <c r="K7" s="1049" t="s">
        <v>285</v>
      </c>
      <c r="L7" s="1049" t="s">
        <v>286</v>
      </c>
      <c r="M7" s="1047"/>
      <c r="N7" s="1047"/>
      <c r="O7" s="1049" t="s">
        <v>435</v>
      </c>
      <c r="P7" s="1049" t="s">
        <v>436</v>
      </c>
      <c r="Q7" s="1032" t="s">
        <v>625</v>
      </c>
      <c r="R7" s="1049" t="s">
        <v>573</v>
      </c>
      <c r="S7" s="1049" t="s">
        <v>437</v>
      </c>
      <c r="T7" s="1046" t="s">
        <v>438</v>
      </c>
      <c r="U7" s="1046" t="s">
        <v>439</v>
      </c>
      <c r="V7" s="1046" t="s">
        <v>440</v>
      </c>
      <c r="W7" s="993"/>
      <c r="X7" s="1044"/>
      <c r="Y7" s="276"/>
      <c r="Z7" s="276"/>
      <c r="AA7" s="276"/>
      <c r="AB7" s="276"/>
      <c r="AC7" s="276"/>
      <c r="AD7" s="276"/>
      <c r="AE7" s="276"/>
      <c r="AF7" s="276"/>
      <c r="AG7" s="276"/>
      <c r="AH7" s="276"/>
      <c r="AI7" s="276"/>
      <c r="AJ7" s="276"/>
      <c r="AK7" s="276"/>
      <c r="AL7" s="276"/>
      <c r="AM7" s="276"/>
      <c r="AN7" s="276"/>
      <c r="AO7" s="276"/>
      <c r="AP7" s="276"/>
      <c r="AQ7" s="276"/>
      <c r="AR7" s="276"/>
      <c r="AS7" s="276"/>
      <c r="AT7" s="276"/>
      <c r="AU7" s="276"/>
      <c r="AV7" s="276"/>
      <c r="AW7" s="276"/>
      <c r="AX7" s="276"/>
      <c r="AY7" s="276"/>
      <c r="AZ7" s="276"/>
      <c r="BA7" s="276"/>
      <c r="BB7" s="276"/>
      <c r="BC7" s="276"/>
      <c r="BD7" s="276"/>
      <c r="BE7" s="276"/>
      <c r="BF7" s="276"/>
      <c r="BG7" s="276"/>
      <c r="BH7" s="276"/>
      <c r="BI7" s="276"/>
      <c r="BJ7" s="276"/>
      <c r="BK7" s="276"/>
      <c r="BL7" s="276"/>
      <c r="BM7" s="276"/>
      <c r="BN7" s="276"/>
      <c r="BO7" s="276"/>
      <c r="BP7" s="276"/>
      <c r="BQ7" s="276"/>
      <c r="BR7" s="276"/>
      <c r="BS7" s="276"/>
      <c r="BT7" s="276"/>
      <c r="BU7" s="276"/>
      <c r="BV7" s="276"/>
      <c r="BW7" s="276"/>
      <c r="BX7" s="276"/>
      <c r="BY7" s="276"/>
      <c r="BZ7" s="276"/>
      <c r="CA7" s="276"/>
      <c r="CB7" s="276"/>
      <c r="CC7" s="276"/>
      <c r="CD7" s="276"/>
      <c r="CE7" s="276"/>
      <c r="CF7" s="276"/>
      <c r="CG7" s="276"/>
      <c r="CH7" s="276"/>
      <c r="CI7" s="276"/>
      <c r="CJ7" s="276"/>
      <c r="CK7" s="276"/>
      <c r="CL7" s="276"/>
      <c r="CM7" s="276"/>
      <c r="CN7" s="276"/>
      <c r="CO7" s="276"/>
      <c r="CP7" s="276"/>
      <c r="CQ7" s="276"/>
      <c r="CR7" s="276"/>
      <c r="CS7" s="276"/>
      <c r="CT7" s="276"/>
      <c r="CU7" s="276"/>
      <c r="CV7" s="276"/>
      <c r="CW7" s="276"/>
      <c r="CX7" s="276"/>
      <c r="CY7" s="276"/>
      <c r="CZ7" s="276"/>
      <c r="DA7" s="276"/>
      <c r="DB7" s="276"/>
      <c r="DC7" s="276"/>
      <c r="DD7" s="276"/>
      <c r="DE7" s="276"/>
      <c r="DF7" s="276"/>
      <c r="DG7" s="276"/>
      <c r="DH7" s="276"/>
      <c r="DI7" s="276"/>
      <c r="DJ7" s="276"/>
      <c r="DK7" s="276"/>
      <c r="DL7" s="276"/>
      <c r="DM7" s="276"/>
      <c r="DN7" s="276"/>
      <c r="DO7" s="276"/>
      <c r="DP7" s="276"/>
      <c r="DQ7" s="276"/>
      <c r="DR7" s="276"/>
      <c r="DS7" s="276"/>
      <c r="DT7" s="276"/>
      <c r="DU7" s="276"/>
      <c r="DV7" s="276"/>
      <c r="DW7" s="276"/>
      <c r="DX7" s="276"/>
      <c r="DY7" s="276"/>
      <c r="DZ7" s="276"/>
      <c r="EA7" s="276"/>
      <c r="EB7" s="276"/>
      <c r="EC7" s="276"/>
      <c r="ED7" s="276"/>
      <c r="EE7" s="276"/>
      <c r="EF7" s="276"/>
      <c r="EG7" s="276"/>
      <c r="EH7" s="276"/>
      <c r="EI7" s="276"/>
      <c r="EJ7" s="276"/>
      <c r="EK7" s="276"/>
      <c r="EL7" s="276"/>
      <c r="EM7" s="276"/>
      <c r="EN7" s="276"/>
      <c r="EO7" s="276"/>
      <c r="EP7" s="276"/>
      <c r="EQ7" s="276"/>
      <c r="ER7" s="276"/>
      <c r="ES7" s="276"/>
      <c r="ET7" s="276"/>
      <c r="EU7" s="276"/>
    </row>
    <row r="8" spans="1:186" s="277" customFormat="1" ht="15.75" customHeight="1">
      <c r="A8" s="1044"/>
      <c r="B8" s="1047"/>
      <c r="C8" s="1047"/>
      <c r="D8" s="1047"/>
      <c r="E8" s="1050"/>
      <c r="F8" s="1050"/>
      <c r="G8" s="1050"/>
      <c r="H8" s="1050"/>
      <c r="I8" s="1050"/>
      <c r="J8" s="1053"/>
      <c r="K8" s="1050"/>
      <c r="L8" s="1050"/>
      <c r="M8" s="1047"/>
      <c r="N8" s="1047"/>
      <c r="O8" s="1050"/>
      <c r="P8" s="1050"/>
      <c r="Q8" s="1033"/>
      <c r="R8" s="1050"/>
      <c r="S8" s="1050"/>
      <c r="T8" s="1047"/>
      <c r="U8" s="1047"/>
      <c r="V8" s="1047"/>
      <c r="W8" s="993"/>
      <c r="X8" s="1044"/>
      <c r="Y8" s="167"/>
      <c r="Z8" s="167"/>
      <c r="AA8" s="167"/>
      <c r="AB8" s="167"/>
      <c r="AC8" s="167"/>
      <c r="AD8" s="167"/>
      <c r="AE8" s="167"/>
      <c r="AF8" s="167"/>
      <c r="AG8" s="167"/>
      <c r="AH8" s="167"/>
      <c r="AI8" s="167"/>
      <c r="AJ8" s="167"/>
      <c r="AK8" s="167"/>
      <c r="AL8" s="167"/>
      <c r="AM8" s="167"/>
      <c r="AN8" s="167"/>
      <c r="AO8" s="167"/>
      <c r="AP8" s="167"/>
      <c r="AQ8" s="167"/>
      <c r="AR8" s="167"/>
      <c r="AS8" s="167"/>
      <c r="AT8" s="167"/>
      <c r="AU8" s="167"/>
      <c r="AV8" s="167"/>
      <c r="AW8" s="167"/>
      <c r="AX8" s="167"/>
      <c r="AY8" s="167"/>
      <c r="AZ8" s="167"/>
      <c r="BA8" s="167"/>
      <c r="BB8" s="167"/>
      <c r="BC8" s="167"/>
      <c r="BD8" s="167"/>
      <c r="BE8" s="167"/>
      <c r="BF8" s="167"/>
      <c r="BG8" s="167"/>
      <c r="BH8" s="167"/>
      <c r="BI8" s="167"/>
      <c r="BJ8" s="167"/>
      <c r="BK8" s="167"/>
      <c r="BL8" s="167"/>
      <c r="BM8" s="167"/>
      <c r="BN8" s="167"/>
      <c r="BO8" s="167"/>
      <c r="BP8" s="167"/>
      <c r="BQ8" s="167"/>
      <c r="BR8" s="167"/>
      <c r="BS8" s="167"/>
      <c r="BT8" s="167"/>
      <c r="BU8" s="167"/>
      <c r="BV8" s="167"/>
      <c r="BW8" s="167"/>
      <c r="BX8" s="167"/>
      <c r="BY8" s="167"/>
      <c r="BZ8" s="167"/>
      <c r="CA8" s="167"/>
      <c r="CB8" s="167"/>
      <c r="CC8" s="167"/>
      <c r="CD8" s="167"/>
      <c r="CE8" s="167"/>
      <c r="CF8" s="167"/>
      <c r="CG8" s="167"/>
      <c r="CH8" s="167"/>
      <c r="CI8" s="167"/>
      <c r="CJ8" s="167"/>
      <c r="CK8" s="167"/>
      <c r="CL8" s="167"/>
      <c r="CM8" s="167"/>
      <c r="CN8" s="167"/>
      <c r="CO8" s="167"/>
      <c r="CP8" s="167"/>
      <c r="CQ8" s="167"/>
      <c r="CR8" s="167"/>
      <c r="CS8" s="167"/>
      <c r="CT8" s="167"/>
      <c r="CU8" s="167"/>
      <c r="CV8" s="167"/>
      <c r="CW8" s="167"/>
      <c r="CX8" s="167"/>
      <c r="CY8" s="167"/>
      <c r="CZ8" s="167"/>
      <c r="DA8" s="167"/>
      <c r="DB8" s="167"/>
      <c r="DC8" s="167"/>
      <c r="DD8" s="167"/>
      <c r="DE8" s="167"/>
      <c r="DF8" s="167"/>
      <c r="DG8" s="167"/>
      <c r="DH8" s="167"/>
      <c r="DI8" s="167"/>
      <c r="DJ8" s="167"/>
      <c r="DK8" s="167"/>
      <c r="DL8" s="167"/>
      <c r="DM8" s="167"/>
      <c r="DN8" s="167"/>
      <c r="DO8" s="167"/>
      <c r="DP8" s="167"/>
      <c r="DQ8" s="167"/>
      <c r="DR8" s="167"/>
      <c r="DS8" s="167"/>
      <c r="DT8" s="167"/>
      <c r="DU8" s="167"/>
      <c r="DV8" s="167"/>
      <c r="DW8" s="167"/>
      <c r="DX8" s="167"/>
      <c r="DY8" s="167"/>
      <c r="DZ8" s="167"/>
      <c r="EA8" s="167"/>
      <c r="EB8" s="167"/>
      <c r="EC8" s="167"/>
      <c r="ED8" s="167"/>
      <c r="EE8" s="167"/>
      <c r="EF8" s="167"/>
      <c r="EG8" s="167"/>
      <c r="EH8" s="167"/>
      <c r="EI8" s="167"/>
      <c r="EJ8" s="167"/>
      <c r="EK8" s="167"/>
      <c r="EL8" s="167"/>
      <c r="EM8" s="167"/>
      <c r="EN8" s="167"/>
      <c r="EO8" s="167"/>
      <c r="EP8" s="167"/>
      <c r="EQ8" s="167"/>
      <c r="ER8" s="167"/>
      <c r="ES8" s="167"/>
      <c r="ET8" s="167"/>
      <c r="EU8" s="167"/>
      <c r="EV8" s="573"/>
      <c r="EW8" s="573"/>
      <c r="EX8" s="573"/>
      <c r="EY8" s="573"/>
      <c r="EZ8" s="573"/>
      <c r="FA8" s="573"/>
      <c r="FB8" s="573"/>
      <c r="FC8" s="573"/>
      <c r="FD8" s="573"/>
      <c r="FE8" s="573"/>
      <c r="FF8" s="573"/>
      <c r="FG8" s="573"/>
      <c r="FH8" s="573"/>
      <c r="FI8" s="573"/>
      <c r="FJ8" s="573"/>
      <c r="FK8" s="573"/>
      <c r="FL8" s="573"/>
      <c r="FM8" s="573"/>
      <c r="FN8" s="573"/>
      <c r="FO8" s="573"/>
      <c r="FP8" s="573"/>
      <c r="FQ8" s="573"/>
      <c r="FR8" s="573"/>
      <c r="FS8" s="573"/>
      <c r="FT8" s="573"/>
      <c r="FU8" s="573"/>
      <c r="FV8" s="573"/>
      <c r="FW8" s="573"/>
      <c r="FX8" s="573"/>
      <c r="FY8" s="573"/>
      <c r="FZ8" s="573"/>
      <c r="GA8" s="573"/>
      <c r="GB8" s="573"/>
      <c r="GC8" s="573"/>
      <c r="GD8" s="573"/>
    </row>
    <row r="9" spans="1:186" s="277" customFormat="1" ht="15.75" customHeight="1">
      <c r="A9" s="1045"/>
      <c r="B9" s="1048"/>
      <c r="C9" s="1048"/>
      <c r="D9" s="1048"/>
      <c r="E9" s="1051"/>
      <c r="F9" s="1051"/>
      <c r="G9" s="1051"/>
      <c r="H9" s="1051"/>
      <c r="I9" s="1051"/>
      <c r="J9" s="1054"/>
      <c r="K9" s="1051"/>
      <c r="L9" s="1051"/>
      <c r="M9" s="1048"/>
      <c r="N9" s="1048"/>
      <c r="O9" s="1051"/>
      <c r="P9" s="1051"/>
      <c r="Q9" s="1034"/>
      <c r="R9" s="1051"/>
      <c r="S9" s="1051"/>
      <c r="T9" s="1048"/>
      <c r="U9" s="1048"/>
      <c r="V9" s="1048"/>
      <c r="W9" s="994"/>
      <c r="X9" s="1045"/>
      <c r="Y9" s="167"/>
      <c r="Z9" s="167"/>
      <c r="AA9" s="167"/>
      <c r="AB9" s="167"/>
      <c r="AC9" s="167"/>
      <c r="AD9" s="167"/>
      <c r="AE9" s="167"/>
      <c r="AF9" s="167"/>
      <c r="AG9" s="167"/>
      <c r="AH9" s="167"/>
      <c r="AI9" s="167"/>
      <c r="AJ9" s="167"/>
      <c r="AK9" s="167"/>
      <c r="AL9" s="167"/>
      <c r="AM9" s="167"/>
      <c r="AN9" s="167"/>
      <c r="AO9" s="167"/>
      <c r="AP9" s="167"/>
      <c r="AQ9" s="167"/>
      <c r="AR9" s="167"/>
      <c r="AS9" s="167"/>
      <c r="AT9" s="167"/>
      <c r="AU9" s="167"/>
      <c r="AV9" s="167"/>
      <c r="AW9" s="167"/>
      <c r="AX9" s="167"/>
      <c r="AY9" s="167"/>
      <c r="AZ9" s="167"/>
      <c r="BA9" s="167"/>
      <c r="BB9" s="167"/>
      <c r="BC9" s="167"/>
      <c r="BD9" s="167"/>
      <c r="BE9" s="167"/>
      <c r="BF9" s="167"/>
      <c r="BG9" s="167"/>
      <c r="BH9" s="167"/>
      <c r="BI9" s="167"/>
      <c r="BJ9" s="167"/>
      <c r="BK9" s="167"/>
      <c r="BL9" s="167"/>
      <c r="BM9" s="167"/>
      <c r="BN9" s="167"/>
      <c r="BO9" s="167"/>
      <c r="BP9" s="167"/>
      <c r="BQ9" s="167"/>
      <c r="BR9" s="167"/>
      <c r="BS9" s="167"/>
      <c r="BT9" s="167"/>
      <c r="BU9" s="167"/>
      <c r="BV9" s="167"/>
      <c r="BW9" s="167"/>
      <c r="BX9" s="167"/>
      <c r="BY9" s="167"/>
      <c r="BZ9" s="167"/>
      <c r="CA9" s="167"/>
      <c r="CB9" s="167"/>
      <c r="CC9" s="167"/>
      <c r="CD9" s="167"/>
      <c r="CE9" s="167"/>
      <c r="CF9" s="167"/>
      <c r="CG9" s="167"/>
      <c r="CH9" s="167"/>
      <c r="CI9" s="167"/>
      <c r="CJ9" s="167"/>
      <c r="CK9" s="167"/>
      <c r="CL9" s="167"/>
      <c r="CM9" s="167"/>
      <c r="CN9" s="167"/>
      <c r="CO9" s="167"/>
      <c r="CP9" s="167"/>
      <c r="CQ9" s="167"/>
      <c r="CR9" s="167"/>
      <c r="CS9" s="167"/>
      <c r="CT9" s="167"/>
      <c r="CU9" s="167"/>
      <c r="CV9" s="167"/>
      <c r="CW9" s="167"/>
      <c r="CX9" s="167"/>
      <c r="CY9" s="167"/>
      <c r="CZ9" s="167"/>
      <c r="DA9" s="167"/>
      <c r="DB9" s="167"/>
      <c r="DC9" s="167"/>
      <c r="DD9" s="167"/>
      <c r="DE9" s="167"/>
      <c r="DF9" s="167"/>
      <c r="DG9" s="167"/>
      <c r="DH9" s="167"/>
      <c r="DI9" s="167"/>
      <c r="DJ9" s="167"/>
      <c r="DK9" s="167"/>
      <c r="DL9" s="167"/>
      <c r="DM9" s="167"/>
      <c r="DN9" s="167"/>
      <c r="DO9" s="167"/>
      <c r="DP9" s="167"/>
      <c r="DQ9" s="167"/>
      <c r="DR9" s="167"/>
      <c r="DS9" s="167"/>
      <c r="DT9" s="167"/>
      <c r="DU9" s="167"/>
      <c r="DV9" s="167"/>
      <c r="DW9" s="167"/>
      <c r="DX9" s="167"/>
      <c r="DY9" s="167"/>
      <c r="DZ9" s="167"/>
      <c r="EA9" s="167"/>
      <c r="EB9" s="167"/>
      <c r="EC9" s="167"/>
      <c r="ED9" s="167"/>
      <c r="EE9" s="167"/>
      <c r="EF9" s="167"/>
      <c r="EG9" s="167"/>
      <c r="EH9" s="167"/>
      <c r="EI9" s="167"/>
      <c r="EJ9" s="167"/>
      <c r="EK9" s="167"/>
      <c r="EL9" s="167"/>
      <c r="EM9" s="167"/>
      <c r="EN9" s="167"/>
      <c r="EO9" s="167"/>
      <c r="EP9" s="167"/>
      <c r="EQ9" s="167"/>
      <c r="ER9" s="167"/>
      <c r="ES9" s="167"/>
      <c r="ET9" s="167"/>
      <c r="EU9" s="167"/>
      <c r="EV9" s="573"/>
      <c r="EW9" s="573"/>
      <c r="EX9" s="573"/>
      <c r="EY9" s="573"/>
      <c r="EZ9" s="573"/>
      <c r="FA9" s="573"/>
      <c r="FB9" s="573"/>
      <c r="FC9" s="573"/>
      <c r="FD9" s="573"/>
      <c r="FE9" s="573"/>
      <c r="FF9" s="573"/>
      <c r="FG9" s="573"/>
      <c r="FH9" s="573"/>
      <c r="FI9" s="573"/>
      <c r="FJ9" s="573"/>
      <c r="FK9" s="573"/>
      <c r="FL9" s="573"/>
      <c r="FM9" s="573"/>
      <c r="FN9" s="573"/>
      <c r="FO9" s="573"/>
      <c r="FP9" s="573"/>
      <c r="FQ9" s="573"/>
      <c r="FR9" s="573"/>
      <c r="FS9" s="573"/>
      <c r="FT9" s="573"/>
      <c r="FU9" s="573"/>
      <c r="FV9" s="573"/>
      <c r="FW9" s="573"/>
      <c r="FX9" s="573"/>
      <c r="FY9" s="573"/>
      <c r="FZ9" s="573"/>
      <c r="GA9" s="573"/>
      <c r="GB9" s="573"/>
      <c r="GC9" s="573"/>
      <c r="GD9" s="573"/>
    </row>
    <row r="10" spans="1:186" ht="13.5" customHeight="1">
      <c r="A10" s="157"/>
      <c r="B10" s="337"/>
      <c r="C10" s="337"/>
      <c r="D10" s="337"/>
      <c r="E10" s="337"/>
      <c r="F10" s="337"/>
      <c r="G10" s="337"/>
      <c r="H10" s="337"/>
      <c r="I10" s="337"/>
      <c r="J10" s="337"/>
      <c r="K10" s="337"/>
      <c r="L10" s="337"/>
      <c r="M10" s="337"/>
      <c r="N10" s="337"/>
      <c r="O10" s="337"/>
      <c r="P10" s="337"/>
      <c r="Q10" s="337"/>
      <c r="R10" s="337"/>
      <c r="S10" s="337"/>
      <c r="T10" s="337"/>
      <c r="U10" s="337"/>
      <c r="V10" s="337"/>
      <c r="W10" s="159"/>
      <c r="X10" s="336"/>
    </row>
    <row r="11" spans="1:186" ht="13.5" customHeight="1">
      <c r="A11" s="157"/>
      <c r="B11" s="337"/>
      <c r="C11" s="337"/>
      <c r="D11" s="337"/>
      <c r="E11" s="337"/>
      <c r="F11" s="337"/>
      <c r="G11" s="337"/>
      <c r="H11" s="337"/>
      <c r="I11" s="337"/>
      <c r="J11" s="337"/>
      <c r="K11" s="337"/>
      <c r="L11" s="337"/>
      <c r="M11" s="337"/>
      <c r="N11" s="337"/>
      <c r="O11" s="337"/>
      <c r="P11" s="337"/>
      <c r="Q11" s="337"/>
      <c r="R11" s="337"/>
      <c r="S11" s="337"/>
      <c r="T11" s="337"/>
      <c r="U11" s="337"/>
      <c r="V11" s="337"/>
      <c r="W11" s="61"/>
      <c r="X11" s="336"/>
    </row>
    <row r="12" spans="1:186" ht="13.5" customHeight="1">
      <c r="A12" s="151">
        <v>1</v>
      </c>
      <c r="B12" s="254" t="s">
        <v>130</v>
      </c>
      <c r="C12" s="252" t="s">
        <v>394</v>
      </c>
      <c r="D12" s="63">
        <v>15362.9</v>
      </c>
      <c r="E12" s="63">
        <v>2489.3000000000002</v>
      </c>
      <c r="F12" s="63">
        <v>3804.2999999999997</v>
      </c>
      <c r="G12" s="120">
        <v>427.5</v>
      </c>
      <c r="H12" s="63">
        <v>1282.5</v>
      </c>
      <c r="I12" s="63">
        <v>263.3</v>
      </c>
      <c r="J12" s="63">
        <v>1138.3</v>
      </c>
      <c r="K12" s="120">
        <v>1987.7</v>
      </c>
      <c r="L12" s="63">
        <v>651.6</v>
      </c>
      <c r="M12" s="254" t="s">
        <v>130</v>
      </c>
      <c r="N12" s="252" t="s">
        <v>394</v>
      </c>
      <c r="O12" s="63">
        <v>136.19999999999999</v>
      </c>
      <c r="P12" s="63">
        <v>1110.5999999999999</v>
      </c>
      <c r="Q12" s="63">
        <v>368.6</v>
      </c>
      <c r="R12" s="63">
        <v>459.5</v>
      </c>
      <c r="S12" s="63">
        <v>415.5</v>
      </c>
      <c r="T12" s="118">
        <v>172.3</v>
      </c>
      <c r="U12" s="118">
        <v>35.200000000000003</v>
      </c>
      <c r="V12" s="118">
        <v>597.79999999999995</v>
      </c>
      <c r="W12" s="118">
        <v>22.7</v>
      </c>
      <c r="X12" s="336">
        <v>1</v>
      </c>
      <c r="Y12" s="574"/>
    </row>
    <row r="13" spans="1:186" ht="13.5" customHeight="1">
      <c r="A13" s="151">
        <v>2</v>
      </c>
      <c r="B13" s="254" t="s">
        <v>555</v>
      </c>
      <c r="C13" s="252" t="s">
        <v>311</v>
      </c>
      <c r="D13" s="118">
        <v>4184.5</v>
      </c>
      <c r="E13" s="118">
        <v>443.5</v>
      </c>
      <c r="F13" s="438">
        <v>756.6</v>
      </c>
      <c r="G13" s="120">
        <v>71.900000000000006</v>
      </c>
      <c r="H13" s="118">
        <v>451.4</v>
      </c>
      <c r="I13" s="118">
        <v>151</v>
      </c>
      <c r="J13" s="438">
        <v>186.1</v>
      </c>
      <c r="K13" s="120">
        <v>378.3</v>
      </c>
      <c r="L13" s="118">
        <v>129.9</v>
      </c>
      <c r="M13" s="254" t="s">
        <v>555</v>
      </c>
      <c r="N13" s="252" t="s">
        <v>311</v>
      </c>
      <c r="O13" s="63">
        <v>31.6</v>
      </c>
      <c r="P13" s="63">
        <v>460.8</v>
      </c>
      <c r="Q13" s="63">
        <v>116.4</v>
      </c>
      <c r="R13" s="63">
        <v>66.400000000000006</v>
      </c>
      <c r="S13" s="63">
        <v>112.6</v>
      </c>
      <c r="T13" s="118">
        <v>172.3</v>
      </c>
      <c r="U13" s="118">
        <v>35.200000000000003</v>
      </c>
      <c r="V13" s="118">
        <v>597.79999999999995</v>
      </c>
      <c r="W13" s="118">
        <v>22.7</v>
      </c>
      <c r="X13" s="336">
        <v>2</v>
      </c>
      <c r="Y13" s="574"/>
    </row>
    <row r="14" spans="1:186" ht="13.5" customHeight="1">
      <c r="A14" s="151">
        <v>3</v>
      </c>
      <c r="B14" s="254" t="s">
        <v>555</v>
      </c>
      <c r="C14" s="252" t="s">
        <v>288</v>
      </c>
      <c r="D14" s="63">
        <v>11178.4</v>
      </c>
      <c r="E14" s="63">
        <v>2045.8</v>
      </c>
      <c r="F14" s="63">
        <v>3047.7</v>
      </c>
      <c r="G14" s="120">
        <v>355.6</v>
      </c>
      <c r="H14" s="63">
        <v>831.1</v>
      </c>
      <c r="I14" s="63">
        <v>112.3</v>
      </c>
      <c r="J14" s="63">
        <v>952.2</v>
      </c>
      <c r="K14" s="120">
        <v>1609.4</v>
      </c>
      <c r="L14" s="63">
        <v>521.70000000000005</v>
      </c>
      <c r="M14" s="254" t="s">
        <v>555</v>
      </c>
      <c r="N14" s="252" t="s">
        <v>288</v>
      </c>
      <c r="O14" s="63">
        <v>104.6</v>
      </c>
      <c r="P14" s="63">
        <v>649.79999999999995</v>
      </c>
      <c r="Q14" s="63">
        <v>252.2</v>
      </c>
      <c r="R14" s="63">
        <v>393.1</v>
      </c>
      <c r="S14" s="63">
        <v>302.89999999999998</v>
      </c>
      <c r="T14" s="118">
        <v>0</v>
      </c>
      <c r="U14" s="118">
        <v>0</v>
      </c>
      <c r="V14" s="438">
        <v>0</v>
      </c>
      <c r="W14" s="438">
        <v>0</v>
      </c>
      <c r="X14" s="336">
        <v>3</v>
      </c>
      <c r="Y14" s="574"/>
    </row>
    <row r="15" spans="1:186" ht="13.5" customHeight="1">
      <c r="A15" s="151"/>
      <c r="B15" s="252"/>
      <c r="C15" s="252"/>
      <c r="D15" s="168"/>
      <c r="E15" s="168"/>
      <c r="F15" s="168"/>
      <c r="G15" s="120"/>
      <c r="H15" s="168"/>
      <c r="I15" s="168"/>
      <c r="J15" s="168"/>
      <c r="K15" s="120"/>
      <c r="L15" s="168"/>
      <c r="M15" s="252"/>
      <c r="N15" s="252"/>
      <c r="O15" s="168"/>
      <c r="P15" s="168"/>
      <c r="Q15" s="168"/>
      <c r="R15" s="168"/>
      <c r="S15" s="168"/>
      <c r="T15" s="168"/>
      <c r="U15" s="168"/>
      <c r="V15" s="168"/>
      <c r="W15" s="120"/>
      <c r="X15" s="336"/>
      <c r="Y15" s="574"/>
    </row>
    <row r="16" spans="1:186" ht="13.5" customHeight="1">
      <c r="A16" s="151">
        <v>4</v>
      </c>
      <c r="B16" s="254" t="s">
        <v>131</v>
      </c>
      <c r="C16" s="252" t="s">
        <v>394</v>
      </c>
      <c r="D16" s="118">
        <v>2069.6999999999998</v>
      </c>
      <c r="E16" s="118">
        <v>403.29999999999995</v>
      </c>
      <c r="F16" s="118">
        <v>524.1</v>
      </c>
      <c r="G16" s="118">
        <v>41.699999999999996</v>
      </c>
      <c r="H16" s="118">
        <v>140.5</v>
      </c>
      <c r="I16" s="118">
        <v>37.9</v>
      </c>
      <c r="J16" s="118">
        <v>169.20000000000002</v>
      </c>
      <c r="K16" s="118">
        <v>344.2</v>
      </c>
      <c r="L16" s="118">
        <v>111.9</v>
      </c>
      <c r="M16" s="254" t="s">
        <v>131</v>
      </c>
      <c r="N16" s="252" t="s">
        <v>394</v>
      </c>
      <c r="O16" s="63">
        <v>8</v>
      </c>
      <c r="P16" s="63">
        <v>51.9</v>
      </c>
      <c r="Q16" s="63">
        <v>31.3</v>
      </c>
      <c r="R16" s="63">
        <v>45.8</v>
      </c>
      <c r="S16" s="63">
        <v>42.6</v>
      </c>
      <c r="T16" s="63">
        <v>12</v>
      </c>
      <c r="U16" s="63">
        <v>2</v>
      </c>
      <c r="V16" s="63">
        <v>103.4</v>
      </c>
      <c r="W16" s="63">
        <v>0.1</v>
      </c>
      <c r="X16" s="336">
        <v>4</v>
      </c>
      <c r="Y16" s="574"/>
    </row>
    <row r="17" spans="1:100" ht="13.5" customHeight="1">
      <c r="A17" s="151">
        <v>5</v>
      </c>
      <c r="B17" s="254" t="s">
        <v>555</v>
      </c>
      <c r="C17" s="252" t="s">
        <v>311</v>
      </c>
      <c r="D17" s="118">
        <v>410.1</v>
      </c>
      <c r="E17" s="438">
        <v>29.4</v>
      </c>
      <c r="F17" s="438">
        <v>25.8</v>
      </c>
      <c r="G17" s="118">
        <v>8.4</v>
      </c>
      <c r="H17" s="118">
        <v>8.8000000000000007</v>
      </c>
      <c r="I17" s="438">
        <v>3.8</v>
      </c>
      <c r="J17" s="438">
        <v>27.3</v>
      </c>
      <c r="K17" s="118">
        <v>108</v>
      </c>
      <c r="L17" s="118">
        <v>29.6</v>
      </c>
      <c r="M17" s="254" t="s">
        <v>555</v>
      </c>
      <c r="N17" s="252" t="s">
        <v>311</v>
      </c>
      <c r="O17" s="63">
        <v>0</v>
      </c>
      <c r="P17" s="63">
        <v>15.9</v>
      </c>
      <c r="Q17" s="63">
        <v>2.6</v>
      </c>
      <c r="R17" s="63">
        <v>3.9</v>
      </c>
      <c r="S17" s="63">
        <v>29.2</v>
      </c>
      <c r="T17" s="63">
        <v>12</v>
      </c>
      <c r="U17" s="63">
        <v>2</v>
      </c>
      <c r="V17" s="63">
        <v>103.4</v>
      </c>
      <c r="W17" s="120">
        <v>0.1</v>
      </c>
      <c r="X17" s="336">
        <v>5</v>
      </c>
      <c r="Y17" s="574"/>
    </row>
    <row r="18" spans="1:100" ht="13.5" customHeight="1">
      <c r="A18" s="151">
        <v>6</v>
      </c>
      <c r="B18" s="254" t="s">
        <v>555</v>
      </c>
      <c r="C18" s="252" t="s">
        <v>288</v>
      </c>
      <c r="D18" s="118">
        <v>1659.6</v>
      </c>
      <c r="E18" s="438">
        <v>373.9</v>
      </c>
      <c r="F18" s="438">
        <v>498.3</v>
      </c>
      <c r="G18" s="118">
        <v>33.299999999999997</v>
      </c>
      <c r="H18" s="118">
        <v>131.69999999999999</v>
      </c>
      <c r="I18" s="438">
        <v>34.1</v>
      </c>
      <c r="J18" s="438">
        <v>141.9</v>
      </c>
      <c r="K18" s="118">
        <v>236.2</v>
      </c>
      <c r="L18" s="118">
        <v>82.3</v>
      </c>
      <c r="M18" s="254" t="s">
        <v>555</v>
      </c>
      <c r="N18" s="252" t="s">
        <v>288</v>
      </c>
      <c r="O18" s="63">
        <v>8</v>
      </c>
      <c r="P18" s="63">
        <v>36</v>
      </c>
      <c r="Q18" s="63">
        <v>28.7</v>
      </c>
      <c r="R18" s="63">
        <v>41.9</v>
      </c>
      <c r="S18" s="63">
        <v>13.4</v>
      </c>
      <c r="T18" s="118">
        <v>0</v>
      </c>
      <c r="U18" s="118">
        <v>0</v>
      </c>
      <c r="V18" s="118">
        <v>0</v>
      </c>
      <c r="W18" s="120">
        <v>0</v>
      </c>
      <c r="X18" s="336">
        <v>6</v>
      </c>
      <c r="Y18" s="574"/>
    </row>
    <row r="19" spans="1:100" ht="13.5" customHeight="1">
      <c r="A19" s="151"/>
      <c r="B19" s="252"/>
      <c r="C19" s="252"/>
      <c r="D19" s="63"/>
      <c r="E19" s="63"/>
      <c r="F19" s="63"/>
      <c r="G19" s="120"/>
      <c r="H19" s="63"/>
      <c r="I19" s="63"/>
      <c r="J19" s="63"/>
      <c r="K19" s="120"/>
      <c r="L19" s="63"/>
      <c r="M19" s="252"/>
      <c r="N19" s="252"/>
      <c r="O19" s="63"/>
      <c r="P19" s="63"/>
      <c r="Q19" s="63"/>
      <c r="R19" s="63"/>
      <c r="S19" s="63"/>
      <c r="T19" s="63"/>
      <c r="U19" s="63"/>
      <c r="V19" s="63"/>
      <c r="W19" s="120"/>
      <c r="X19" s="336"/>
      <c r="Y19" s="574"/>
    </row>
    <row r="20" spans="1:100" ht="13.5" customHeight="1">
      <c r="A20" s="151">
        <v>7</v>
      </c>
      <c r="B20" s="254" t="s">
        <v>132</v>
      </c>
      <c r="C20" s="252" t="s">
        <v>394</v>
      </c>
      <c r="D20" s="118">
        <v>3920.5</v>
      </c>
      <c r="E20" s="118">
        <v>826.3</v>
      </c>
      <c r="F20" s="438">
        <v>614.79999999999995</v>
      </c>
      <c r="G20" s="120">
        <v>85.1</v>
      </c>
      <c r="H20" s="118">
        <v>269.39999999999998</v>
      </c>
      <c r="I20" s="118">
        <v>39.900000000000006</v>
      </c>
      <c r="J20" s="438">
        <v>406.4</v>
      </c>
      <c r="K20" s="120">
        <v>871.1</v>
      </c>
      <c r="L20" s="118">
        <v>139.4</v>
      </c>
      <c r="M20" s="254" t="s">
        <v>132</v>
      </c>
      <c r="N20" s="252" t="s">
        <v>394</v>
      </c>
      <c r="O20" s="63">
        <v>36.700000000000003</v>
      </c>
      <c r="P20" s="63">
        <v>149.89999999999998</v>
      </c>
      <c r="Q20" s="63">
        <v>75.5</v>
      </c>
      <c r="R20" s="63">
        <v>121.7</v>
      </c>
      <c r="S20" s="63">
        <v>69.599999999999994</v>
      </c>
      <c r="T20" s="63">
        <v>61</v>
      </c>
      <c r="U20" s="63">
        <v>31.9</v>
      </c>
      <c r="V20" s="63">
        <v>105.3</v>
      </c>
      <c r="W20" s="63">
        <v>16.5</v>
      </c>
      <c r="X20" s="336">
        <v>7</v>
      </c>
      <c r="Y20" s="574"/>
    </row>
    <row r="21" spans="1:100" ht="13.5" customHeight="1">
      <c r="A21" s="151">
        <v>8</v>
      </c>
      <c r="B21" s="254" t="s">
        <v>555</v>
      </c>
      <c r="C21" s="252" t="s">
        <v>311</v>
      </c>
      <c r="D21" s="63">
        <v>2077.1</v>
      </c>
      <c r="E21" s="63">
        <v>516.4</v>
      </c>
      <c r="F21" s="63">
        <v>207.3</v>
      </c>
      <c r="G21" s="120">
        <v>36</v>
      </c>
      <c r="H21" s="63">
        <v>153</v>
      </c>
      <c r="I21" s="63">
        <v>35.700000000000003</v>
      </c>
      <c r="J21" s="63">
        <v>183.8</v>
      </c>
      <c r="K21" s="120">
        <v>453.5</v>
      </c>
      <c r="L21" s="63">
        <v>59.9</v>
      </c>
      <c r="M21" s="254" t="s">
        <v>555</v>
      </c>
      <c r="N21" s="252" t="s">
        <v>311</v>
      </c>
      <c r="O21" s="63">
        <v>20.8</v>
      </c>
      <c r="P21" s="63">
        <v>69.8</v>
      </c>
      <c r="Q21" s="63">
        <v>43.9</v>
      </c>
      <c r="R21" s="63">
        <v>48.8</v>
      </c>
      <c r="S21" s="63">
        <v>33.799999999999997</v>
      </c>
      <c r="T21" s="63">
        <v>61</v>
      </c>
      <c r="U21" s="63">
        <v>31.9</v>
      </c>
      <c r="V21" s="63">
        <v>105.3</v>
      </c>
      <c r="W21" s="120">
        <v>16.2</v>
      </c>
      <c r="X21" s="336">
        <v>8</v>
      </c>
      <c r="Y21" s="574"/>
    </row>
    <row r="22" spans="1:100" ht="13.5" customHeight="1">
      <c r="A22" s="151">
        <v>9</v>
      </c>
      <c r="B22" s="254" t="s">
        <v>555</v>
      </c>
      <c r="C22" s="252" t="s">
        <v>288</v>
      </c>
      <c r="D22" s="168">
        <v>1843.4</v>
      </c>
      <c r="E22" s="168">
        <v>309.89999999999998</v>
      </c>
      <c r="F22" s="168">
        <v>407.5</v>
      </c>
      <c r="G22" s="120">
        <v>49.1</v>
      </c>
      <c r="H22" s="168">
        <v>116.4</v>
      </c>
      <c r="I22" s="168">
        <v>4.2</v>
      </c>
      <c r="J22" s="168">
        <v>222.6</v>
      </c>
      <c r="K22" s="120">
        <v>417.6</v>
      </c>
      <c r="L22" s="168">
        <v>79.5</v>
      </c>
      <c r="M22" s="254" t="s">
        <v>555</v>
      </c>
      <c r="N22" s="252" t="s">
        <v>288</v>
      </c>
      <c r="O22" s="63">
        <v>15.9</v>
      </c>
      <c r="P22" s="63">
        <v>80.099999999999994</v>
      </c>
      <c r="Q22" s="63">
        <v>31.6</v>
      </c>
      <c r="R22" s="63">
        <v>72.900000000000006</v>
      </c>
      <c r="S22" s="63">
        <v>35.799999999999997</v>
      </c>
      <c r="T22" s="118">
        <v>0</v>
      </c>
      <c r="U22" s="118">
        <v>0</v>
      </c>
      <c r="V22" s="438">
        <v>0</v>
      </c>
      <c r="W22" s="438">
        <v>0.3</v>
      </c>
      <c r="X22" s="336">
        <v>9</v>
      </c>
      <c r="Y22" s="574"/>
    </row>
    <row r="23" spans="1:100" ht="13.5" customHeight="1">
      <c r="A23" s="151"/>
      <c r="B23" s="252"/>
      <c r="C23" s="252"/>
      <c r="D23" s="118"/>
      <c r="E23" s="118"/>
      <c r="F23" s="118"/>
      <c r="G23" s="118"/>
      <c r="H23" s="118"/>
      <c r="I23" s="118"/>
      <c r="J23" s="118"/>
      <c r="K23" s="118"/>
      <c r="L23" s="118"/>
      <c r="M23" s="893"/>
      <c r="N23" s="252"/>
      <c r="O23" s="168"/>
      <c r="P23" s="168"/>
      <c r="Q23" s="168"/>
      <c r="R23" s="168"/>
      <c r="S23" s="168"/>
      <c r="T23" s="168"/>
      <c r="U23" s="168"/>
      <c r="V23" s="168"/>
      <c r="W23" s="120"/>
      <c r="X23" s="336"/>
      <c r="Y23" s="574"/>
    </row>
    <row r="24" spans="1:100" ht="13.5" customHeight="1">
      <c r="A24" s="151">
        <v>10</v>
      </c>
      <c r="B24" s="893" t="s">
        <v>156</v>
      </c>
      <c r="C24" s="252" t="s">
        <v>394</v>
      </c>
      <c r="D24" s="118">
        <v>3659.7</v>
      </c>
      <c r="E24" s="438">
        <v>662.8</v>
      </c>
      <c r="F24" s="438">
        <v>950.30000000000007</v>
      </c>
      <c r="G24" s="118">
        <v>150.19999999999999</v>
      </c>
      <c r="H24" s="118">
        <v>325.7</v>
      </c>
      <c r="I24" s="438">
        <v>51.5</v>
      </c>
      <c r="J24" s="438">
        <v>89.8</v>
      </c>
      <c r="K24" s="118">
        <v>865.7</v>
      </c>
      <c r="L24" s="118">
        <v>48.1</v>
      </c>
      <c r="M24" s="893" t="s">
        <v>156</v>
      </c>
      <c r="N24" s="252" t="s">
        <v>394</v>
      </c>
      <c r="O24" s="63">
        <v>47.2</v>
      </c>
      <c r="P24" s="63">
        <v>17.399999999999999</v>
      </c>
      <c r="Q24" s="63">
        <v>38.5</v>
      </c>
      <c r="R24" s="63">
        <v>171.8</v>
      </c>
      <c r="S24" s="63">
        <v>4</v>
      </c>
      <c r="T24" s="63">
        <v>65.400000000000006</v>
      </c>
      <c r="U24" s="63">
        <v>80.2</v>
      </c>
      <c r="V24" s="63">
        <v>91</v>
      </c>
      <c r="W24" s="120">
        <v>0</v>
      </c>
      <c r="X24" s="336">
        <v>10</v>
      </c>
      <c r="Y24" s="574"/>
    </row>
    <row r="25" spans="1:100" ht="13.5" customHeight="1">
      <c r="A25" s="151">
        <v>11</v>
      </c>
      <c r="B25" s="894" t="s">
        <v>555</v>
      </c>
      <c r="C25" s="252" t="s">
        <v>311</v>
      </c>
      <c r="D25" s="118">
        <v>2252.9</v>
      </c>
      <c r="E25" s="438">
        <v>441.3</v>
      </c>
      <c r="F25" s="438">
        <v>350.1</v>
      </c>
      <c r="G25" s="118">
        <v>142.6</v>
      </c>
      <c r="H25" s="118">
        <v>198.5</v>
      </c>
      <c r="I25" s="438">
        <v>49.8</v>
      </c>
      <c r="J25" s="438">
        <v>0</v>
      </c>
      <c r="K25" s="118">
        <v>601.20000000000005</v>
      </c>
      <c r="L25" s="118">
        <v>0</v>
      </c>
      <c r="M25" s="894" t="s">
        <v>555</v>
      </c>
      <c r="N25" s="252" t="s">
        <v>311</v>
      </c>
      <c r="O25" s="63">
        <v>44.5</v>
      </c>
      <c r="P25" s="118">
        <v>4.5</v>
      </c>
      <c r="Q25" s="63">
        <v>32.6</v>
      </c>
      <c r="R25" s="63">
        <v>151</v>
      </c>
      <c r="S25" s="63">
        <v>0.2</v>
      </c>
      <c r="T25" s="63">
        <v>65.400000000000006</v>
      </c>
      <c r="U25" s="63">
        <v>80.2</v>
      </c>
      <c r="V25" s="63">
        <v>91</v>
      </c>
      <c r="W25" s="120">
        <v>0</v>
      </c>
      <c r="X25" s="336">
        <v>11</v>
      </c>
      <c r="Y25" s="574"/>
    </row>
    <row r="26" spans="1:100" ht="13.5" customHeight="1">
      <c r="A26" s="151">
        <v>12</v>
      </c>
      <c r="B26" s="894" t="s">
        <v>555</v>
      </c>
      <c r="C26" s="252" t="s">
        <v>288</v>
      </c>
      <c r="D26" s="63">
        <v>1406.8</v>
      </c>
      <c r="E26" s="63">
        <v>221.5</v>
      </c>
      <c r="F26" s="63">
        <v>600.20000000000005</v>
      </c>
      <c r="G26" s="120">
        <v>7.6</v>
      </c>
      <c r="H26" s="63">
        <v>127.2</v>
      </c>
      <c r="I26" s="63">
        <v>1.7</v>
      </c>
      <c r="J26" s="63">
        <v>89.8</v>
      </c>
      <c r="K26" s="120">
        <v>264.5</v>
      </c>
      <c r="L26" s="63">
        <v>48.1</v>
      </c>
      <c r="M26" s="894" t="s">
        <v>555</v>
      </c>
      <c r="N26" s="252" t="s">
        <v>288</v>
      </c>
      <c r="O26" s="63">
        <v>2.7</v>
      </c>
      <c r="P26" s="63">
        <v>12.9</v>
      </c>
      <c r="Q26" s="118">
        <v>5.9</v>
      </c>
      <c r="R26" s="63">
        <v>20.8</v>
      </c>
      <c r="S26" s="63">
        <v>3.8</v>
      </c>
      <c r="T26" s="118">
        <v>0</v>
      </c>
      <c r="U26" s="118">
        <v>0</v>
      </c>
      <c r="V26" s="438">
        <v>0</v>
      </c>
      <c r="W26" s="120">
        <v>0</v>
      </c>
      <c r="X26" s="336">
        <v>12</v>
      </c>
      <c r="Y26" s="574"/>
    </row>
    <row r="27" spans="1:100" ht="13.5" customHeight="1">
      <c r="A27" s="151"/>
      <c r="B27" s="894"/>
      <c r="C27" s="252"/>
      <c r="D27" s="118"/>
      <c r="E27" s="118"/>
      <c r="F27" s="438"/>
      <c r="G27" s="120"/>
      <c r="H27" s="118"/>
      <c r="I27" s="118"/>
      <c r="J27" s="438"/>
      <c r="K27" s="120"/>
      <c r="L27" s="118"/>
      <c r="M27" s="894"/>
      <c r="N27" s="252"/>
      <c r="O27" s="63"/>
      <c r="P27" s="63"/>
      <c r="Q27" s="63"/>
      <c r="R27" s="63"/>
      <c r="S27" s="63"/>
      <c r="T27" s="63"/>
      <c r="U27" s="63"/>
      <c r="V27" s="63"/>
      <c r="W27" s="120"/>
      <c r="X27" s="336"/>
      <c r="Y27" s="574"/>
    </row>
    <row r="28" spans="1:100" ht="13.5" customHeight="1">
      <c r="A28" s="151">
        <v>13</v>
      </c>
      <c r="B28" s="894" t="s">
        <v>133</v>
      </c>
      <c r="C28" s="252" t="s">
        <v>394</v>
      </c>
      <c r="D28" s="168">
        <v>4234.1000000000004</v>
      </c>
      <c r="E28" s="168">
        <v>170.8</v>
      </c>
      <c r="F28" s="168">
        <v>231.4</v>
      </c>
      <c r="G28" s="120">
        <v>53.6</v>
      </c>
      <c r="H28" s="168">
        <v>251.4</v>
      </c>
      <c r="I28" s="168">
        <v>167.9</v>
      </c>
      <c r="J28" s="168">
        <v>108.9</v>
      </c>
      <c r="K28" s="120">
        <v>1696.8</v>
      </c>
      <c r="L28" s="168">
        <v>537.4</v>
      </c>
      <c r="M28" s="894" t="s">
        <v>133</v>
      </c>
      <c r="N28" s="252" t="s">
        <v>394</v>
      </c>
      <c r="O28" s="118">
        <v>24.199999999999996</v>
      </c>
      <c r="P28" s="118">
        <v>719.30000000000007</v>
      </c>
      <c r="Q28" s="118">
        <v>13.299999999999999</v>
      </c>
      <c r="R28" s="118">
        <v>46.3</v>
      </c>
      <c r="S28" s="118">
        <v>33</v>
      </c>
      <c r="T28" s="118">
        <v>153.1</v>
      </c>
      <c r="U28" s="118">
        <v>20</v>
      </c>
      <c r="V28" s="118">
        <v>6.6</v>
      </c>
      <c r="W28" s="118">
        <v>0</v>
      </c>
      <c r="X28" s="336">
        <v>13</v>
      </c>
      <c r="Y28" s="574"/>
    </row>
    <row r="29" spans="1:100" ht="13.5" customHeight="1">
      <c r="A29" s="151">
        <v>14</v>
      </c>
      <c r="B29" s="894" t="s">
        <v>134</v>
      </c>
      <c r="C29" s="252" t="s">
        <v>311</v>
      </c>
      <c r="D29" s="118">
        <v>3607.5</v>
      </c>
      <c r="E29" s="118">
        <v>114.8</v>
      </c>
      <c r="F29" s="118">
        <v>175.6</v>
      </c>
      <c r="G29" s="118">
        <v>51.1</v>
      </c>
      <c r="H29" s="118">
        <v>97.4</v>
      </c>
      <c r="I29" s="118">
        <v>167.3</v>
      </c>
      <c r="J29" s="118">
        <v>57.3</v>
      </c>
      <c r="K29" s="118">
        <v>1472.6</v>
      </c>
      <c r="L29" s="118">
        <v>517</v>
      </c>
      <c r="M29" s="894" t="s">
        <v>134</v>
      </c>
      <c r="N29" s="252" t="s">
        <v>311</v>
      </c>
      <c r="O29" s="118">
        <v>7.4</v>
      </c>
      <c r="P29" s="118">
        <v>712.6</v>
      </c>
      <c r="Q29" s="438">
        <v>8.6</v>
      </c>
      <c r="R29" s="438">
        <v>27.7</v>
      </c>
      <c r="S29" s="118">
        <v>18.399999999999999</v>
      </c>
      <c r="T29" s="118">
        <v>153.1</v>
      </c>
      <c r="U29" s="438">
        <v>20</v>
      </c>
      <c r="V29" s="438">
        <v>6.6</v>
      </c>
      <c r="W29" s="118">
        <v>0</v>
      </c>
      <c r="X29" s="336">
        <v>14</v>
      </c>
      <c r="Y29" s="574"/>
    </row>
    <row r="30" spans="1:100" ht="13.5" customHeight="1">
      <c r="A30" s="151">
        <v>15</v>
      </c>
      <c r="B30" s="254" t="s">
        <v>555</v>
      </c>
      <c r="C30" s="252" t="s">
        <v>288</v>
      </c>
      <c r="D30" s="118">
        <v>626.6</v>
      </c>
      <c r="E30" s="438">
        <v>56.000000000000007</v>
      </c>
      <c r="F30" s="438">
        <v>55.800000000000004</v>
      </c>
      <c r="G30" s="118">
        <v>2.5</v>
      </c>
      <c r="H30" s="118">
        <v>154</v>
      </c>
      <c r="I30" s="438">
        <v>0.60000000000000009</v>
      </c>
      <c r="J30" s="438">
        <v>51.6</v>
      </c>
      <c r="K30" s="118">
        <v>224.2</v>
      </c>
      <c r="L30" s="118">
        <v>20.400000000000002</v>
      </c>
      <c r="M30" s="254" t="s">
        <v>555</v>
      </c>
      <c r="N30" s="252" t="s">
        <v>288</v>
      </c>
      <c r="O30" s="118">
        <v>16.799999999999997</v>
      </c>
      <c r="P30" s="118">
        <v>6.6999999999999993</v>
      </c>
      <c r="Q30" s="118">
        <v>4.6999999999999993</v>
      </c>
      <c r="R30" s="438">
        <v>18.599999999999998</v>
      </c>
      <c r="S30" s="118">
        <v>14.6</v>
      </c>
      <c r="T30" s="118">
        <v>0</v>
      </c>
      <c r="U30" s="438">
        <v>0</v>
      </c>
      <c r="V30" s="438">
        <v>0</v>
      </c>
      <c r="W30" s="118">
        <v>0</v>
      </c>
      <c r="X30" s="336">
        <v>15</v>
      </c>
      <c r="Y30" s="574"/>
    </row>
    <row r="31" spans="1:100" ht="13.5" customHeight="1">
      <c r="A31" s="151"/>
      <c r="B31" s="254"/>
      <c r="C31" s="252"/>
      <c r="D31" s="118"/>
      <c r="E31" s="438"/>
      <c r="F31" s="438"/>
      <c r="G31" s="118"/>
      <c r="H31" s="118"/>
      <c r="I31" s="438"/>
      <c r="J31" s="438"/>
      <c r="K31" s="118"/>
      <c r="L31" s="118"/>
      <c r="M31" s="254"/>
      <c r="N31" s="252"/>
      <c r="O31" s="118"/>
      <c r="P31" s="118"/>
      <c r="Q31" s="438"/>
      <c r="R31" s="438"/>
      <c r="S31" s="118"/>
      <c r="T31" s="118"/>
      <c r="U31" s="438"/>
      <c r="V31" s="438"/>
      <c r="W31" s="118"/>
      <c r="X31" s="336"/>
      <c r="Y31" s="574"/>
    </row>
    <row r="32" spans="1:100" ht="13.5" customHeight="1">
      <c r="A32" s="151">
        <v>16</v>
      </c>
      <c r="B32" s="254" t="s">
        <v>425</v>
      </c>
      <c r="C32" s="252" t="s">
        <v>394</v>
      </c>
      <c r="D32" s="118">
        <v>6003.7999999999993</v>
      </c>
      <c r="E32" s="118">
        <v>912.1</v>
      </c>
      <c r="F32" s="438">
        <v>1240</v>
      </c>
      <c r="G32" s="120">
        <v>378.5</v>
      </c>
      <c r="H32" s="118">
        <v>237.39999999999998</v>
      </c>
      <c r="I32" s="118">
        <v>45.4</v>
      </c>
      <c r="J32" s="438">
        <v>538.4</v>
      </c>
      <c r="K32" s="120">
        <v>922.30000000000007</v>
      </c>
      <c r="L32" s="118">
        <v>139.5</v>
      </c>
      <c r="M32" s="254" t="s">
        <v>425</v>
      </c>
      <c r="N32" s="252" t="s">
        <v>394</v>
      </c>
      <c r="O32" s="118">
        <v>15.1</v>
      </c>
      <c r="P32" s="118">
        <v>434</v>
      </c>
      <c r="Q32" s="118">
        <v>233</v>
      </c>
      <c r="R32" s="118">
        <v>118.7</v>
      </c>
      <c r="S32" s="118">
        <v>235.9</v>
      </c>
      <c r="T32" s="118">
        <v>298.60000000000002</v>
      </c>
      <c r="U32" s="118">
        <v>85.7</v>
      </c>
      <c r="V32" s="118">
        <v>191</v>
      </c>
      <c r="W32" s="118">
        <v>0</v>
      </c>
      <c r="X32" s="336">
        <v>16</v>
      </c>
      <c r="Y32" s="575"/>
      <c r="Z32" s="167"/>
      <c r="AA32" s="167"/>
      <c r="AB32" s="167"/>
      <c r="AC32" s="167"/>
      <c r="AD32" s="167"/>
      <c r="AE32" s="167"/>
      <c r="AF32" s="167"/>
      <c r="AG32" s="167"/>
      <c r="AH32" s="167"/>
      <c r="AI32" s="167"/>
      <c r="AJ32" s="167"/>
      <c r="AK32" s="167"/>
      <c r="AL32" s="167"/>
      <c r="AM32" s="167"/>
      <c r="AN32" s="167"/>
      <c r="AO32" s="167"/>
      <c r="AP32" s="167"/>
      <c r="AQ32" s="167"/>
      <c r="AR32" s="167"/>
      <c r="AS32" s="167"/>
      <c r="AT32" s="167"/>
      <c r="AU32" s="167"/>
      <c r="AV32" s="167"/>
      <c r="AW32" s="167"/>
      <c r="AX32" s="167"/>
      <c r="AY32" s="167"/>
      <c r="AZ32" s="167"/>
      <c r="BA32" s="167"/>
      <c r="BB32" s="167"/>
      <c r="BC32" s="167"/>
      <c r="BD32" s="167"/>
      <c r="BE32" s="167"/>
      <c r="BF32" s="167"/>
      <c r="BG32" s="167"/>
      <c r="BH32" s="167"/>
      <c r="BI32" s="167"/>
      <c r="BJ32" s="167"/>
      <c r="BK32" s="167"/>
      <c r="BL32" s="167"/>
      <c r="BM32" s="167"/>
      <c r="BN32" s="167"/>
      <c r="BO32" s="167"/>
      <c r="BP32" s="167"/>
      <c r="BQ32" s="167"/>
      <c r="BR32" s="167"/>
      <c r="BS32" s="167"/>
      <c r="BT32" s="167"/>
      <c r="BU32" s="167"/>
      <c r="BV32" s="167"/>
      <c r="BW32" s="167"/>
      <c r="BX32" s="167"/>
      <c r="BY32" s="167"/>
      <c r="BZ32" s="167"/>
      <c r="CA32" s="167"/>
      <c r="CB32" s="167"/>
      <c r="CC32" s="167"/>
      <c r="CD32" s="167"/>
      <c r="CE32" s="167"/>
      <c r="CF32" s="167"/>
      <c r="CG32" s="167"/>
      <c r="CH32" s="167"/>
      <c r="CI32" s="167"/>
      <c r="CJ32" s="167"/>
      <c r="CK32" s="167"/>
      <c r="CL32" s="167"/>
      <c r="CM32" s="167"/>
      <c r="CN32" s="167"/>
      <c r="CO32" s="167"/>
      <c r="CP32" s="167"/>
      <c r="CQ32" s="167"/>
      <c r="CR32" s="167"/>
      <c r="CS32" s="167"/>
      <c r="CT32" s="167"/>
      <c r="CU32" s="167"/>
      <c r="CV32" s="167"/>
    </row>
    <row r="33" spans="1:100" ht="13.5" customHeight="1">
      <c r="A33" s="151">
        <v>17</v>
      </c>
      <c r="B33" s="254" t="s">
        <v>212</v>
      </c>
      <c r="C33" s="252" t="s">
        <v>311</v>
      </c>
      <c r="D33" s="63">
        <v>4880.8999999999996</v>
      </c>
      <c r="E33" s="63">
        <v>667.1</v>
      </c>
      <c r="F33" s="63">
        <v>872.3</v>
      </c>
      <c r="G33" s="120">
        <v>335.9</v>
      </c>
      <c r="H33" s="63">
        <v>155.19999999999999</v>
      </c>
      <c r="I33" s="63">
        <v>37</v>
      </c>
      <c r="J33" s="63">
        <v>431.4</v>
      </c>
      <c r="K33" s="120">
        <v>799.1</v>
      </c>
      <c r="L33" s="63">
        <v>116.6</v>
      </c>
      <c r="M33" s="254" t="s">
        <v>212</v>
      </c>
      <c r="N33" s="252" t="s">
        <v>311</v>
      </c>
      <c r="O33" s="118">
        <v>15.2</v>
      </c>
      <c r="P33" s="118">
        <v>394.6</v>
      </c>
      <c r="Q33" s="438">
        <v>209.3</v>
      </c>
      <c r="R33" s="438">
        <v>80.5</v>
      </c>
      <c r="S33" s="118">
        <v>213.3</v>
      </c>
      <c r="T33" s="118">
        <v>298.60000000000002</v>
      </c>
      <c r="U33" s="438">
        <v>85.7</v>
      </c>
      <c r="V33" s="438">
        <v>191</v>
      </c>
      <c r="W33" s="118">
        <v>0</v>
      </c>
      <c r="X33" s="336">
        <v>17</v>
      </c>
      <c r="Y33" s="575"/>
      <c r="Z33" s="167"/>
      <c r="AA33" s="167"/>
      <c r="AB33" s="167"/>
      <c r="AC33" s="167"/>
      <c r="AD33" s="167"/>
      <c r="AE33" s="167"/>
      <c r="AF33" s="167"/>
      <c r="AG33" s="167"/>
      <c r="AH33" s="167"/>
      <c r="AI33" s="167"/>
      <c r="AJ33" s="167"/>
      <c r="AK33" s="167"/>
      <c r="AL33" s="167"/>
      <c r="AM33" s="167"/>
      <c r="AN33" s="167"/>
      <c r="AO33" s="167"/>
      <c r="AP33" s="167"/>
      <c r="AQ33" s="167"/>
      <c r="AR33" s="167"/>
      <c r="AS33" s="167"/>
      <c r="AT33" s="167"/>
      <c r="AU33" s="167"/>
      <c r="AV33" s="167"/>
      <c r="AW33" s="167"/>
      <c r="AX33" s="167"/>
      <c r="AY33" s="167"/>
      <c r="AZ33" s="167"/>
      <c r="BA33" s="167"/>
      <c r="BB33" s="167"/>
      <c r="BC33" s="167"/>
      <c r="BD33" s="167"/>
      <c r="BE33" s="167"/>
      <c r="BF33" s="167"/>
      <c r="BG33" s="167"/>
      <c r="BH33" s="167"/>
      <c r="BI33" s="167"/>
      <c r="BJ33" s="167"/>
      <c r="BK33" s="167"/>
      <c r="BL33" s="167"/>
      <c r="BM33" s="167"/>
      <c r="BN33" s="167"/>
      <c r="BO33" s="167"/>
      <c r="BP33" s="167"/>
      <c r="BQ33" s="167"/>
      <c r="BR33" s="167"/>
      <c r="BS33" s="167"/>
      <c r="BT33" s="167"/>
      <c r="BU33" s="167"/>
      <c r="BV33" s="167"/>
      <c r="BW33" s="167"/>
      <c r="BX33" s="167"/>
      <c r="BY33" s="167"/>
      <c r="BZ33" s="167"/>
      <c r="CA33" s="167"/>
      <c r="CB33" s="167"/>
      <c r="CC33" s="167"/>
      <c r="CD33" s="167"/>
      <c r="CE33" s="167"/>
      <c r="CF33" s="167"/>
      <c r="CG33" s="167"/>
      <c r="CH33" s="167"/>
      <c r="CI33" s="167"/>
      <c r="CJ33" s="167"/>
      <c r="CK33" s="167"/>
      <c r="CL33" s="167"/>
      <c r="CM33" s="167"/>
      <c r="CN33" s="167"/>
      <c r="CO33" s="167"/>
      <c r="CP33" s="167"/>
      <c r="CQ33" s="167"/>
      <c r="CR33" s="167"/>
      <c r="CS33" s="167"/>
      <c r="CT33" s="167"/>
      <c r="CU33" s="167"/>
      <c r="CV33" s="167"/>
    </row>
    <row r="34" spans="1:100" ht="13.5" customHeight="1">
      <c r="A34" s="151">
        <v>18</v>
      </c>
      <c r="B34" s="254" t="s">
        <v>555</v>
      </c>
      <c r="C34" s="252" t="s">
        <v>288</v>
      </c>
      <c r="D34" s="168">
        <v>1122.8999999999999</v>
      </c>
      <c r="E34" s="168">
        <v>245</v>
      </c>
      <c r="F34" s="168">
        <v>367.70000000000005</v>
      </c>
      <c r="G34" s="120">
        <v>42.6</v>
      </c>
      <c r="H34" s="168">
        <v>82.2</v>
      </c>
      <c r="I34" s="168">
        <v>8.4</v>
      </c>
      <c r="J34" s="168">
        <v>107</v>
      </c>
      <c r="K34" s="120">
        <v>123.2</v>
      </c>
      <c r="L34" s="168">
        <v>22.9</v>
      </c>
      <c r="M34" s="254" t="s">
        <v>555</v>
      </c>
      <c r="N34" s="252" t="s">
        <v>288</v>
      </c>
      <c r="O34" s="118">
        <v>-9.9999999999999978E-2</v>
      </c>
      <c r="P34" s="118">
        <v>39.400000000000006</v>
      </c>
      <c r="Q34" s="438">
        <v>23.700000000000003</v>
      </c>
      <c r="R34" s="438">
        <v>38.200000000000003</v>
      </c>
      <c r="S34" s="118">
        <v>22.599999999999998</v>
      </c>
      <c r="T34" s="118">
        <v>0</v>
      </c>
      <c r="U34" s="438">
        <v>0</v>
      </c>
      <c r="V34" s="438">
        <v>0</v>
      </c>
      <c r="W34" s="118">
        <v>0</v>
      </c>
      <c r="X34" s="336">
        <v>18</v>
      </c>
      <c r="Y34" s="575"/>
      <c r="Z34" s="167"/>
      <c r="AA34" s="167"/>
      <c r="AB34" s="167"/>
      <c r="AC34" s="167"/>
      <c r="AD34" s="167"/>
      <c r="AE34" s="167"/>
      <c r="AF34" s="167"/>
      <c r="AG34" s="167"/>
      <c r="AH34" s="167"/>
      <c r="AI34" s="167"/>
      <c r="AJ34" s="167"/>
      <c r="AK34" s="167"/>
      <c r="AL34" s="167"/>
      <c r="AM34" s="167"/>
      <c r="AN34" s="167"/>
      <c r="AO34" s="167"/>
      <c r="AP34" s="167"/>
      <c r="AQ34" s="167"/>
      <c r="AR34" s="167"/>
      <c r="AS34" s="167"/>
      <c r="AT34" s="167"/>
      <c r="AU34" s="167"/>
      <c r="AV34" s="167"/>
      <c r="AW34" s="167"/>
      <c r="AX34" s="167"/>
      <c r="AY34" s="167"/>
      <c r="AZ34" s="167"/>
      <c r="BA34" s="167"/>
      <c r="BB34" s="167"/>
      <c r="BC34" s="167"/>
      <c r="BD34" s="167"/>
      <c r="BE34" s="167"/>
      <c r="BF34" s="167"/>
      <c r="BG34" s="167"/>
      <c r="BH34" s="167"/>
      <c r="BI34" s="167"/>
      <c r="BJ34" s="167"/>
      <c r="BK34" s="167"/>
      <c r="BL34" s="167"/>
      <c r="BM34" s="167"/>
      <c r="BN34" s="167"/>
      <c r="BO34" s="167"/>
      <c r="BP34" s="167"/>
      <c r="BQ34" s="167"/>
      <c r="BR34" s="167"/>
      <c r="BS34" s="167"/>
      <c r="BT34" s="167"/>
      <c r="BU34" s="167"/>
      <c r="BV34" s="167"/>
      <c r="BW34" s="167"/>
      <c r="BX34" s="167"/>
      <c r="BY34" s="167"/>
      <c r="BZ34" s="167"/>
      <c r="CA34" s="167"/>
      <c r="CB34" s="167"/>
      <c r="CC34" s="167"/>
      <c r="CD34" s="167"/>
      <c r="CE34" s="167"/>
      <c r="CF34" s="167"/>
      <c r="CG34" s="167"/>
      <c r="CH34" s="167"/>
      <c r="CI34" s="167"/>
      <c r="CJ34" s="167"/>
      <c r="CK34" s="167"/>
      <c r="CL34" s="167"/>
      <c r="CM34" s="167"/>
      <c r="CN34" s="167"/>
      <c r="CO34" s="167"/>
      <c r="CP34" s="167"/>
      <c r="CQ34" s="167"/>
      <c r="CR34" s="167"/>
      <c r="CS34" s="167"/>
      <c r="CT34" s="167"/>
      <c r="CU34" s="167"/>
      <c r="CV34" s="167"/>
    </row>
    <row r="35" spans="1:100" ht="13.5" customHeight="1">
      <c r="A35" s="151"/>
      <c r="B35" s="252"/>
      <c r="C35" s="252"/>
      <c r="D35" s="118"/>
      <c r="E35" s="118"/>
      <c r="F35" s="118"/>
      <c r="G35" s="118"/>
      <c r="H35" s="118"/>
      <c r="I35" s="118"/>
      <c r="J35" s="118"/>
      <c r="K35" s="118"/>
      <c r="L35" s="118"/>
      <c r="M35" s="252"/>
      <c r="N35" s="252"/>
      <c r="O35" s="118"/>
      <c r="P35" s="118"/>
      <c r="Q35" s="438"/>
      <c r="R35" s="438"/>
      <c r="S35" s="118"/>
      <c r="T35" s="118"/>
      <c r="U35" s="438"/>
      <c r="V35" s="438"/>
      <c r="W35" s="118"/>
      <c r="X35" s="336"/>
      <c r="Y35" s="575"/>
      <c r="Z35" s="167"/>
      <c r="AA35" s="167"/>
      <c r="AB35" s="167"/>
      <c r="AC35" s="167"/>
      <c r="AD35" s="167"/>
      <c r="AE35" s="167"/>
      <c r="AF35" s="167"/>
      <c r="AG35" s="167"/>
      <c r="AH35" s="167"/>
      <c r="AI35" s="167"/>
      <c r="AJ35" s="167"/>
      <c r="AK35" s="167"/>
      <c r="AL35" s="167"/>
      <c r="AM35" s="167"/>
      <c r="AN35" s="167"/>
      <c r="AO35" s="167"/>
      <c r="AP35" s="167"/>
      <c r="AQ35" s="167"/>
      <c r="AR35" s="167"/>
      <c r="AS35" s="167"/>
      <c r="AT35" s="167"/>
      <c r="AU35" s="167"/>
      <c r="AV35" s="167"/>
      <c r="AW35" s="167"/>
      <c r="AX35" s="167"/>
      <c r="AY35" s="167"/>
      <c r="AZ35" s="167"/>
      <c r="BA35" s="167"/>
      <c r="BB35" s="167"/>
      <c r="BC35" s="167"/>
      <c r="BD35" s="167"/>
      <c r="BE35" s="167"/>
      <c r="BF35" s="167"/>
      <c r="BG35" s="167"/>
      <c r="BH35" s="167"/>
      <c r="BI35" s="167"/>
      <c r="BJ35" s="167"/>
      <c r="BK35" s="167"/>
      <c r="BL35" s="167"/>
      <c r="BM35" s="167"/>
      <c r="BN35" s="167"/>
      <c r="BO35" s="167"/>
      <c r="BP35" s="167"/>
      <c r="BQ35" s="167"/>
      <c r="BR35" s="167"/>
      <c r="BS35" s="167"/>
      <c r="BT35" s="167"/>
      <c r="BU35" s="167"/>
      <c r="BV35" s="167"/>
      <c r="BW35" s="167"/>
      <c r="BX35" s="167"/>
      <c r="BY35" s="167"/>
      <c r="BZ35" s="167"/>
      <c r="CA35" s="167"/>
      <c r="CB35" s="167"/>
      <c r="CC35" s="167"/>
      <c r="CD35" s="167"/>
      <c r="CE35" s="167"/>
      <c r="CF35" s="167"/>
      <c r="CG35" s="167"/>
      <c r="CH35" s="167"/>
      <c r="CI35" s="167"/>
      <c r="CJ35" s="167"/>
      <c r="CK35" s="167"/>
      <c r="CL35" s="167"/>
      <c r="CM35" s="167"/>
      <c r="CN35" s="167"/>
      <c r="CO35" s="167"/>
      <c r="CP35" s="167"/>
      <c r="CQ35" s="167"/>
      <c r="CR35" s="167"/>
      <c r="CS35" s="167"/>
      <c r="CT35" s="167"/>
      <c r="CU35" s="167"/>
      <c r="CV35" s="167"/>
    </row>
    <row r="36" spans="1:100" s="339" customFormat="1" ht="20.100000000000001" customHeight="1">
      <c r="A36" s="576">
        <v>19</v>
      </c>
      <c r="B36" s="577" t="s">
        <v>136</v>
      </c>
      <c r="C36" s="578" t="s">
        <v>394</v>
      </c>
      <c r="D36" s="440">
        <v>35250.699999999997</v>
      </c>
      <c r="E36" s="440">
        <v>5464.6000000000013</v>
      </c>
      <c r="F36" s="440">
        <v>7364.9</v>
      </c>
      <c r="G36" s="440">
        <v>1136.5999999999999</v>
      </c>
      <c r="H36" s="440">
        <v>2506.9</v>
      </c>
      <c r="I36" s="440">
        <v>605.9</v>
      </c>
      <c r="J36" s="440">
        <v>2451</v>
      </c>
      <c r="K36" s="440">
        <v>6687.8</v>
      </c>
      <c r="L36" s="440">
        <v>1627.9</v>
      </c>
      <c r="M36" s="577" t="s">
        <v>136</v>
      </c>
      <c r="N36" s="578" t="s">
        <v>394</v>
      </c>
      <c r="O36" s="440">
        <v>267.39999999999998</v>
      </c>
      <c r="P36" s="440">
        <v>2483.1000000000004</v>
      </c>
      <c r="Q36" s="440">
        <v>760.2</v>
      </c>
      <c r="R36" s="440">
        <v>963.8</v>
      </c>
      <c r="S36" s="440">
        <v>800.6</v>
      </c>
      <c r="T36" s="440">
        <v>762.40000000000009</v>
      </c>
      <c r="U36" s="440">
        <v>255</v>
      </c>
      <c r="V36" s="440">
        <v>1095.0999999999999</v>
      </c>
      <c r="W36" s="440">
        <v>39.299999999999997</v>
      </c>
      <c r="X36" s="579">
        <v>19</v>
      </c>
      <c r="Y36" s="580"/>
      <c r="Z36" s="581"/>
      <c r="AA36" s="338"/>
      <c r="AB36" s="338"/>
      <c r="AC36" s="338"/>
      <c r="AD36" s="338"/>
      <c r="AE36" s="338"/>
      <c r="AF36" s="338"/>
      <c r="AG36" s="338"/>
      <c r="AH36" s="338"/>
      <c r="AI36" s="338"/>
      <c r="AJ36" s="338"/>
      <c r="AK36" s="338"/>
      <c r="AL36" s="338"/>
      <c r="AM36" s="338"/>
      <c r="AN36" s="338"/>
      <c r="AO36" s="338"/>
      <c r="AP36" s="338"/>
      <c r="AQ36" s="338"/>
      <c r="AR36" s="338"/>
      <c r="AS36" s="338"/>
      <c r="AT36" s="338"/>
      <c r="AU36" s="338"/>
      <c r="AV36" s="338"/>
      <c r="AW36" s="338"/>
      <c r="AX36" s="338"/>
      <c r="AY36" s="338"/>
      <c r="AZ36" s="338"/>
      <c r="BA36" s="338"/>
      <c r="BB36" s="338"/>
      <c r="BC36" s="338"/>
      <c r="BD36" s="338"/>
      <c r="BE36" s="338"/>
      <c r="BF36" s="338"/>
      <c r="BG36" s="338"/>
      <c r="BH36" s="338"/>
      <c r="BI36" s="338"/>
      <c r="BJ36" s="338"/>
      <c r="BK36" s="338"/>
      <c r="BL36" s="338"/>
      <c r="BM36" s="338"/>
      <c r="BN36" s="338"/>
      <c r="BO36" s="338"/>
      <c r="BP36" s="338"/>
      <c r="BQ36" s="338"/>
      <c r="BR36" s="338"/>
      <c r="BS36" s="338"/>
      <c r="BT36" s="338"/>
      <c r="BU36" s="338"/>
      <c r="BV36" s="338"/>
      <c r="BW36" s="338"/>
      <c r="BX36" s="338"/>
      <c r="BY36" s="338"/>
      <c r="BZ36" s="338"/>
      <c r="CA36" s="338"/>
      <c r="CB36" s="338"/>
      <c r="CC36" s="338"/>
      <c r="CD36" s="338"/>
      <c r="CE36" s="338"/>
      <c r="CF36" s="338"/>
      <c r="CG36" s="338"/>
      <c r="CH36" s="338"/>
      <c r="CI36" s="338"/>
      <c r="CJ36" s="338"/>
      <c r="CK36" s="338"/>
      <c r="CL36" s="338"/>
      <c r="CM36" s="338"/>
      <c r="CN36" s="338"/>
      <c r="CO36" s="338"/>
      <c r="CP36" s="338"/>
      <c r="CQ36" s="338"/>
      <c r="CR36" s="338"/>
      <c r="CS36" s="338"/>
      <c r="CT36" s="338"/>
      <c r="CU36" s="338"/>
      <c r="CV36" s="338"/>
    </row>
    <row r="37" spans="1:100" s="338" customFormat="1" ht="20.100000000000001" customHeight="1">
      <c r="A37" s="582">
        <v>20</v>
      </c>
      <c r="B37" s="583"/>
      <c r="C37" s="583" t="s">
        <v>311</v>
      </c>
      <c r="D37" s="303">
        <v>17413</v>
      </c>
      <c r="E37" s="303">
        <v>2212.5</v>
      </c>
      <c r="F37" s="303">
        <v>2387.6999999999998</v>
      </c>
      <c r="G37" s="303">
        <v>645.9</v>
      </c>
      <c r="H37" s="303">
        <v>1064.3</v>
      </c>
      <c r="I37" s="303">
        <v>444.6</v>
      </c>
      <c r="J37" s="303">
        <v>885.90000000000009</v>
      </c>
      <c r="K37" s="303">
        <v>3812.7</v>
      </c>
      <c r="L37" s="303">
        <v>853</v>
      </c>
      <c r="M37" s="583"/>
      <c r="N37" s="583" t="s">
        <v>311</v>
      </c>
      <c r="O37" s="303">
        <v>119.50000000000001</v>
      </c>
      <c r="P37" s="303">
        <v>1658.1999999999998</v>
      </c>
      <c r="Q37" s="303">
        <v>413.4</v>
      </c>
      <c r="R37" s="303">
        <v>378.3</v>
      </c>
      <c r="S37" s="303">
        <v>407.5</v>
      </c>
      <c r="T37" s="303">
        <v>762.40000000000009</v>
      </c>
      <c r="U37" s="303">
        <v>255</v>
      </c>
      <c r="V37" s="303">
        <v>1095.0999999999999</v>
      </c>
      <c r="W37" s="303">
        <v>39</v>
      </c>
      <c r="X37" s="584">
        <v>20</v>
      </c>
      <c r="Y37" s="580"/>
      <c r="Z37" s="581"/>
    </row>
    <row r="38" spans="1:100" s="340" customFormat="1" ht="20.100000000000001" customHeight="1">
      <c r="A38" s="585">
        <v>21</v>
      </c>
      <c r="B38" s="586"/>
      <c r="C38" s="586" t="s">
        <v>288</v>
      </c>
      <c r="D38" s="386">
        <v>17837.7</v>
      </c>
      <c r="E38" s="386">
        <v>3252.1</v>
      </c>
      <c r="F38" s="386">
        <v>4977.2</v>
      </c>
      <c r="G38" s="386">
        <v>490.7000000000001</v>
      </c>
      <c r="H38" s="386">
        <v>1442.6000000000001</v>
      </c>
      <c r="I38" s="386">
        <v>161.29999999999998</v>
      </c>
      <c r="J38" s="386">
        <v>1565.1</v>
      </c>
      <c r="K38" s="386">
        <v>2875.1</v>
      </c>
      <c r="L38" s="386">
        <v>774.9</v>
      </c>
      <c r="M38" s="586"/>
      <c r="N38" s="586" t="s">
        <v>288</v>
      </c>
      <c r="O38" s="386">
        <v>147.9</v>
      </c>
      <c r="P38" s="386">
        <v>824.9</v>
      </c>
      <c r="Q38" s="386">
        <v>346.79999999999995</v>
      </c>
      <c r="R38" s="386">
        <v>585.5</v>
      </c>
      <c r="S38" s="386">
        <v>393.1</v>
      </c>
      <c r="T38" s="386">
        <v>0</v>
      </c>
      <c r="U38" s="386">
        <v>0</v>
      </c>
      <c r="V38" s="386">
        <v>0</v>
      </c>
      <c r="W38" s="386">
        <v>0.3</v>
      </c>
      <c r="X38" s="587">
        <v>21</v>
      </c>
      <c r="Y38" s="580"/>
      <c r="Z38" s="581"/>
      <c r="AA38" s="338"/>
      <c r="AB38" s="338"/>
      <c r="AC38" s="338"/>
      <c r="AD38" s="338"/>
      <c r="AE38" s="338"/>
      <c r="AF38" s="338"/>
      <c r="AG38" s="338"/>
      <c r="AH38" s="338"/>
      <c r="AI38" s="338"/>
      <c r="AJ38" s="338"/>
      <c r="AK38" s="338"/>
      <c r="AL38" s="338"/>
      <c r="AM38" s="338"/>
      <c r="AN38" s="338"/>
      <c r="AO38" s="338"/>
      <c r="AP38" s="338"/>
      <c r="AQ38" s="338"/>
      <c r="AR38" s="338"/>
      <c r="AS38" s="338"/>
      <c r="AT38" s="338"/>
      <c r="AU38" s="338"/>
      <c r="AV38" s="338"/>
      <c r="AW38" s="338"/>
      <c r="AX38" s="338"/>
      <c r="AY38" s="338"/>
      <c r="AZ38" s="338"/>
      <c r="BA38" s="338"/>
      <c r="BB38" s="338"/>
      <c r="BC38" s="338"/>
      <c r="BD38" s="338"/>
      <c r="BE38" s="338"/>
      <c r="BF38" s="338"/>
      <c r="BG38" s="338"/>
      <c r="BH38" s="338"/>
      <c r="BI38" s="338"/>
      <c r="BJ38" s="338"/>
      <c r="BK38" s="338"/>
      <c r="BL38" s="338"/>
      <c r="BM38" s="338"/>
      <c r="BN38" s="338"/>
      <c r="BO38" s="338"/>
      <c r="BP38" s="338"/>
      <c r="BQ38" s="338"/>
      <c r="BR38" s="338"/>
      <c r="BS38" s="338"/>
      <c r="BT38" s="338"/>
      <c r="BU38" s="338"/>
      <c r="BV38" s="338"/>
      <c r="BW38" s="338"/>
      <c r="BX38" s="338"/>
      <c r="BY38" s="338"/>
      <c r="BZ38" s="338"/>
      <c r="CA38" s="338"/>
      <c r="CB38" s="338"/>
      <c r="CC38" s="338"/>
      <c r="CD38" s="338"/>
      <c r="CE38" s="338"/>
      <c r="CF38" s="338"/>
      <c r="CG38" s="338"/>
      <c r="CH38" s="338"/>
      <c r="CI38" s="338"/>
      <c r="CJ38" s="338"/>
      <c r="CK38" s="338"/>
      <c r="CL38" s="338"/>
      <c r="CM38" s="338"/>
      <c r="CN38" s="338"/>
      <c r="CO38" s="338"/>
      <c r="CP38" s="338"/>
      <c r="CQ38" s="338"/>
      <c r="CR38" s="338"/>
      <c r="CS38" s="338"/>
      <c r="CT38" s="338"/>
      <c r="CU38" s="338"/>
      <c r="CV38" s="338"/>
    </row>
    <row r="39" spans="1:100" ht="13.5" customHeight="1">
      <c r="A39" s="152"/>
      <c r="B39" s="588"/>
      <c r="C39" s="588"/>
      <c r="D39" s="118"/>
      <c r="E39" s="118"/>
      <c r="F39" s="438"/>
      <c r="G39" s="120"/>
      <c r="H39" s="118"/>
      <c r="I39" s="118"/>
      <c r="J39" s="438"/>
      <c r="K39" s="120"/>
      <c r="L39" s="118"/>
      <c r="M39" s="589"/>
      <c r="N39" s="589"/>
      <c r="O39" s="589"/>
      <c r="P39" s="589"/>
      <c r="Q39" s="589"/>
      <c r="R39" s="589"/>
      <c r="S39" s="589"/>
      <c r="T39" s="589"/>
      <c r="U39" s="589"/>
      <c r="V39" s="589"/>
      <c r="W39" s="120"/>
      <c r="X39" s="589"/>
      <c r="Y39" s="590"/>
      <c r="Z39" s="590"/>
      <c r="AA39" s="167"/>
      <c r="AB39" s="167"/>
      <c r="AC39" s="167"/>
      <c r="AD39" s="167"/>
      <c r="AE39" s="167"/>
      <c r="AF39" s="167"/>
      <c r="AG39" s="167"/>
      <c r="AH39" s="167"/>
      <c r="AI39" s="167"/>
      <c r="AJ39" s="167"/>
      <c r="AK39" s="167"/>
      <c r="AL39" s="167"/>
      <c r="AM39" s="167"/>
      <c r="AN39" s="167"/>
      <c r="AO39" s="167"/>
      <c r="AP39" s="167"/>
      <c r="AQ39" s="167"/>
      <c r="AR39" s="167"/>
      <c r="AS39" s="167"/>
      <c r="AT39" s="167"/>
      <c r="AU39" s="167"/>
      <c r="AV39" s="167"/>
      <c r="AW39" s="167"/>
      <c r="AX39" s="167"/>
      <c r="AY39" s="167"/>
      <c r="AZ39" s="167"/>
      <c r="BA39" s="167"/>
      <c r="BB39" s="167"/>
      <c r="BC39" s="167"/>
      <c r="BD39" s="167"/>
      <c r="BE39" s="167"/>
      <c r="BF39" s="167"/>
      <c r="BG39" s="167"/>
      <c r="BH39" s="167"/>
      <c r="BI39" s="167"/>
      <c r="BJ39" s="167"/>
      <c r="BK39" s="167"/>
      <c r="BL39" s="167"/>
      <c r="BM39" s="167"/>
      <c r="BN39" s="167"/>
      <c r="BO39" s="167"/>
      <c r="BP39" s="167"/>
      <c r="BQ39" s="167"/>
      <c r="BR39" s="167"/>
      <c r="BS39" s="167"/>
      <c r="BT39" s="167"/>
      <c r="BU39" s="167"/>
      <c r="BV39" s="167"/>
      <c r="BW39" s="167"/>
      <c r="BX39" s="167"/>
      <c r="BY39" s="167"/>
      <c r="BZ39" s="167"/>
      <c r="CA39" s="167"/>
      <c r="CB39" s="167"/>
      <c r="CC39" s="167"/>
      <c r="CD39" s="167"/>
      <c r="CE39" s="167"/>
      <c r="CF39" s="167"/>
      <c r="CG39" s="167"/>
      <c r="CH39" s="167"/>
      <c r="CI39" s="167"/>
      <c r="CJ39" s="167"/>
      <c r="CK39" s="167"/>
      <c r="CL39" s="167"/>
      <c r="CM39" s="167"/>
      <c r="CN39" s="167"/>
      <c r="CO39" s="167"/>
      <c r="CP39" s="167"/>
      <c r="CQ39" s="167"/>
      <c r="CR39" s="167"/>
      <c r="CS39" s="167"/>
      <c r="CT39" s="167"/>
      <c r="CU39" s="167"/>
      <c r="CV39" s="167"/>
    </row>
    <row r="40" spans="1:100" ht="13.5" customHeight="1">
      <c r="A40" s="98" t="s">
        <v>633</v>
      </c>
      <c r="B40" s="262"/>
      <c r="C40" s="54"/>
      <c r="D40" s="591"/>
      <c r="E40" s="591"/>
      <c r="F40" s="591"/>
      <c r="G40" s="591"/>
      <c r="H40" s="591"/>
      <c r="I40" s="591"/>
      <c r="J40" s="591"/>
      <c r="K40" s="591"/>
      <c r="L40" s="591"/>
      <c r="M40" s="98" t="s">
        <v>633</v>
      </c>
      <c r="N40" s="262"/>
      <c r="O40" s="591"/>
      <c r="P40" s="591"/>
      <c r="Q40" s="591"/>
      <c r="R40" s="591"/>
      <c r="S40" s="591"/>
      <c r="T40" s="591"/>
      <c r="U40" s="591"/>
      <c r="V40" s="591"/>
      <c r="W40" s="120"/>
      <c r="X40" s="591"/>
      <c r="Y40" s="590"/>
      <c r="Z40" s="590"/>
      <c r="AA40" s="167"/>
      <c r="AB40" s="167"/>
      <c r="AC40" s="167"/>
      <c r="AD40" s="167"/>
      <c r="AE40" s="167"/>
      <c r="AF40" s="167"/>
      <c r="AG40" s="167"/>
      <c r="AH40" s="167"/>
      <c r="AI40" s="167"/>
      <c r="AJ40" s="167"/>
      <c r="AK40" s="167"/>
      <c r="AL40" s="167"/>
      <c r="AM40" s="167"/>
      <c r="AN40" s="167"/>
      <c r="AO40" s="167"/>
      <c r="AP40" s="167"/>
      <c r="AQ40" s="167"/>
      <c r="AR40" s="167"/>
      <c r="AS40" s="167"/>
      <c r="AT40" s="167"/>
      <c r="AU40" s="167"/>
      <c r="AV40" s="167"/>
      <c r="AW40" s="167"/>
      <c r="AX40" s="167"/>
      <c r="AY40" s="167"/>
      <c r="AZ40" s="167"/>
      <c r="BA40" s="167"/>
      <c r="BB40" s="167"/>
      <c r="BC40" s="167"/>
      <c r="BD40" s="167"/>
      <c r="BE40" s="167"/>
      <c r="BF40" s="167"/>
      <c r="BG40" s="167"/>
      <c r="BH40" s="167"/>
      <c r="BI40" s="167"/>
      <c r="BJ40" s="167"/>
      <c r="BK40" s="167"/>
      <c r="BL40" s="167"/>
      <c r="BM40" s="167"/>
      <c r="BN40" s="167"/>
      <c r="BO40" s="167"/>
      <c r="BP40" s="167"/>
      <c r="BQ40" s="167"/>
      <c r="BR40" s="167"/>
      <c r="BS40" s="167"/>
      <c r="BT40" s="167"/>
      <c r="BU40" s="167"/>
      <c r="BV40" s="167"/>
      <c r="BW40" s="167"/>
      <c r="BX40" s="167"/>
      <c r="BY40" s="167"/>
      <c r="BZ40" s="167"/>
      <c r="CA40" s="167"/>
      <c r="CB40" s="167"/>
      <c r="CC40" s="167"/>
      <c r="CD40" s="167"/>
      <c r="CE40" s="167"/>
      <c r="CF40" s="167"/>
      <c r="CG40" s="167"/>
      <c r="CH40" s="167"/>
      <c r="CI40" s="167"/>
      <c r="CJ40" s="167"/>
      <c r="CK40" s="167"/>
      <c r="CL40" s="167"/>
      <c r="CM40" s="167"/>
      <c r="CN40" s="167"/>
      <c r="CO40" s="167"/>
      <c r="CP40" s="167"/>
      <c r="CQ40" s="167"/>
      <c r="CR40" s="167"/>
      <c r="CS40" s="167"/>
      <c r="CT40" s="167"/>
      <c r="CU40" s="167"/>
      <c r="CV40" s="167"/>
    </row>
    <row r="41" spans="1:100" ht="13.5" customHeight="1">
      <c r="B41" s="54"/>
      <c r="C41" s="54"/>
      <c r="D41" s="591"/>
      <c r="E41" s="591"/>
      <c r="F41" s="591"/>
      <c r="G41" s="591"/>
      <c r="H41" s="591"/>
      <c r="I41" s="591"/>
      <c r="J41" s="591"/>
      <c r="K41" s="591"/>
      <c r="L41" s="591"/>
      <c r="M41" s="591"/>
      <c r="N41" s="591"/>
      <c r="O41" s="591"/>
      <c r="P41" s="591"/>
      <c r="Q41" s="590"/>
      <c r="R41" s="590"/>
      <c r="S41" s="590"/>
      <c r="T41" s="591"/>
      <c r="U41" s="591"/>
      <c r="V41" s="591"/>
      <c r="W41" s="120"/>
      <c r="X41" s="591"/>
      <c r="Y41" s="590"/>
      <c r="Z41" s="590"/>
      <c r="AA41" s="167"/>
      <c r="AB41" s="167"/>
      <c r="AC41" s="167"/>
      <c r="AD41" s="167"/>
      <c r="AE41" s="167"/>
      <c r="AF41" s="167"/>
      <c r="AG41" s="167"/>
      <c r="AH41" s="167"/>
      <c r="AI41" s="167"/>
      <c r="AJ41" s="167"/>
      <c r="AK41" s="167"/>
      <c r="AL41" s="167"/>
      <c r="AM41" s="167"/>
      <c r="AN41" s="167"/>
      <c r="AO41" s="167"/>
      <c r="AP41" s="167"/>
      <c r="AQ41" s="167"/>
      <c r="AR41" s="167"/>
      <c r="AS41" s="167"/>
      <c r="AT41" s="167"/>
      <c r="AU41" s="167"/>
      <c r="AV41" s="167"/>
      <c r="AW41" s="167"/>
      <c r="AX41" s="167"/>
      <c r="AY41" s="167"/>
      <c r="AZ41" s="167"/>
      <c r="BA41" s="167"/>
      <c r="BB41" s="167"/>
      <c r="BC41" s="167"/>
      <c r="BD41" s="167"/>
      <c r="BE41" s="167"/>
      <c r="BF41" s="167"/>
      <c r="BG41" s="167"/>
      <c r="BH41" s="167"/>
      <c r="BI41" s="167"/>
      <c r="BJ41" s="167"/>
      <c r="BK41" s="167"/>
      <c r="BL41" s="167"/>
      <c r="BM41" s="167"/>
      <c r="BN41" s="167"/>
      <c r="BO41" s="167"/>
      <c r="BP41" s="167"/>
      <c r="BQ41" s="167"/>
      <c r="BR41" s="167"/>
      <c r="BS41" s="167"/>
      <c r="BT41" s="167"/>
      <c r="BU41" s="167"/>
      <c r="BV41" s="167"/>
      <c r="BW41" s="167"/>
      <c r="BX41" s="167"/>
      <c r="BY41" s="167"/>
      <c r="BZ41" s="167"/>
      <c r="CA41" s="167"/>
      <c r="CB41" s="167"/>
      <c r="CC41" s="167"/>
      <c r="CD41" s="167"/>
      <c r="CE41" s="167"/>
      <c r="CF41" s="167"/>
      <c r="CG41" s="167"/>
      <c r="CH41" s="167"/>
      <c r="CI41" s="167"/>
      <c r="CJ41" s="167"/>
      <c r="CK41" s="167"/>
      <c r="CL41" s="167"/>
      <c r="CM41" s="167"/>
      <c r="CN41" s="167"/>
      <c r="CO41" s="167"/>
      <c r="CP41" s="167"/>
      <c r="CQ41" s="167"/>
      <c r="CR41" s="167"/>
      <c r="CS41" s="167"/>
      <c r="CT41" s="167"/>
      <c r="CU41" s="167"/>
      <c r="CV41" s="167"/>
    </row>
    <row r="42" spans="1:100" ht="13.5" customHeight="1">
      <c r="B42" s="54"/>
      <c r="C42" s="54"/>
      <c r="D42" s="592"/>
      <c r="E42" s="592"/>
      <c r="F42" s="592"/>
      <c r="G42" s="592"/>
      <c r="H42" s="592"/>
      <c r="I42" s="592"/>
      <c r="J42" s="592"/>
      <c r="K42" s="592"/>
      <c r="L42" s="592"/>
      <c r="M42" s="54"/>
      <c r="N42" s="54"/>
      <c r="O42" s="592"/>
      <c r="P42" s="592"/>
      <c r="Q42" s="593"/>
      <c r="R42" s="593"/>
      <c r="S42" s="593"/>
      <c r="T42" s="592"/>
      <c r="U42" s="592"/>
      <c r="V42" s="592"/>
      <c r="W42" s="120"/>
      <c r="Y42" s="167"/>
      <c r="Z42" s="167"/>
      <c r="AA42" s="167"/>
      <c r="AB42" s="167"/>
      <c r="AC42" s="167"/>
      <c r="AD42" s="167"/>
      <c r="AE42" s="167"/>
      <c r="AF42" s="167"/>
      <c r="AG42" s="167"/>
      <c r="AH42" s="167"/>
      <c r="AI42" s="167"/>
      <c r="AJ42" s="167"/>
      <c r="AK42" s="167"/>
      <c r="AL42" s="167"/>
      <c r="AM42" s="167"/>
      <c r="AN42" s="167"/>
      <c r="AO42" s="167"/>
      <c r="AP42" s="167"/>
      <c r="AQ42" s="167"/>
      <c r="AR42" s="167"/>
      <c r="AS42" s="167"/>
      <c r="AT42" s="167"/>
      <c r="AU42" s="167"/>
      <c r="AV42" s="167"/>
      <c r="AW42" s="167"/>
      <c r="AX42" s="167"/>
      <c r="AY42" s="167"/>
      <c r="AZ42" s="167"/>
      <c r="BA42" s="167"/>
      <c r="BB42" s="167"/>
      <c r="BC42" s="167"/>
      <c r="BD42" s="167"/>
      <c r="BE42" s="167"/>
      <c r="BF42" s="167"/>
      <c r="BG42" s="167"/>
      <c r="BH42" s="167"/>
      <c r="BI42" s="167"/>
      <c r="BJ42" s="167"/>
      <c r="BK42" s="167"/>
      <c r="BL42" s="167"/>
      <c r="BM42" s="167"/>
      <c r="BN42" s="167"/>
      <c r="BO42" s="167"/>
      <c r="BP42" s="167"/>
      <c r="BQ42" s="167"/>
      <c r="BR42" s="167"/>
      <c r="BS42" s="167"/>
      <c r="BT42" s="167"/>
      <c r="BU42" s="167"/>
      <c r="BV42" s="167"/>
      <c r="BW42" s="167"/>
      <c r="BX42" s="167"/>
      <c r="BY42" s="167"/>
      <c r="BZ42" s="167"/>
      <c r="CA42" s="167"/>
      <c r="CB42" s="167"/>
      <c r="CC42" s="167"/>
      <c r="CD42" s="167"/>
      <c r="CE42" s="167"/>
      <c r="CF42" s="167"/>
      <c r="CG42" s="167"/>
      <c r="CH42" s="167"/>
      <c r="CI42" s="167"/>
      <c r="CJ42" s="167"/>
      <c r="CK42" s="167"/>
      <c r="CL42" s="167"/>
      <c r="CM42" s="167"/>
      <c r="CN42" s="167"/>
      <c r="CO42" s="167"/>
      <c r="CP42" s="167"/>
      <c r="CQ42" s="167"/>
      <c r="CR42" s="167"/>
      <c r="CS42" s="167"/>
      <c r="CT42" s="167"/>
      <c r="CU42" s="167"/>
      <c r="CV42" s="167"/>
    </row>
    <row r="43" spans="1:100" ht="13.5" customHeight="1">
      <c r="B43" s="54"/>
      <c r="C43" s="54"/>
      <c r="D43" s="592"/>
      <c r="E43" s="592"/>
      <c r="F43" s="592"/>
      <c r="G43" s="592"/>
      <c r="H43" s="592"/>
      <c r="I43" s="592"/>
      <c r="J43" s="592"/>
      <c r="K43" s="592"/>
      <c r="L43" s="592"/>
      <c r="M43" s="54"/>
      <c r="N43" s="54"/>
      <c r="O43" s="592"/>
      <c r="P43" s="592"/>
      <c r="Q43" s="593"/>
      <c r="R43" s="593"/>
      <c r="S43" s="593"/>
      <c r="T43" s="592"/>
      <c r="U43" s="592"/>
      <c r="V43" s="592"/>
      <c r="W43" s="120"/>
      <c r="Y43" s="167"/>
      <c r="Z43" s="167"/>
      <c r="AA43" s="167"/>
      <c r="AB43" s="167"/>
      <c r="AC43" s="167"/>
      <c r="AD43" s="167"/>
      <c r="AE43" s="167"/>
      <c r="AF43" s="167"/>
      <c r="AG43" s="167"/>
      <c r="AH43" s="167"/>
      <c r="AI43" s="167"/>
      <c r="AJ43" s="167"/>
      <c r="AK43" s="167"/>
      <c r="AL43" s="167"/>
      <c r="AM43" s="167"/>
      <c r="AN43" s="167"/>
      <c r="AO43" s="167"/>
      <c r="AP43" s="167"/>
      <c r="AQ43" s="167"/>
      <c r="AR43" s="167"/>
      <c r="AS43" s="167"/>
      <c r="AT43" s="167"/>
      <c r="AU43" s="167"/>
      <c r="AV43" s="167"/>
      <c r="AW43" s="167"/>
      <c r="AX43" s="167"/>
      <c r="AY43" s="167"/>
      <c r="AZ43" s="167"/>
      <c r="BA43" s="167"/>
      <c r="BB43" s="167"/>
      <c r="BC43" s="167"/>
      <c r="BD43" s="167"/>
      <c r="BE43" s="167"/>
      <c r="BF43" s="167"/>
      <c r="BG43" s="167"/>
      <c r="BH43" s="167"/>
      <c r="BI43" s="167"/>
      <c r="BJ43" s="167"/>
      <c r="BK43" s="167"/>
      <c r="BL43" s="167"/>
      <c r="BM43" s="167"/>
      <c r="BN43" s="167"/>
      <c r="BO43" s="167"/>
      <c r="BP43" s="167"/>
      <c r="BQ43" s="167"/>
      <c r="BR43" s="167"/>
      <c r="BS43" s="167"/>
      <c r="BT43" s="167"/>
      <c r="BU43" s="167"/>
      <c r="BV43" s="167"/>
      <c r="BW43" s="167"/>
      <c r="BX43" s="167"/>
      <c r="BY43" s="167"/>
      <c r="BZ43" s="167"/>
      <c r="CA43" s="167"/>
      <c r="CB43" s="167"/>
      <c r="CC43" s="167"/>
      <c r="CD43" s="167"/>
      <c r="CE43" s="167"/>
      <c r="CF43" s="167"/>
      <c r="CG43" s="167"/>
      <c r="CH43" s="167"/>
      <c r="CI43" s="167"/>
      <c r="CJ43" s="167"/>
      <c r="CK43" s="167"/>
      <c r="CL43" s="167"/>
      <c r="CM43" s="167"/>
      <c r="CN43" s="167"/>
      <c r="CO43" s="167"/>
      <c r="CP43" s="167"/>
      <c r="CQ43" s="167"/>
      <c r="CR43" s="167"/>
      <c r="CS43" s="167"/>
      <c r="CT43" s="167"/>
      <c r="CU43" s="167"/>
      <c r="CV43" s="167"/>
    </row>
    <row r="44" spans="1:100" ht="13.5" customHeight="1">
      <c r="B44" s="54"/>
      <c r="C44" s="54"/>
      <c r="D44" s="592"/>
      <c r="E44" s="592"/>
      <c r="F44" s="592"/>
      <c r="G44" s="592"/>
      <c r="H44" s="592"/>
      <c r="I44" s="592"/>
      <c r="J44" s="592"/>
      <c r="K44" s="592"/>
      <c r="L44" s="592"/>
      <c r="M44" s="54"/>
      <c r="N44" s="54"/>
      <c r="O44" s="592"/>
      <c r="P44" s="592"/>
      <c r="Q44" s="594"/>
      <c r="R44" s="593"/>
      <c r="S44" s="593"/>
      <c r="T44" s="592"/>
      <c r="U44" s="592"/>
      <c r="V44" s="592"/>
      <c r="W44" s="120"/>
      <c r="Y44" s="167"/>
      <c r="Z44" s="167"/>
      <c r="AA44" s="167"/>
      <c r="AB44" s="167"/>
      <c r="AC44" s="167"/>
      <c r="AD44" s="167"/>
      <c r="AE44" s="167"/>
      <c r="AF44" s="167"/>
      <c r="AG44" s="167"/>
      <c r="AH44" s="167"/>
      <c r="AI44" s="167"/>
      <c r="AJ44" s="167"/>
      <c r="AK44" s="167"/>
      <c r="AL44" s="167"/>
      <c r="AM44" s="167"/>
      <c r="AN44" s="167"/>
      <c r="AO44" s="167"/>
      <c r="AP44" s="167"/>
      <c r="AQ44" s="167"/>
      <c r="AR44" s="167"/>
      <c r="AS44" s="167"/>
      <c r="AT44" s="167"/>
      <c r="AU44" s="167"/>
      <c r="AV44" s="167"/>
      <c r="AW44" s="167"/>
      <c r="AX44" s="167"/>
      <c r="AY44" s="167"/>
      <c r="AZ44" s="167"/>
      <c r="BA44" s="167"/>
      <c r="BB44" s="167"/>
      <c r="BC44" s="167"/>
      <c r="BD44" s="167"/>
      <c r="BE44" s="167"/>
      <c r="BF44" s="167"/>
      <c r="BG44" s="167"/>
      <c r="BH44" s="167"/>
      <c r="BI44" s="167"/>
      <c r="BJ44" s="167"/>
      <c r="BK44" s="167"/>
      <c r="BL44" s="167"/>
      <c r="BM44" s="167"/>
      <c r="BN44" s="167"/>
      <c r="BO44" s="167"/>
      <c r="BP44" s="167"/>
      <c r="BQ44" s="167"/>
      <c r="BR44" s="167"/>
      <c r="BS44" s="167"/>
      <c r="BT44" s="167"/>
      <c r="BU44" s="167"/>
      <c r="BV44" s="167"/>
      <c r="BW44" s="167"/>
      <c r="BX44" s="167"/>
      <c r="BY44" s="167"/>
      <c r="BZ44" s="167"/>
      <c r="CA44" s="167"/>
      <c r="CB44" s="167"/>
      <c r="CC44" s="167"/>
      <c r="CD44" s="167"/>
      <c r="CE44" s="167"/>
      <c r="CF44" s="167"/>
      <c r="CG44" s="167"/>
      <c r="CH44" s="167"/>
      <c r="CI44" s="167"/>
      <c r="CJ44" s="167"/>
      <c r="CK44" s="167"/>
      <c r="CL44" s="167"/>
      <c r="CM44" s="167"/>
      <c r="CN44" s="167"/>
      <c r="CO44" s="167"/>
      <c r="CP44" s="167"/>
      <c r="CQ44" s="167"/>
      <c r="CR44" s="167"/>
      <c r="CS44" s="167"/>
      <c r="CT44" s="167"/>
      <c r="CU44" s="167"/>
      <c r="CV44" s="167"/>
    </row>
    <row r="45" spans="1:100" ht="13.5" customHeight="1">
      <c r="B45" s="54"/>
      <c r="C45" s="54"/>
      <c r="D45" s="592"/>
      <c r="E45" s="592"/>
      <c r="F45" s="592"/>
      <c r="G45" s="592"/>
      <c r="H45" s="592"/>
      <c r="I45" s="592"/>
      <c r="J45" s="592"/>
      <c r="K45" s="592"/>
      <c r="L45" s="592"/>
      <c r="M45" s="54"/>
      <c r="N45" s="54"/>
      <c r="O45" s="592"/>
      <c r="P45" s="592"/>
      <c r="Q45" s="595"/>
      <c r="R45" s="595"/>
      <c r="S45" s="595"/>
      <c r="T45" s="592"/>
      <c r="U45" s="592"/>
      <c r="V45" s="592"/>
      <c r="W45" s="120"/>
      <c r="Y45" s="167"/>
      <c r="Z45" s="167"/>
      <c r="AA45" s="167"/>
      <c r="AB45" s="167"/>
      <c r="AC45" s="167"/>
      <c r="AD45" s="167"/>
      <c r="AE45" s="167"/>
      <c r="AF45" s="167"/>
      <c r="AG45" s="167"/>
      <c r="AH45" s="167"/>
      <c r="AI45" s="167"/>
      <c r="AJ45" s="167"/>
      <c r="AK45" s="167"/>
      <c r="AL45" s="167"/>
      <c r="AM45" s="167"/>
      <c r="AN45" s="167"/>
      <c r="AO45" s="167"/>
      <c r="AP45" s="167"/>
      <c r="AQ45" s="167"/>
      <c r="AR45" s="167"/>
      <c r="AS45" s="167"/>
      <c r="AT45" s="167"/>
      <c r="AU45" s="167"/>
      <c r="AV45" s="167"/>
      <c r="AW45" s="167"/>
      <c r="AX45" s="167"/>
      <c r="AY45" s="167"/>
      <c r="AZ45" s="167"/>
      <c r="BA45" s="167"/>
      <c r="BB45" s="167"/>
      <c r="BC45" s="167"/>
      <c r="BD45" s="167"/>
      <c r="BE45" s="167"/>
      <c r="BF45" s="167"/>
      <c r="BG45" s="167"/>
      <c r="BH45" s="167"/>
      <c r="BI45" s="167"/>
      <c r="BJ45" s="167"/>
      <c r="BK45" s="167"/>
      <c r="BL45" s="167"/>
      <c r="BM45" s="167"/>
      <c r="BN45" s="167"/>
      <c r="BO45" s="167"/>
      <c r="BP45" s="167"/>
      <c r="BQ45" s="167"/>
      <c r="BR45" s="167"/>
      <c r="BS45" s="167"/>
      <c r="BT45" s="167"/>
      <c r="BU45" s="167"/>
      <c r="BV45" s="167"/>
      <c r="BW45" s="167"/>
      <c r="BX45" s="167"/>
      <c r="BY45" s="167"/>
      <c r="BZ45" s="167"/>
      <c r="CA45" s="167"/>
      <c r="CB45" s="167"/>
      <c r="CC45" s="167"/>
      <c r="CD45" s="167"/>
      <c r="CE45" s="167"/>
      <c r="CF45" s="167"/>
      <c r="CG45" s="167"/>
      <c r="CH45" s="167"/>
      <c r="CI45" s="167"/>
      <c r="CJ45" s="167"/>
      <c r="CK45" s="167"/>
      <c r="CL45" s="167"/>
      <c r="CM45" s="167"/>
      <c r="CN45" s="167"/>
      <c r="CO45" s="167"/>
      <c r="CP45" s="167"/>
      <c r="CQ45" s="167"/>
      <c r="CR45" s="167"/>
      <c r="CS45" s="167"/>
      <c r="CT45" s="167"/>
      <c r="CU45" s="167"/>
      <c r="CV45" s="167"/>
    </row>
    <row r="46" spans="1:100" ht="13.5" customHeight="1">
      <c r="B46" s="54"/>
      <c r="C46" s="54"/>
      <c r="D46" s="592"/>
      <c r="E46" s="592"/>
      <c r="F46" s="592"/>
      <c r="G46" s="592"/>
      <c r="H46" s="592"/>
      <c r="I46" s="592"/>
      <c r="J46" s="592"/>
      <c r="K46" s="592"/>
      <c r="L46" s="592"/>
      <c r="M46" s="54"/>
      <c r="N46" s="54"/>
      <c r="O46" s="592"/>
      <c r="P46" s="592"/>
      <c r="Q46" s="592"/>
      <c r="R46" s="592"/>
      <c r="S46" s="592"/>
      <c r="T46" s="592"/>
      <c r="U46" s="592"/>
      <c r="V46" s="592"/>
      <c r="W46" s="120"/>
      <c r="Y46" s="167"/>
      <c r="Z46" s="167"/>
      <c r="AA46" s="167"/>
      <c r="AB46" s="167"/>
      <c r="AC46" s="167"/>
      <c r="AD46" s="167"/>
      <c r="AE46" s="167"/>
      <c r="AF46" s="167"/>
      <c r="AG46" s="167"/>
      <c r="AH46" s="167"/>
      <c r="AI46" s="167"/>
      <c r="AJ46" s="167"/>
      <c r="AK46" s="167"/>
      <c r="AL46" s="167"/>
      <c r="AM46" s="167"/>
      <c r="AN46" s="167"/>
      <c r="AO46" s="167"/>
      <c r="AP46" s="167"/>
      <c r="AQ46" s="167"/>
      <c r="AR46" s="167"/>
      <c r="AS46" s="167"/>
      <c r="AT46" s="167"/>
      <c r="AU46" s="167"/>
      <c r="AV46" s="167"/>
      <c r="AW46" s="167"/>
      <c r="AX46" s="167"/>
      <c r="AY46" s="167"/>
      <c r="AZ46" s="167"/>
      <c r="BA46" s="167"/>
      <c r="BB46" s="167"/>
      <c r="BC46" s="167"/>
      <c r="BD46" s="167"/>
      <c r="BE46" s="167"/>
      <c r="BF46" s="167"/>
      <c r="BG46" s="167"/>
      <c r="BH46" s="167"/>
      <c r="BI46" s="167"/>
      <c r="BJ46" s="167"/>
      <c r="BK46" s="167"/>
      <c r="BL46" s="167"/>
      <c r="BM46" s="167"/>
      <c r="BN46" s="167"/>
      <c r="BO46" s="167"/>
      <c r="BP46" s="167"/>
      <c r="BQ46" s="167"/>
      <c r="BR46" s="167"/>
      <c r="BS46" s="167"/>
      <c r="BT46" s="167"/>
      <c r="BU46" s="167"/>
      <c r="BV46" s="167"/>
      <c r="BW46" s="167"/>
      <c r="BX46" s="167"/>
      <c r="BY46" s="167"/>
      <c r="BZ46" s="167"/>
      <c r="CA46" s="167"/>
      <c r="CB46" s="167"/>
      <c r="CC46" s="167"/>
      <c r="CD46" s="167"/>
      <c r="CE46" s="167"/>
      <c r="CF46" s="167"/>
      <c r="CG46" s="167"/>
      <c r="CH46" s="167"/>
      <c r="CI46" s="167"/>
      <c r="CJ46" s="167"/>
      <c r="CK46" s="167"/>
      <c r="CL46" s="167"/>
      <c r="CM46" s="167"/>
      <c r="CN46" s="167"/>
      <c r="CO46" s="167"/>
      <c r="CP46" s="167"/>
      <c r="CQ46" s="167"/>
      <c r="CR46" s="167"/>
      <c r="CS46" s="167"/>
      <c r="CT46" s="167"/>
      <c r="CU46" s="167"/>
      <c r="CV46" s="167"/>
    </row>
    <row r="47" spans="1:100" ht="13.5" customHeight="1">
      <c r="B47" s="54"/>
      <c r="C47" s="54"/>
      <c r="D47" s="592"/>
      <c r="E47" s="592"/>
      <c r="F47" s="592"/>
      <c r="G47" s="592"/>
      <c r="H47" s="592"/>
      <c r="I47" s="592"/>
      <c r="J47" s="592"/>
      <c r="K47" s="592"/>
      <c r="L47" s="592"/>
      <c r="M47" s="54"/>
      <c r="N47" s="54"/>
      <c r="O47" s="592"/>
      <c r="P47" s="592"/>
      <c r="Q47" s="592"/>
      <c r="R47" s="592"/>
      <c r="S47" s="592"/>
      <c r="T47" s="592"/>
      <c r="U47" s="592"/>
      <c r="V47" s="592"/>
      <c r="W47" s="120"/>
      <c r="Y47" s="167"/>
      <c r="Z47" s="167"/>
      <c r="AA47" s="167"/>
      <c r="AB47" s="167"/>
      <c r="AC47" s="167"/>
      <c r="AD47" s="167"/>
      <c r="AE47" s="167"/>
      <c r="AF47" s="167"/>
      <c r="AG47" s="167"/>
      <c r="AH47" s="167"/>
      <c r="AI47" s="167"/>
      <c r="AJ47" s="167"/>
      <c r="AK47" s="167"/>
      <c r="AL47" s="167"/>
      <c r="AM47" s="167"/>
      <c r="AN47" s="167"/>
      <c r="AO47" s="167"/>
      <c r="AP47" s="167"/>
      <c r="AQ47" s="167"/>
      <c r="AR47" s="167"/>
      <c r="AS47" s="167"/>
      <c r="AT47" s="167"/>
      <c r="AU47" s="167"/>
      <c r="AV47" s="167"/>
      <c r="AW47" s="167"/>
      <c r="AX47" s="167"/>
      <c r="AY47" s="167"/>
      <c r="AZ47" s="167"/>
      <c r="BA47" s="167"/>
      <c r="BB47" s="167"/>
      <c r="BC47" s="167"/>
      <c r="BD47" s="167"/>
      <c r="BE47" s="167"/>
      <c r="BF47" s="167"/>
      <c r="BG47" s="167"/>
      <c r="BH47" s="167"/>
      <c r="BI47" s="167"/>
      <c r="BJ47" s="167"/>
      <c r="BK47" s="167"/>
      <c r="BL47" s="167"/>
      <c r="BM47" s="167"/>
      <c r="BN47" s="167"/>
      <c r="BO47" s="167"/>
      <c r="BP47" s="167"/>
      <c r="BQ47" s="167"/>
      <c r="BR47" s="167"/>
      <c r="BS47" s="167"/>
      <c r="BT47" s="167"/>
      <c r="BU47" s="167"/>
      <c r="BV47" s="167"/>
      <c r="BW47" s="167"/>
      <c r="BX47" s="167"/>
      <c r="BY47" s="167"/>
      <c r="BZ47" s="167"/>
      <c r="CA47" s="167"/>
      <c r="CB47" s="167"/>
      <c r="CC47" s="167"/>
      <c r="CD47" s="167"/>
      <c r="CE47" s="167"/>
      <c r="CF47" s="167"/>
      <c r="CG47" s="167"/>
      <c r="CH47" s="167"/>
      <c r="CI47" s="167"/>
      <c r="CJ47" s="167"/>
      <c r="CK47" s="167"/>
      <c r="CL47" s="167"/>
      <c r="CM47" s="167"/>
      <c r="CN47" s="167"/>
      <c r="CO47" s="167"/>
      <c r="CP47" s="167"/>
      <c r="CQ47" s="167"/>
      <c r="CR47" s="167"/>
      <c r="CS47" s="167"/>
      <c r="CT47" s="167"/>
      <c r="CU47" s="167"/>
      <c r="CV47" s="167"/>
    </row>
    <row r="48" spans="1:100" ht="13.5" customHeight="1">
      <c r="B48" s="54"/>
      <c r="C48" s="54"/>
      <c r="D48" s="592"/>
      <c r="E48" s="592"/>
      <c r="F48" s="592"/>
      <c r="G48" s="592"/>
      <c r="H48" s="592"/>
      <c r="I48" s="592"/>
      <c r="J48" s="592"/>
      <c r="K48" s="592"/>
      <c r="L48" s="592"/>
      <c r="M48" s="54"/>
      <c r="N48" s="54"/>
      <c r="O48" s="592"/>
      <c r="P48" s="592"/>
      <c r="Q48" s="592"/>
      <c r="R48" s="592"/>
      <c r="S48" s="592"/>
      <c r="T48" s="592"/>
      <c r="U48" s="592"/>
      <c r="V48" s="592"/>
      <c r="W48" s="120"/>
      <c r="Y48" s="167"/>
      <c r="Z48" s="167"/>
      <c r="AA48" s="167"/>
      <c r="AB48" s="167"/>
      <c r="AC48" s="167"/>
      <c r="AD48" s="167"/>
      <c r="AE48" s="167"/>
      <c r="AF48" s="167"/>
      <c r="AG48" s="167"/>
      <c r="AH48" s="167"/>
      <c r="AI48" s="167"/>
      <c r="AJ48" s="167"/>
      <c r="AK48" s="167"/>
      <c r="AL48" s="167"/>
      <c r="AM48" s="167"/>
      <c r="AN48" s="167"/>
      <c r="AO48" s="167"/>
      <c r="AP48" s="167"/>
      <c r="AQ48" s="167"/>
      <c r="AR48" s="167"/>
      <c r="AS48" s="167"/>
      <c r="AT48" s="167"/>
      <c r="AU48" s="167"/>
      <c r="AV48" s="167"/>
      <c r="AW48" s="167"/>
      <c r="AX48" s="167"/>
      <c r="AY48" s="167"/>
      <c r="AZ48" s="167"/>
      <c r="BA48" s="167"/>
      <c r="BB48" s="167"/>
      <c r="BC48" s="167"/>
      <c r="BD48" s="167"/>
      <c r="BE48" s="167"/>
      <c r="BF48" s="167"/>
      <c r="BG48" s="167"/>
      <c r="BH48" s="167"/>
      <c r="BI48" s="167"/>
      <c r="BJ48" s="167"/>
      <c r="BK48" s="167"/>
      <c r="BL48" s="167"/>
      <c r="BM48" s="167"/>
      <c r="BN48" s="167"/>
      <c r="BO48" s="167"/>
      <c r="BP48" s="167"/>
      <c r="BQ48" s="167"/>
      <c r="BR48" s="167"/>
      <c r="BS48" s="167"/>
      <c r="BT48" s="167"/>
      <c r="BU48" s="167"/>
      <c r="BV48" s="167"/>
      <c r="BW48" s="167"/>
      <c r="BX48" s="167"/>
      <c r="BY48" s="167"/>
      <c r="BZ48" s="167"/>
      <c r="CA48" s="167"/>
      <c r="CB48" s="167"/>
      <c r="CC48" s="167"/>
      <c r="CD48" s="167"/>
      <c r="CE48" s="167"/>
      <c r="CF48" s="167"/>
      <c r="CG48" s="167"/>
      <c r="CH48" s="167"/>
      <c r="CI48" s="167"/>
      <c r="CJ48" s="167"/>
      <c r="CK48" s="167"/>
      <c r="CL48" s="167"/>
      <c r="CM48" s="167"/>
      <c r="CN48" s="167"/>
      <c r="CO48" s="167"/>
      <c r="CP48" s="167"/>
      <c r="CQ48" s="167"/>
      <c r="CR48" s="167"/>
      <c r="CS48" s="167"/>
      <c r="CT48" s="167"/>
      <c r="CU48" s="167"/>
      <c r="CV48" s="167"/>
    </row>
    <row r="49" spans="2:100" ht="13.5" customHeight="1">
      <c r="B49" s="54"/>
      <c r="C49" s="54"/>
      <c r="D49" s="592"/>
      <c r="E49" s="592"/>
      <c r="F49" s="592"/>
      <c r="G49" s="592"/>
      <c r="H49" s="592"/>
      <c r="I49" s="592"/>
      <c r="J49" s="592"/>
      <c r="K49" s="592"/>
      <c r="L49" s="592"/>
      <c r="M49" s="54"/>
      <c r="N49" s="54"/>
      <c r="O49" s="592"/>
      <c r="P49" s="592"/>
      <c r="Q49" s="592"/>
      <c r="R49" s="592"/>
      <c r="S49" s="592"/>
      <c r="T49" s="592"/>
      <c r="U49" s="592"/>
      <c r="V49" s="592"/>
      <c r="W49" s="120"/>
      <c r="Y49" s="167"/>
      <c r="Z49" s="167"/>
      <c r="AA49" s="167"/>
      <c r="AB49" s="167"/>
      <c r="AC49" s="167"/>
      <c r="AD49" s="167"/>
      <c r="AE49" s="167"/>
      <c r="AF49" s="167"/>
      <c r="AG49" s="167"/>
      <c r="AH49" s="167"/>
      <c r="AI49" s="167"/>
      <c r="AJ49" s="167"/>
      <c r="AK49" s="167"/>
      <c r="AL49" s="167"/>
      <c r="AM49" s="167"/>
      <c r="AN49" s="167"/>
      <c r="AO49" s="167"/>
      <c r="AP49" s="167"/>
      <c r="AQ49" s="167"/>
      <c r="AR49" s="167"/>
      <c r="AS49" s="167"/>
      <c r="AT49" s="167"/>
      <c r="AU49" s="167"/>
      <c r="AV49" s="167"/>
      <c r="AW49" s="167"/>
      <c r="AX49" s="167"/>
      <c r="AY49" s="167"/>
      <c r="AZ49" s="167"/>
      <c r="BA49" s="167"/>
      <c r="BB49" s="167"/>
      <c r="BC49" s="167"/>
      <c r="BD49" s="167"/>
      <c r="BE49" s="167"/>
      <c r="BF49" s="167"/>
      <c r="BG49" s="167"/>
      <c r="BH49" s="167"/>
      <c r="BI49" s="167"/>
      <c r="BJ49" s="167"/>
      <c r="BK49" s="167"/>
      <c r="BL49" s="167"/>
      <c r="BM49" s="167"/>
      <c r="BN49" s="167"/>
      <c r="BO49" s="167"/>
      <c r="BP49" s="167"/>
      <c r="BQ49" s="167"/>
      <c r="BR49" s="167"/>
      <c r="BS49" s="167"/>
      <c r="BT49" s="167"/>
      <c r="BU49" s="167"/>
      <c r="BV49" s="167"/>
      <c r="BW49" s="167"/>
      <c r="BX49" s="167"/>
      <c r="BY49" s="167"/>
      <c r="BZ49" s="167"/>
      <c r="CA49" s="167"/>
      <c r="CB49" s="167"/>
      <c r="CC49" s="167"/>
      <c r="CD49" s="167"/>
      <c r="CE49" s="167"/>
      <c r="CF49" s="167"/>
      <c r="CG49" s="167"/>
      <c r="CH49" s="167"/>
      <c r="CI49" s="167"/>
      <c r="CJ49" s="167"/>
      <c r="CK49" s="167"/>
      <c r="CL49" s="167"/>
      <c r="CM49" s="167"/>
      <c r="CN49" s="167"/>
      <c r="CO49" s="167"/>
      <c r="CP49" s="167"/>
      <c r="CQ49" s="167"/>
      <c r="CR49" s="167"/>
      <c r="CS49" s="167"/>
      <c r="CT49" s="167"/>
      <c r="CU49" s="167"/>
      <c r="CV49" s="167"/>
    </row>
    <row r="50" spans="2:100" ht="13.5" customHeight="1">
      <c r="B50" s="54"/>
      <c r="C50" s="54"/>
      <c r="D50" s="592"/>
      <c r="E50" s="592"/>
      <c r="F50" s="592"/>
      <c r="G50" s="592"/>
      <c r="H50" s="592"/>
      <c r="I50" s="592"/>
      <c r="J50" s="592"/>
      <c r="K50" s="592"/>
      <c r="L50" s="592"/>
      <c r="M50" s="54"/>
      <c r="N50" s="54"/>
      <c r="O50" s="592"/>
      <c r="P50" s="592"/>
      <c r="Q50" s="592"/>
      <c r="R50" s="592"/>
      <c r="S50" s="592"/>
      <c r="T50" s="592"/>
      <c r="U50" s="592"/>
      <c r="V50" s="592"/>
      <c r="W50" s="120"/>
      <c r="Y50" s="167"/>
      <c r="Z50" s="167"/>
      <c r="AA50" s="167"/>
      <c r="AB50" s="167"/>
      <c r="AC50" s="167"/>
      <c r="AD50" s="167"/>
      <c r="AE50" s="167"/>
      <c r="AF50" s="167"/>
      <c r="AG50" s="167"/>
      <c r="AH50" s="167"/>
      <c r="AI50" s="167"/>
      <c r="AJ50" s="167"/>
      <c r="AK50" s="167"/>
      <c r="AL50" s="167"/>
      <c r="AM50" s="167"/>
      <c r="AN50" s="167"/>
      <c r="AO50" s="167"/>
      <c r="AP50" s="167"/>
      <c r="AQ50" s="167"/>
      <c r="AR50" s="167"/>
      <c r="AS50" s="167"/>
      <c r="AT50" s="167"/>
      <c r="AU50" s="167"/>
      <c r="AV50" s="167"/>
      <c r="AW50" s="167"/>
      <c r="AX50" s="167"/>
      <c r="AY50" s="167"/>
      <c r="AZ50" s="167"/>
      <c r="BA50" s="167"/>
      <c r="BB50" s="167"/>
      <c r="BC50" s="167"/>
      <c r="BD50" s="167"/>
      <c r="BE50" s="167"/>
      <c r="BF50" s="167"/>
      <c r="BG50" s="167"/>
      <c r="BH50" s="167"/>
      <c r="BI50" s="167"/>
      <c r="BJ50" s="167"/>
      <c r="BK50" s="167"/>
      <c r="BL50" s="167"/>
      <c r="BM50" s="167"/>
      <c r="BN50" s="167"/>
      <c r="BO50" s="167"/>
      <c r="BP50" s="167"/>
      <c r="BQ50" s="167"/>
      <c r="BR50" s="167"/>
      <c r="BS50" s="167"/>
      <c r="BT50" s="167"/>
      <c r="BU50" s="167"/>
      <c r="BV50" s="167"/>
      <c r="BW50" s="167"/>
      <c r="BX50" s="167"/>
      <c r="BY50" s="167"/>
      <c r="BZ50" s="167"/>
      <c r="CA50" s="167"/>
      <c r="CB50" s="167"/>
      <c r="CC50" s="167"/>
      <c r="CD50" s="167"/>
      <c r="CE50" s="167"/>
      <c r="CF50" s="167"/>
      <c r="CG50" s="167"/>
      <c r="CH50" s="167"/>
      <c r="CI50" s="167"/>
      <c r="CJ50" s="167"/>
      <c r="CK50" s="167"/>
      <c r="CL50" s="167"/>
      <c r="CM50" s="167"/>
      <c r="CN50" s="167"/>
      <c r="CO50" s="167"/>
      <c r="CP50" s="167"/>
      <c r="CQ50" s="167"/>
      <c r="CR50" s="167"/>
      <c r="CS50" s="167"/>
      <c r="CT50" s="167"/>
      <c r="CU50" s="167"/>
      <c r="CV50" s="167"/>
    </row>
    <row r="51" spans="2:100" ht="13.5" customHeight="1">
      <c r="B51" s="54"/>
      <c r="C51" s="54"/>
      <c r="D51" s="592"/>
      <c r="E51" s="592"/>
      <c r="F51" s="592"/>
      <c r="G51" s="592"/>
      <c r="H51" s="592"/>
      <c r="I51" s="592"/>
      <c r="J51" s="592"/>
      <c r="K51" s="592"/>
      <c r="L51" s="592"/>
      <c r="M51" s="54"/>
      <c r="N51" s="54"/>
      <c r="O51" s="592"/>
      <c r="P51" s="592"/>
      <c r="Q51" s="592"/>
      <c r="R51" s="592"/>
      <c r="S51" s="592"/>
      <c r="T51" s="592"/>
      <c r="U51" s="592"/>
      <c r="V51" s="592"/>
      <c r="W51" s="120"/>
      <c r="Y51" s="167"/>
      <c r="Z51" s="167"/>
      <c r="AA51" s="167"/>
      <c r="AB51" s="167"/>
      <c r="AC51" s="167"/>
      <c r="AD51" s="167"/>
      <c r="AE51" s="167"/>
      <c r="AF51" s="167"/>
      <c r="AG51" s="167"/>
      <c r="AH51" s="167"/>
      <c r="AI51" s="167"/>
      <c r="AJ51" s="167"/>
      <c r="AK51" s="167"/>
      <c r="AL51" s="167"/>
      <c r="AM51" s="167"/>
      <c r="AN51" s="167"/>
      <c r="AO51" s="167"/>
      <c r="AP51" s="167"/>
      <c r="AQ51" s="167"/>
      <c r="AR51" s="167"/>
      <c r="AS51" s="167"/>
      <c r="AT51" s="167"/>
      <c r="AU51" s="167"/>
      <c r="AV51" s="167"/>
      <c r="AW51" s="167"/>
      <c r="AX51" s="167"/>
      <c r="AY51" s="167"/>
      <c r="AZ51" s="167"/>
      <c r="BA51" s="167"/>
      <c r="BB51" s="167"/>
      <c r="BC51" s="167"/>
      <c r="BD51" s="167"/>
      <c r="BE51" s="167"/>
      <c r="BF51" s="167"/>
      <c r="BG51" s="167"/>
      <c r="BH51" s="167"/>
      <c r="BI51" s="167"/>
      <c r="BJ51" s="167"/>
      <c r="BK51" s="167"/>
      <c r="BL51" s="167"/>
      <c r="BM51" s="167"/>
      <c r="BN51" s="167"/>
      <c r="BO51" s="167"/>
      <c r="BP51" s="167"/>
      <c r="BQ51" s="167"/>
      <c r="BR51" s="167"/>
      <c r="BS51" s="167"/>
      <c r="BT51" s="167"/>
      <c r="BU51" s="167"/>
      <c r="BV51" s="167"/>
      <c r="BW51" s="167"/>
      <c r="BX51" s="167"/>
      <c r="BY51" s="167"/>
      <c r="BZ51" s="167"/>
      <c r="CA51" s="167"/>
      <c r="CB51" s="167"/>
      <c r="CC51" s="167"/>
      <c r="CD51" s="167"/>
      <c r="CE51" s="167"/>
      <c r="CF51" s="167"/>
      <c r="CG51" s="167"/>
      <c r="CH51" s="167"/>
      <c r="CI51" s="167"/>
      <c r="CJ51" s="167"/>
      <c r="CK51" s="167"/>
      <c r="CL51" s="167"/>
      <c r="CM51" s="167"/>
      <c r="CN51" s="167"/>
      <c r="CO51" s="167"/>
      <c r="CP51" s="167"/>
      <c r="CQ51" s="167"/>
      <c r="CR51" s="167"/>
      <c r="CS51" s="167"/>
      <c r="CT51" s="167"/>
      <c r="CU51" s="167"/>
      <c r="CV51" s="167"/>
    </row>
    <row r="52" spans="2:100" ht="13.5" customHeight="1">
      <c r="B52" s="54"/>
      <c r="C52" s="54"/>
      <c r="D52" s="592"/>
      <c r="E52" s="592"/>
      <c r="F52" s="592"/>
      <c r="G52" s="592"/>
      <c r="H52" s="592"/>
      <c r="I52" s="592"/>
      <c r="J52" s="592"/>
      <c r="K52" s="592"/>
      <c r="L52" s="592"/>
      <c r="M52" s="54"/>
      <c r="N52" s="54"/>
      <c r="O52" s="592"/>
      <c r="P52" s="592"/>
      <c r="Q52" s="592"/>
      <c r="R52" s="592"/>
      <c r="S52" s="592"/>
      <c r="T52" s="592"/>
      <c r="U52" s="592"/>
      <c r="V52" s="592"/>
      <c r="W52" s="120"/>
      <c r="Y52" s="167"/>
      <c r="Z52" s="167"/>
      <c r="AA52" s="167"/>
      <c r="AB52" s="167"/>
      <c r="AC52" s="167"/>
      <c r="AD52" s="167"/>
      <c r="AE52" s="167"/>
      <c r="AF52" s="167"/>
      <c r="AG52" s="167"/>
      <c r="AH52" s="167"/>
      <c r="AI52" s="167"/>
      <c r="AJ52" s="167"/>
      <c r="AK52" s="167"/>
      <c r="AL52" s="167"/>
      <c r="AM52" s="167"/>
      <c r="AN52" s="167"/>
      <c r="AO52" s="167"/>
      <c r="AP52" s="167"/>
      <c r="AQ52" s="167"/>
      <c r="AR52" s="167"/>
      <c r="AS52" s="167"/>
      <c r="AT52" s="167"/>
      <c r="AU52" s="167"/>
      <c r="AV52" s="167"/>
      <c r="AW52" s="167"/>
      <c r="AX52" s="167"/>
      <c r="AY52" s="167"/>
      <c r="AZ52" s="167"/>
      <c r="BA52" s="167"/>
      <c r="BB52" s="167"/>
      <c r="BC52" s="167"/>
      <c r="BD52" s="167"/>
      <c r="BE52" s="167"/>
      <c r="BF52" s="167"/>
      <c r="BG52" s="167"/>
      <c r="BH52" s="167"/>
      <c r="BI52" s="167"/>
      <c r="BJ52" s="167"/>
      <c r="BK52" s="167"/>
      <c r="BL52" s="167"/>
      <c r="BM52" s="167"/>
      <c r="BN52" s="167"/>
      <c r="BO52" s="167"/>
      <c r="BP52" s="167"/>
      <c r="BQ52" s="167"/>
      <c r="BR52" s="167"/>
      <c r="BS52" s="167"/>
      <c r="BT52" s="167"/>
      <c r="BU52" s="167"/>
      <c r="BV52" s="167"/>
      <c r="BW52" s="167"/>
      <c r="BX52" s="167"/>
      <c r="BY52" s="167"/>
      <c r="BZ52" s="167"/>
      <c r="CA52" s="167"/>
      <c r="CB52" s="167"/>
      <c r="CC52" s="167"/>
      <c r="CD52" s="167"/>
      <c r="CE52" s="167"/>
      <c r="CF52" s="167"/>
      <c r="CG52" s="167"/>
      <c r="CH52" s="167"/>
      <c r="CI52" s="167"/>
      <c r="CJ52" s="167"/>
      <c r="CK52" s="167"/>
      <c r="CL52" s="167"/>
      <c r="CM52" s="167"/>
      <c r="CN52" s="167"/>
      <c r="CO52" s="167"/>
      <c r="CP52" s="167"/>
      <c r="CQ52" s="167"/>
      <c r="CR52" s="167"/>
      <c r="CS52" s="167"/>
      <c r="CT52" s="167"/>
      <c r="CU52" s="167"/>
      <c r="CV52" s="167"/>
    </row>
    <row r="53" spans="2:100" ht="13.5" customHeight="1">
      <c r="B53" s="54"/>
      <c r="C53" s="54"/>
      <c r="D53" s="592"/>
      <c r="E53" s="592"/>
      <c r="F53" s="592"/>
      <c r="G53" s="592"/>
      <c r="H53" s="592"/>
      <c r="I53" s="592"/>
      <c r="J53" s="592"/>
      <c r="K53" s="592"/>
      <c r="L53" s="592"/>
      <c r="M53" s="54"/>
      <c r="N53" s="54"/>
      <c r="O53" s="592"/>
      <c r="P53" s="592"/>
      <c r="Q53" s="592"/>
      <c r="R53" s="592"/>
      <c r="S53" s="592"/>
      <c r="T53" s="592"/>
      <c r="U53" s="592"/>
      <c r="V53" s="592"/>
      <c r="W53" s="120"/>
      <c r="Y53" s="167"/>
      <c r="Z53" s="167"/>
      <c r="AA53" s="167"/>
      <c r="AB53" s="167"/>
      <c r="AC53" s="167"/>
      <c r="AD53" s="167"/>
      <c r="AE53" s="167"/>
      <c r="AF53" s="167"/>
      <c r="AG53" s="167"/>
      <c r="AH53" s="167"/>
      <c r="AI53" s="167"/>
      <c r="AJ53" s="167"/>
      <c r="AK53" s="167"/>
      <c r="AL53" s="167"/>
      <c r="AM53" s="167"/>
      <c r="AN53" s="167"/>
      <c r="AO53" s="167"/>
      <c r="AP53" s="167"/>
      <c r="AQ53" s="167"/>
      <c r="AR53" s="167"/>
      <c r="AS53" s="167"/>
      <c r="AT53" s="167"/>
      <c r="AU53" s="167"/>
      <c r="AV53" s="167"/>
      <c r="AW53" s="167"/>
      <c r="AX53" s="167"/>
      <c r="AY53" s="167"/>
      <c r="AZ53" s="167"/>
      <c r="BA53" s="167"/>
      <c r="BB53" s="167"/>
      <c r="BC53" s="167"/>
      <c r="BD53" s="167"/>
      <c r="BE53" s="167"/>
      <c r="BF53" s="167"/>
      <c r="BG53" s="167"/>
      <c r="BH53" s="167"/>
      <c r="BI53" s="167"/>
      <c r="BJ53" s="167"/>
      <c r="BK53" s="167"/>
      <c r="BL53" s="167"/>
      <c r="BM53" s="167"/>
      <c r="BN53" s="167"/>
      <c r="BO53" s="167"/>
      <c r="BP53" s="167"/>
      <c r="BQ53" s="167"/>
      <c r="BR53" s="167"/>
      <c r="BS53" s="167"/>
      <c r="BT53" s="167"/>
      <c r="BU53" s="167"/>
      <c r="BV53" s="167"/>
      <c r="BW53" s="167"/>
      <c r="BX53" s="167"/>
      <c r="BY53" s="167"/>
      <c r="BZ53" s="167"/>
      <c r="CA53" s="167"/>
      <c r="CB53" s="167"/>
      <c r="CC53" s="167"/>
      <c r="CD53" s="167"/>
      <c r="CE53" s="167"/>
      <c r="CF53" s="167"/>
      <c r="CG53" s="167"/>
      <c r="CH53" s="167"/>
      <c r="CI53" s="167"/>
      <c r="CJ53" s="167"/>
      <c r="CK53" s="167"/>
      <c r="CL53" s="167"/>
      <c r="CM53" s="167"/>
      <c r="CN53" s="167"/>
      <c r="CO53" s="167"/>
      <c r="CP53" s="167"/>
      <c r="CQ53" s="167"/>
      <c r="CR53" s="167"/>
      <c r="CS53" s="167"/>
      <c r="CT53" s="167"/>
      <c r="CU53" s="167"/>
      <c r="CV53" s="167"/>
    </row>
    <row r="54" spans="2:100" ht="13.5" customHeight="1">
      <c r="B54" s="54"/>
      <c r="C54" s="54"/>
      <c r="D54" s="592"/>
      <c r="E54" s="592"/>
      <c r="F54" s="592"/>
      <c r="G54" s="592"/>
      <c r="H54" s="592"/>
      <c r="I54" s="592"/>
      <c r="J54" s="592"/>
      <c r="K54" s="592"/>
      <c r="L54" s="592"/>
      <c r="M54" s="54"/>
      <c r="N54" s="54"/>
      <c r="O54" s="592"/>
      <c r="P54" s="592"/>
      <c r="Q54" s="592"/>
      <c r="R54" s="592"/>
      <c r="S54" s="592"/>
      <c r="T54" s="592"/>
      <c r="U54" s="592"/>
      <c r="V54" s="592"/>
      <c r="W54" s="120"/>
      <c r="Y54" s="167"/>
      <c r="Z54" s="167"/>
      <c r="AA54" s="167"/>
      <c r="AB54" s="167"/>
      <c r="AC54" s="167"/>
      <c r="AD54" s="167"/>
      <c r="AE54" s="167"/>
      <c r="AF54" s="167"/>
      <c r="AG54" s="167"/>
      <c r="AH54" s="167"/>
      <c r="AI54" s="167"/>
      <c r="AJ54" s="167"/>
      <c r="AK54" s="167"/>
      <c r="AL54" s="167"/>
      <c r="AM54" s="167"/>
      <c r="AN54" s="167"/>
      <c r="AO54" s="167"/>
      <c r="AP54" s="167"/>
      <c r="AQ54" s="167"/>
      <c r="AR54" s="167"/>
      <c r="AS54" s="167"/>
      <c r="AT54" s="167"/>
      <c r="AU54" s="167"/>
      <c r="AV54" s="167"/>
      <c r="AW54" s="167"/>
      <c r="AX54" s="167"/>
      <c r="AY54" s="167"/>
      <c r="AZ54" s="167"/>
      <c r="BA54" s="167"/>
      <c r="BB54" s="167"/>
      <c r="BC54" s="167"/>
      <c r="BD54" s="167"/>
      <c r="BE54" s="167"/>
      <c r="BF54" s="167"/>
      <c r="BG54" s="167"/>
      <c r="BH54" s="167"/>
      <c r="BI54" s="167"/>
      <c r="BJ54" s="167"/>
      <c r="BK54" s="167"/>
      <c r="BL54" s="167"/>
      <c r="BM54" s="167"/>
      <c r="BN54" s="167"/>
      <c r="BO54" s="167"/>
      <c r="BP54" s="167"/>
      <c r="BQ54" s="167"/>
      <c r="BR54" s="167"/>
      <c r="BS54" s="167"/>
      <c r="BT54" s="167"/>
      <c r="BU54" s="167"/>
      <c r="BV54" s="167"/>
      <c r="BW54" s="167"/>
      <c r="BX54" s="167"/>
      <c r="BY54" s="167"/>
      <c r="BZ54" s="167"/>
      <c r="CA54" s="167"/>
      <c r="CB54" s="167"/>
      <c r="CC54" s="167"/>
      <c r="CD54" s="167"/>
      <c r="CE54" s="167"/>
      <c r="CF54" s="167"/>
      <c r="CG54" s="167"/>
      <c r="CH54" s="167"/>
      <c r="CI54" s="167"/>
      <c r="CJ54" s="167"/>
      <c r="CK54" s="167"/>
      <c r="CL54" s="167"/>
      <c r="CM54" s="167"/>
      <c r="CN54" s="167"/>
      <c r="CO54" s="167"/>
      <c r="CP54" s="167"/>
      <c r="CQ54" s="167"/>
      <c r="CR54" s="167"/>
      <c r="CS54" s="167"/>
      <c r="CT54" s="167"/>
      <c r="CU54" s="167"/>
      <c r="CV54" s="167"/>
    </row>
    <row r="55" spans="2:100" ht="13.5" customHeight="1">
      <c r="B55" s="54"/>
      <c r="C55" s="54"/>
      <c r="D55" s="592"/>
      <c r="E55" s="592"/>
      <c r="F55" s="592"/>
      <c r="G55" s="592"/>
      <c r="H55" s="592"/>
      <c r="I55" s="592"/>
      <c r="J55" s="592"/>
      <c r="K55" s="592"/>
      <c r="L55" s="592"/>
      <c r="M55" s="54"/>
      <c r="N55" s="54"/>
      <c r="O55" s="592"/>
      <c r="P55" s="592"/>
      <c r="Q55" s="592"/>
      <c r="R55" s="592"/>
      <c r="S55" s="592"/>
      <c r="T55" s="592"/>
      <c r="U55" s="592"/>
      <c r="V55" s="592"/>
      <c r="W55" s="120"/>
      <c r="Y55" s="167"/>
      <c r="Z55" s="167"/>
      <c r="AA55" s="167"/>
      <c r="AB55" s="167"/>
      <c r="AC55" s="167"/>
      <c r="AD55" s="167"/>
      <c r="AE55" s="167"/>
      <c r="AF55" s="167"/>
      <c r="AG55" s="167"/>
      <c r="AH55" s="167"/>
      <c r="AI55" s="167"/>
      <c r="AJ55" s="167"/>
      <c r="AK55" s="167"/>
      <c r="AL55" s="167"/>
      <c r="AM55" s="167"/>
      <c r="AN55" s="167"/>
      <c r="AO55" s="167"/>
      <c r="AP55" s="167"/>
      <c r="AQ55" s="167"/>
      <c r="AR55" s="167"/>
      <c r="AS55" s="167"/>
      <c r="AT55" s="167"/>
      <c r="AU55" s="167"/>
      <c r="AV55" s="167"/>
      <c r="AW55" s="167"/>
      <c r="AX55" s="167"/>
      <c r="AY55" s="167"/>
      <c r="AZ55" s="167"/>
      <c r="BA55" s="167"/>
      <c r="BB55" s="167"/>
      <c r="BC55" s="167"/>
      <c r="BD55" s="167"/>
      <c r="BE55" s="167"/>
      <c r="BF55" s="167"/>
      <c r="BG55" s="167"/>
      <c r="BH55" s="167"/>
      <c r="BI55" s="167"/>
      <c r="BJ55" s="167"/>
      <c r="BK55" s="167"/>
      <c r="BL55" s="167"/>
      <c r="BM55" s="167"/>
      <c r="BN55" s="167"/>
      <c r="BO55" s="167"/>
      <c r="BP55" s="167"/>
      <c r="BQ55" s="167"/>
      <c r="BR55" s="167"/>
      <c r="BS55" s="167"/>
      <c r="BT55" s="167"/>
      <c r="BU55" s="167"/>
      <c r="BV55" s="167"/>
      <c r="BW55" s="167"/>
      <c r="BX55" s="167"/>
      <c r="BY55" s="167"/>
      <c r="BZ55" s="167"/>
      <c r="CA55" s="167"/>
      <c r="CB55" s="167"/>
      <c r="CC55" s="167"/>
      <c r="CD55" s="167"/>
      <c r="CE55" s="167"/>
      <c r="CF55" s="167"/>
      <c r="CG55" s="167"/>
      <c r="CH55" s="167"/>
      <c r="CI55" s="167"/>
      <c r="CJ55" s="167"/>
      <c r="CK55" s="167"/>
      <c r="CL55" s="167"/>
      <c r="CM55" s="167"/>
      <c r="CN55" s="167"/>
      <c r="CO55" s="167"/>
      <c r="CP55" s="167"/>
      <c r="CQ55" s="167"/>
      <c r="CR55" s="167"/>
      <c r="CS55" s="167"/>
      <c r="CT55" s="167"/>
      <c r="CU55" s="167"/>
      <c r="CV55" s="167"/>
    </row>
    <row r="56" spans="2:100" ht="13.5" customHeight="1">
      <c r="B56" s="54"/>
      <c r="C56" s="54"/>
      <c r="D56" s="592"/>
      <c r="E56" s="592"/>
      <c r="F56" s="592"/>
      <c r="G56" s="592"/>
      <c r="H56" s="592"/>
      <c r="I56" s="592"/>
      <c r="J56" s="592"/>
      <c r="K56" s="592"/>
      <c r="L56" s="592"/>
      <c r="M56" s="54"/>
      <c r="N56" s="54"/>
      <c r="O56" s="592"/>
      <c r="P56" s="592"/>
      <c r="Q56" s="592"/>
      <c r="R56" s="592"/>
      <c r="S56" s="592"/>
      <c r="T56" s="592"/>
      <c r="U56" s="592"/>
      <c r="V56" s="592"/>
      <c r="W56" s="120"/>
      <c r="Y56" s="167"/>
      <c r="Z56" s="167"/>
      <c r="AA56" s="167"/>
      <c r="AB56" s="167"/>
      <c r="AC56" s="167"/>
      <c r="AD56" s="167"/>
      <c r="AE56" s="167"/>
      <c r="AF56" s="167"/>
      <c r="AG56" s="167"/>
      <c r="AH56" s="167"/>
      <c r="AI56" s="167"/>
      <c r="AJ56" s="167"/>
      <c r="AK56" s="167"/>
      <c r="AL56" s="167"/>
      <c r="AM56" s="167"/>
      <c r="AN56" s="167"/>
      <c r="AO56" s="167"/>
      <c r="AP56" s="167"/>
      <c r="AQ56" s="167"/>
      <c r="AR56" s="167"/>
      <c r="AS56" s="167"/>
      <c r="AT56" s="167"/>
      <c r="AU56" s="167"/>
      <c r="AV56" s="167"/>
      <c r="AW56" s="167"/>
      <c r="AX56" s="167"/>
      <c r="AY56" s="167"/>
      <c r="AZ56" s="167"/>
      <c r="BA56" s="167"/>
      <c r="BB56" s="167"/>
      <c r="BC56" s="167"/>
      <c r="BD56" s="167"/>
      <c r="BE56" s="167"/>
      <c r="BF56" s="167"/>
      <c r="BG56" s="167"/>
      <c r="BH56" s="167"/>
      <c r="BI56" s="167"/>
      <c r="BJ56" s="167"/>
      <c r="BK56" s="167"/>
      <c r="BL56" s="167"/>
      <c r="BM56" s="167"/>
      <c r="BN56" s="167"/>
      <c r="BO56" s="167"/>
      <c r="BP56" s="167"/>
      <c r="BQ56" s="167"/>
      <c r="BR56" s="167"/>
      <c r="BS56" s="167"/>
      <c r="BT56" s="167"/>
      <c r="BU56" s="167"/>
      <c r="BV56" s="167"/>
      <c r="BW56" s="167"/>
      <c r="BX56" s="167"/>
      <c r="BY56" s="167"/>
      <c r="BZ56" s="167"/>
      <c r="CA56" s="167"/>
      <c r="CB56" s="167"/>
      <c r="CC56" s="167"/>
      <c r="CD56" s="167"/>
      <c r="CE56" s="167"/>
      <c r="CF56" s="167"/>
      <c r="CG56" s="167"/>
      <c r="CH56" s="167"/>
      <c r="CI56" s="167"/>
      <c r="CJ56" s="167"/>
      <c r="CK56" s="167"/>
      <c r="CL56" s="167"/>
      <c r="CM56" s="167"/>
      <c r="CN56" s="167"/>
      <c r="CO56" s="167"/>
      <c r="CP56" s="167"/>
      <c r="CQ56" s="167"/>
      <c r="CR56" s="167"/>
      <c r="CS56" s="167"/>
      <c r="CT56" s="167"/>
      <c r="CU56" s="167"/>
      <c r="CV56" s="167"/>
    </row>
    <row r="57" spans="2:100" ht="13.5" customHeight="1">
      <c r="B57" s="54"/>
      <c r="C57" s="54"/>
      <c r="D57" s="592"/>
      <c r="E57" s="592"/>
      <c r="F57" s="592"/>
      <c r="G57" s="592"/>
      <c r="H57" s="592"/>
      <c r="I57" s="592"/>
      <c r="J57" s="592"/>
      <c r="K57" s="592"/>
      <c r="L57" s="592"/>
      <c r="M57" s="54"/>
      <c r="N57" s="54"/>
      <c r="O57" s="592"/>
      <c r="P57" s="592"/>
      <c r="Q57" s="592"/>
      <c r="R57" s="592"/>
      <c r="S57" s="592"/>
      <c r="T57" s="592"/>
      <c r="U57" s="592"/>
      <c r="V57" s="592"/>
      <c r="W57" s="120"/>
      <c r="Y57" s="167"/>
      <c r="Z57" s="167"/>
      <c r="AA57" s="167"/>
      <c r="AB57" s="167"/>
      <c r="AC57" s="167"/>
      <c r="AD57" s="167"/>
      <c r="AE57" s="167"/>
      <c r="AF57" s="167"/>
      <c r="AG57" s="167"/>
      <c r="AH57" s="167"/>
      <c r="AI57" s="167"/>
      <c r="AJ57" s="167"/>
      <c r="AK57" s="167"/>
      <c r="AL57" s="167"/>
      <c r="AM57" s="167"/>
      <c r="AN57" s="167"/>
      <c r="AO57" s="167"/>
      <c r="AP57" s="167"/>
      <c r="AQ57" s="167"/>
      <c r="AR57" s="167"/>
      <c r="AS57" s="167"/>
      <c r="AT57" s="167"/>
      <c r="AU57" s="167"/>
      <c r="AV57" s="167"/>
      <c r="AW57" s="167"/>
      <c r="AX57" s="167"/>
      <c r="AY57" s="167"/>
      <c r="AZ57" s="167"/>
      <c r="BA57" s="167"/>
      <c r="BB57" s="167"/>
      <c r="BC57" s="167"/>
      <c r="BD57" s="167"/>
      <c r="BE57" s="167"/>
      <c r="BF57" s="167"/>
      <c r="BG57" s="167"/>
      <c r="BH57" s="167"/>
      <c r="BI57" s="167"/>
      <c r="BJ57" s="167"/>
      <c r="BK57" s="167"/>
      <c r="BL57" s="167"/>
      <c r="BM57" s="167"/>
      <c r="BN57" s="167"/>
      <c r="BO57" s="167"/>
      <c r="BP57" s="167"/>
      <c r="BQ57" s="167"/>
      <c r="BR57" s="167"/>
      <c r="BS57" s="167"/>
      <c r="BT57" s="167"/>
      <c r="BU57" s="167"/>
      <c r="BV57" s="167"/>
      <c r="BW57" s="167"/>
      <c r="BX57" s="167"/>
      <c r="BY57" s="167"/>
      <c r="BZ57" s="167"/>
      <c r="CA57" s="167"/>
      <c r="CB57" s="167"/>
      <c r="CC57" s="167"/>
      <c r="CD57" s="167"/>
      <c r="CE57" s="167"/>
      <c r="CF57" s="167"/>
      <c r="CG57" s="167"/>
      <c r="CH57" s="167"/>
      <c r="CI57" s="167"/>
      <c r="CJ57" s="167"/>
      <c r="CK57" s="167"/>
      <c r="CL57" s="167"/>
      <c r="CM57" s="167"/>
      <c r="CN57" s="167"/>
      <c r="CO57" s="167"/>
      <c r="CP57" s="167"/>
      <c r="CQ57" s="167"/>
      <c r="CR57" s="167"/>
      <c r="CS57" s="167"/>
      <c r="CT57" s="167"/>
      <c r="CU57" s="167"/>
      <c r="CV57" s="167"/>
    </row>
    <row r="58" spans="2:100" ht="13.5" customHeight="1">
      <c r="B58" s="54"/>
      <c r="C58" s="54"/>
      <c r="D58" s="592"/>
      <c r="E58" s="592"/>
      <c r="F58" s="592"/>
      <c r="G58" s="592"/>
      <c r="H58" s="592"/>
      <c r="I58" s="592"/>
      <c r="J58" s="592"/>
      <c r="K58" s="592"/>
      <c r="L58" s="592"/>
      <c r="M58" s="54"/>
      <c r="N58" s="54"/>
      <c r="O58" s="592"/>
      <c r="P58" s="592"/>
      <c r="Q58" s="592"/>
      <c r="R58" s="592"/>
      <c r="S58" s="592"/>
      <c r="T58" s="592"/>
      <c r="U58" s="592"/>
      <c r="V58" s="592"/>
      <c r="W58" s="120"/>
      <c r="Y58" s="167"/>
      <c r="Z58" s="167"/>
      <c r="AA58" s="167"/>
      <c r="AB58" s="167"/>
      <c r="AC58" s="167"/>
      <c r="AD58" s="167"/>
      <c r="AE58" s="167"/>
      <c r="AF58" s="167"/>
      <c r="AG58" s="167"/>
      <c r="AH58" s="167"/>
      <c r="AI58" s="167"/>
      <c r="AJ58" s="167"/>
      <c r="AK58" s="167"/>
      <c r="AL58" s="167"/>
      <c r="AM58" s="167"/>
      <c r="AN58" s="167"/>
      <c r="AO58" s="167"/>
      <c r="AP58" s="167"/>
      <c r="AQ58" s="167"/>
      <c r="AR58" s="167"/>
      <c r="AS58" s="167"/>
      <c r="AT58" s="167"/>
      <c r="AU58" s="167"/>
      <c r="AV58" s="167"/>
      <c r="AW58" s="167"/>
      <c r="AX58" s="167"/>
      <c r="AY58" s="167"/>
      <c r="AZ58" s="167"/>
      <c r="BA58" s="167"/>
      <c r="BB58" s="167"/>
      <c r="BC58" s="167"/>
      <c r="BD58" s="167"/>
      <c r="BE58" s="167"/>
      <c r="BF58" s="167"/>
      <c r="BG58" s="167"/>
      <c r="BH58" s="167"/>
      <c r="BI58" s="167"/>
      <c r="BJ58" s="167"/>
      <c r="BK58" s="167"/>
      <c r="BL58" s="167"/>
      <c r="BM58" s="167"/>
      <c r="BN58" s="167"/>
      <c r="BO58" s="167"/>
      <c r="BP58" s="167"/>
      <c r="BQ58" s="167"/>
      <c r="BR58" s="167"/>
      <c r="BS58" s="167"/>
      <c r="BT58" s="167"/>
      <c r="BU58" s="167"/>
      <c r="BV58" s="167"/>
      <c r="BW58" s="167"/>
      <c r="BX58" s="167"/>
      <c r="BY58" s="167"/>
      <c r="BZ58" s="167"/>
      <c r="CA58" s="167"/>
      <c r="CB58" s="167"/>
      <c r="CC58" s="167"/>
      <c r="CD58" s="167"/>
      <c r="CE58" s="167"/>
      <c r="CF58" s="167"/>
      <c r="CG58" s="167"/>
      <c r="CH58" s="167"/>
      <c r="CI58" s="167"/>
      <c r="CJ58" s="167"/>
      <c r="CK58" s="167"/>
      <c r="CL58" s="167"/>
      <c r="CM58" s="167"/>
      <c r="CN58" s="167"/>
      <c r="CO58" s="167"/>
      <c r="CP58" s="167"/>
      <c r="CQ58" s="167"/>
      <c r="CR58" s="167"/>
      <c r="CS58" s="167"/>
      <c r="CT58" s="167"/>
      <c r="CU58" s="167"/>
      <c r="CV58" s="167"/>
    </row>
    <row r="59" spans="2:100" ht="13.5" customHeight="1">
      <c r="B59" s="54"/>
      <c r="C59" s="54"/>
      <c r="D59" s="592"/>
      <c r="E59" s="592"/>
      <c r="F59" s="592"/>
      <c r="G59" s="592"/>
      <c r="H59" s="592"/>
      <c r="I59" s="592"/>
      <c r="J59" s="592"/>
      <c r="K59" s="592"/>
      <c r="L59" s="592"/>
      <c r="M59" s="54"/>
      <c r="N59" s="54"/>
      <c r="O59" s="592"/>
      <c r="P59" s="592"/>
      <c r="Q59" s="592"/>
      <c r="R59" s="592"/>
      <c r="S59" s="592"/>
      <c r="T59" s="592"/>
      <c r="U59" s="592"/>
      <c r="V59" s="592"/>
      <c r="W59" s="120"/>
      <c r="Y59" s="167"/>
      <c r="Z59" s="167"/>
      <c r="AA59" s="167"/>
      <c r="AB59" s="167"/>
      <c r="AC59" s="167"/>
      <c r="AD59" s="167"/>
      <c r="AE59" s="167"/>
      <c r="AF59" s="167"/>
      <c r="AG59" s="167"/>
      <c r="AH59" s="167"/>
      <c r="AI59" s="167"/>
      <c r="AJ59" s="167"/>
      <c r="AK59" s="167"/>
      <c r="AL59" s="167"/>
      <c r="AM59" s="167"/>
      <c r="AN59" s="167"/>
      <c r="AO59" s="167"/>
      <c r="AP59" s="167"/>
      <c r="AQ59" s="167"/>
      <c r="AR59" s="167"/>
      <c r="AS59" s="167"/>
      <c r="AT59" s="167"/>
      <c r="AU59" s="167"/>
      <c r="AV59" s="167"/>
      <c r="AW59" s="167"/>
      <c r="AX59" s="167"/>
      <c r="AY59" s="167"/>
      <c r="AZ59" s="167"/>
      <c r="BA59" s="167"/>
      <c r="BB59" s="167"/>
      <c r="BC59" s="167"/>
      <c r="BD59" s="167"/>
      <c r="BE59" s="167"/>
      <c r="BF59" s="167"/>
      <c r="BG59" s="167"/>
      <c r="BH59" s="167"/>
      <c r="BI59" s="167"/>
      <c r="BJ59" s="167"/>
      <c r="BK59" s="167"/>
      <c r="BL59" s="167"/>
      <c r="BM59" s="167"/>
      <c r="BN59" s="167"/>
      <c r="BO59" s="167"/>
      <c r="BP59" s="167"/>
      <c r="BQ59" s="167"/>
      <c r="BR59" s="167"/>
      <c r="BS59" s="167"/>
      <c r="BT59" s="167"/>
      <c r="BU59" s="167"/>
      <c r="BV59" s="167"/>
      <c r="BW59" s="167"/>
      <c r="BX59" s="167"/>
      <c r="BY59" s="167"/>
      <c r="BZ59" s="167"/>
      <c r="CA59" s="167"/>
      <c r="CB59" s="167"/>
      <c r="CC59" s="167"/>
      <c r="CD59" s="167"/>
      <c r="CE59" s="167"/>
      <c r="CF59" s="167"/>
      <c r="CG59" s="167"/>
      <c r="CH59" s="167"/>
      <c r="CI59" s="167"/>
      <c r="CJ59" s="167"/>
      <c r="CK59" s="167"/>
      <c r="CL59" s="167"/>
      <c r="CM59" s="167"/>
      <c r="CN59" s="167"/>
      <c r="CO59" s="167"/>
      <c r="CP59" s="167"/>
      <c r="CQ59" s="167"/>
      <c r="CR59" s="167"/>
      <c r="CS59" s="167"/>
      <c r="CT59" s="167"/>
      <c r="CU59" s="167"/>
      <c r="CV59" s="167"/>
    </row>
    <row r="60" spans="2:100" ht="13.5" customHeight="1">
      <c r="B60" s="54"/>
      <c r="C60" s="54"/>
      <c r="D60" s="592"/>
      <c r="E60" s="592"/>
      <c r="F60" s="592"/>
      <c r="G60" s="592"/>
      <c r="H60" s="592"/>
      <c r="I60" s="592"/>
      <c r="J60" s="592"/>
      <c r="K60" s="592"/>
      <c r="L60" s="592"/>
      <c r="M60" s="54"/>
      <c r="N60" s="54"/>
      <c r="O60" s="592"/>
      <c r="P60" s="592"/>
      <c r="Q60" s="592"/>
      <c r="R60" s="592"/>
      <c r="S60" s="592"/>
      <c r="T60" s="592"/>
      <c r="U60" s="592"/>
      <c r="V60" s="592"/>
      <c r="W60" s="120"/>
      <c r="Y60" s="167"/>
      <c r="Z60" s="167"/>
      <c r="AA60" s="167"/>
      <c r="AB60" s="167"/>
      <c r="AC60" s="167"/>
      <c r="AD60" s="167"/>
      <c r="AE60" s="167"/>
      <c r="AF60" s="167"/>
      <c r="AG60" s="167"/>
      <c r="AH60" s="167"/>
      <c r="AI60" s="167"/>
      <c r="AJ60" s="167"/>
      <c r="AK60" s="167"/>
      <c r="AL60" s="167"/>
      <c r="AM60" s="167"/>
      <c r="AN60" s="167"/>
      <c r="AO60" s="167"/>
      <c r="AP60" s="167"/>
      <c r="AQ60" s="167"/>
      <c r="AR60" s="167"/>
      <c r="AS60" s="167"/>
      <c r="AT60" s="167"/>
      <c r="AU60" s="167"/>
      <c r="AV60" s="167"/>
      <c r="AW60" s="167"/>
      <c r="AX60" s="167"/>
      <c r="AY60" s="167"/>
      <c r="AZ60" s="167"/>
      <c r="BA60" s="167"/>
      <c r="BB60" s="167"/>
      <c r="BC60" s="167"/>
      <c r="BD60" s="167"/>
      <c r="BE60" s="167"/>
      <c r="BF60" s="167"/>
      <c r="BG60" s="167"/>
      <c r="BH60" s="167"/>
      <c r="BI60" s="167"/>
      <c r="BJ60" s="167"/>
      <c r="BK60" s="167"/>
      <c r="BL60" s="167"/>
      <c r="BM60" s="167"/>
      <c r="BN60" s="167"/>
      <c r="BO60" s="167"/>
      <c r="BP60" s="167"/>
      <c r="BQ60" s="167"/>
      <c r="BR60" s="167"/>
      <c r="BS60" s="167"/>
      <c r="BT60" s="167"/>
      <c r="BU60" s="167"/>
      <c r="BV60" s="167"/>
      <c r="BW60" s="167"/>
      <c r="BX60" s="167"/>
      <c r="BY60" s="167"/>
      <c r="BZ60" s="167"/>
      <c r="CA60" s="167"/>
      <c r="CB60" s="167"/>
      <c r="CC60" s="167"/>
      <c r="CD60" s="167"/>
      <c r="CE60" s="167"/>
      <c r="CF60" s="167"/>
      <c r="CG60" s="167"/>
      <c r="CH60" s="167"/>
      <c r="CI60" s="167"/>
      <c r="CJ60" s="167"/>
      <c r="CK60" s="167"/>
      <c r="CL60" s="167"/>
      <c r="CM60" s="167"/>
      <c r="CN60" s="167"/>
      <c r="CO60" s="167"/>
      <c r="CP60" s="167"/>
      <c r="CQ60" s="167"/>
      <c r="CR60" s="167"/>
      <c r="CS60" s="167"/>
      <c r="CT60" s="167"/>
      <c r="CU60" s="167"/>
      <c r="CV60" s="167"/>
    </row>
    <row r="61" spans="2:100" ht="13.5" customHeight="1">
      <c r="B61" s="54"/>
      <c r="C61" s="54"/>
      <c r="D61" s="592"/>
      <c r="E61" s="592"/>
      <c r="F61" s="592"/>
      <c r="G61" s="592"/>
      <c r="H61" s="592"/>
      <c r="I61" s="592"/>
      <c r="J61" s="592"/>
      <c r="K61" s="592"/>
      <c r="L61" s="592"/>
      <c r="M61" s="54"/>
      <c r="N61" s="54"/>
      <c r="O61" s="592"/>
      <c r="P61" s="592"/>
      <c r="Q61" s="592"/>
      <c r="R61" s="592"/>
      <c r="S61" s="592"/>
      <c r="T61" s="592"/>
      <c r="U61" s="592"/>
      <c r="V61" s="592"/>
      <c r="W61" s="120"/>
      <c r="Y61" s="167"/>
      <c r="Z61" s="167"/>
      <c r="AA61" s="167"/>
      <c r="AB61" s="167"/>
      <c r="AC61" s="167"/>
      <c r="AD61" s="167"/>
      <c r="AE61" s="167"/>
      <c r="AF61" s="167"/>
      <c r="AG61" s="167"/>
      <c r="AH61" s="167"/>
      <c r="AI61" s="167"/>
      <c r="AJ61" s="167"/>
      <c r="AK61" s="167"/>
      <c r="AL61" s="167"/>
      <c r="AM61" s="167"/>
      <c r="AN61" s="167"/>
      <c r="AO61" s="167"/>
      <c r="AP61" s="167"/>
      <c r="AQ61" s="167"/>
      <c r="AR61" s="167"/>
      <c r="AS61" s="167"/>
      <c r="AT61" s="167"/>
      <c r="AU61" s="167"/>
      <c r="AV61" s="167"/>
      <c r="AW61" s="167"/>
      <c r="AX61" s="167"/>
      <c r="AY61" s="167"/>
      <c r="AZ61" s="167"/>
      <c r="BA61" s="167"/>
      <c r="BB61" s="167"/>
      <c r="BC61" s="167"/>
      <c r="BD61" s="167"/>
      <c r="BE61" s="167"/>
      <c r="BF61" s="167"/>
      <c r="BG61" s="167"/>
      <c r="BH61" s="167"/>
      <c r="BI61" s="167"/>
      <c r="BJ61" s="167"/>
      <c r="BK61" s="167"/>
      <c r="BL61" s="167"/>
      <c r="BM61" s="167"/>
      <c r="BN61" s="167"/>
      <c r="BO61" s="167"/>
      <c r="BP61" s="167"/>
      <c r="BQ61" s="167"/>
      <c r="BR61" s="167"/>
      <c r="BS61" s="167"/>
      <c r="BT61" s="167"/>
      <c r="BU61" s="167"/>
      <c r="BV61" s="167"/>
      <c r="BW61" s="167"/>
      <c r="BX61" s="167"/>
      <c r="BY61" s="167"/>
      <c r="BZ61" s="167"/>
      <c r="CA61" s="167"/>
      <c r="CB61" s="167"/>
      <c r="CC61" s="167"/>
      <c r="CD61" s="167"/>
      <c r="CE61" s="167"/>
      <c r="CF61" s="167"/>
      <c r="CG61" s="167"/>
      <c r="CH61" s="167"/>
      <c r="CI61" s="167"/>
      <c r="CJ61" s="167"/>
      <c r="CK61" s="167"/>
      <c r="CL61" s="167"/>
      <c r="CM61" s="167"/>
      <c r="CN61" s="167"/>
      <c r="CO61" s="167"/>
      <c r="CP61" s="167"/>
      <c r="CQ61" s="167"/>
      <c r="CR61" s="167"/>
      <c r="CS61" s="167"/>
      <c r="CT61" s="167"/>
      <c r="CU61" s="167"/>
      <c r="CV61" s="167"/>
    </row>
    <row r="62" spans="2:100" ht="13.5" customHeight="1">
      <c r="B62" s="54"/>
      <c r="C62" s="54"/>
      <c r="D62" s="592"/>
      <c r="E62" s="592"/>
      <c r="F62" s="592"/>
      <c r="G62" s="592"/>
      <c r="H62" s="592"/>
      <c r="I62" s="592"/>
      <c r="J62" s="592"/>
      <c r="K62" s="592"/>
      <c r="L62" s="592"/>
      <c r="M62" s="54"/>
      <c r="N62" s="54"/>
      <c r="O62" s="592"/>
      <c r="P62" s="592"/>
      <c r="Q62" s="592"/>
      <c r="R62" s="592"/>
      <c r="S62" s="592"/>
      <c r="T62" s="592"/>
      <c r="U62" s="592"/>
      <c r="V62" s="592"/>
      <c r="W62" s="120"/>
      <c r="Y62" s="167"/>
      <c r="Z62" s="167"/>
      <c r="AA62" s="167"/>
      <c r="AB62" s="167"/>
      <c r="AC62" s="167"/>
      <c r="AD62" s="167"/>
      <c r="AE62" s="167"/>
      <c r="AF62" s="167"/>
      <c r="AG62" s="167"/>
      <c r="AH62" s="167"/>
      <c r="AI62" s="167"/>
      <c r="AJ62" s="167"/>
      <c r="AK62" s="167"/>
      <c r="AL62" s="167"/>
      <c r="AM62" s="167"/>
      <c r="AN62" s="167"/>
      <c r="AO62" s="167"/>
      <c r="AP62" s="167"/>
      <c r="AQ62" s="167"/>
      <c r="AR62" s="167"/>
      <c r="AS62" s="167"/>
      <c r="AT62" s="167"/>
      <c r="AU62" s="167"/>
      <c r="AV62" s="167"/>
      <c r="AW62" s="167"/>
      <c r="AX62" s="167"/>
      <c r="AY62" s="167"/>
      <c r="AZ62" s="167"/>
      <c r="BA62" s="167"/>
      <c r="BB62" s="167"/>
      <c r="BC62" s="167"/>
      <c r="BD62" s="167"/>
      <c r="BE62" s="167"/>
      <c r="BF62" s="167"/>
      <c r="BG62" s="167"/>
      <c r="BH62" s="167"/>
      <c r="BI62" s="167"/>
      <c r="BJ62" s="167"/>
      <c r="BK62" s="167"/>
      <c r="BL62" s="167"/>
      <c r="BM62" s="167"/>
      <c r="BN62" s="167"/>
      <c r="BO62" s="167"/>
      <c r="BP62" s="167"/>
      <c r="BQ62" s="167"/>
      <c r="BR62" s="167"/>
      <c r="BS62" s="167"/>
      <c r="BT62" s="167"/>
      <c r="BU62" s="167"/>
      <c r="BV62" s="167"/>
      <c r="BW62" s="167"/>
      <c r="BX62" s="167"/>
      <c r="BY62" s="167"/>
      <c r="BZ62" s="167"/>
      <c r="CA62" s="167"/>
      <c r="CB62" s="167"/>
      <c r="CC62" s="167"/>
      <c r="CD62" s="167"/>
      <c r="CE62" s="167"/>
      <c r="CF62" s="167"/>
      <c r="CG62" s="167"/>
      <c r="CH62" s="167"/>
      <c r="CI62" s="167"/>
      <c r="CJ62" s="167"/>
      <c r="CK62" s="167"/>
      <c r="CL62" s="167"/>
      <c r="CM62" s="167"/>
      <c r="CN62" s="167"/>
      <c r="CO62" s="167"/>
      <c r="CP62" s="167"/>
      <c r="CQ62" s="167"/>
      <c r="CR62" s="167"/>
      <c r="CS62" s="167"/>
      <c r="CT62" s="167"/>
      <c r="CU62" s="167"/>
      <c r="CV62" s="167"/>
    </row>
    <row r="63" spans="2:100" ht="13.5" customHeight="1">
      <c r="B63" s="54"/>
      <c r="C63" s="54"/>
      <c r="D63" s="592"/>
      <c r="E63" s="592"/>
      <c r="F63" s="592"/>
      <c r="G63" s="592"/>
      <c r="H63" s="592"/>
      <c r="I63" s="592"/>
      <c r="J63" s="592"/>
      <c r="K63" s="592"/>
      <c r="L63" s="592"/>
      <c r="M63" s="54"/>
      <c r="N63" s="54"/>
      <c r="O63" s="592"/>
      <c r="P63" s="592"/>
      <c r="Q63" s="592"/>
      <c r="R63" s="592"/>
      <c r="S63" s="592"/>
      <c r="T63" s="592"/>
      <c r="U63" s="592"/>
      <c r="V63" s="592"/>
      <c r="W63" s="120"/>
      <c r="Y63" s="167"/>
      <c r="Z63" s="167"/>
      <c r="AA63" s="167"/>
      <c r="AB63" s="167"/>
      <c r="AC63" s="167"/>
      <c r="AD63" s="167"/>
      <c r="AE63" s="167"/>
      <c r="AF63" s="167"/>
      <c r="AG63" s="167"/>
      <c r="AH63" s="167"/>
      <c r="AI63" s="167"/>
      <c r="AJ63" s="167"/>
      <c r="AK63" s="167"/>
      <c r="AL63" s="167"/>
      <c r="AM63" s="167"/>
      <c r="AN63" s="167"/>
      <c r="AO63" s="167"/>
      <c r="AP63" s="167"/>
      <c r="AQ63" s="167"/>
      <c r="AR63" s="167"/>
      <c r="AS63" s="167"/>
      <c r="AT63" s="167"/>
      <c r="AU63" s="167"/>
      <c r="AV63" s="167"/>
      <c r="AW63" s="167"/>
      <c r="AX63" s="167"/>
      <c r="AY63" s="167"/>
      <c r="AZ63" s="167"/>
      <c r="BA63" s="167"/>
      <c r="BB63" s="167"/>
      <c r="BC63" s="167"/>
      <c r="BD63" s="167"/>
      <c r="BE63" s="167"/>
      <c r="BF63" s="167"/>
      <c r="BG63" s="167"/>
      <c r="BH63" s="167"/>
      <c r="BI63" s="167"/>
      <c r="BJ63" s="167"/>
      <c r="BK63" s="167"/>
      <c r="BL63" s="167"/>
      <c r="BM63" s="167"/>
      <c r="BN63" s="167"/>
      <c r="BO63" s="167"/>
      <c r="BP63" s="167"/>
      <c r="BQ63" s="167"/>
      <c r="BR63" s="167"/>
      <c r="BS63" s="167"/>
      <c r="BT63" s="167"/>
      <c r="BU63" s="167"/>
      <c r="BV63" s="167"/>
      <c r="BW63" s="167"/>
      <c r="BX63" s="167"/>
      <c r="BY63" s="167"/>
      <c r="BZ63" s="167"/>
      <c r="CA63" s="167"/>
      <c r="CB63" s="167"/>
      <c r="CC63" s="167"/>
      <c r="CD63" s="167"/>
      <c r="CE63" s="167"/>
      <c r="CF63" s="167"/>
      <c r="CG63" s="167"/>
      <c r="CH63" s="167"/>
      <c r="CI63" s="167"/>
      <c r="CJ63" s="167"/>
      <c r="CK63" s="167"/>
      <c r="CL63" s="167"/>
      <c r="CM63" s="167"/>
      <c r="CN63" s="167"/>
      <c r="CO63" s="167"/>
      <c r="CP63" s="167"/>
      <c r="CQ63" s="167"/>
      <c r="CR63" s="167"/>
      <c r="CS63" s="167"/>
      <c r="CT63" s="167"/>
      <c r="CU63" s="167"/>
      <c r="CV63" s="167"/>
    </row>
    <row r="64" spans="2:100" ht="13.5" customHeight="1">
      <c r="B64" s="54"/>
      <c r="C64" s="54"/>
      <c r="D64" s="592"/>
      <c r="E64" s="592"/>
      <c r="F64" s="592"/>
      <c r="G64" s="592"/>
      <c r="H64" s="592"/>
      <c r="I64" s="592"/>
      <c r="J64" s="592"/>
      <c r="K64" s="592"/>
      <c r="L64" s="592"/>
      <c r="M64" s="54"/>
      <c r="N64" s="54"/>
      <c r="O64" s="592"/>
      <c r="P64" s="592"/>
      <c r="Q64" s="592"/>
      <c r="R64" s="592"/>
      <c r="S64" s="592"/>
      <c r="T64" s="592"/>
      <c r="U64" s="592"/>
      <c r="V64" s="592"/>
      <c r="W64" s="120"/>
      <c r="Y64" s="167"/>
      <c r="Z64" s="167"/>
      <c r="AA64" s="167"/>
      <c r="AB64" s="167"/>
      <c r="AC64" s="167"/>
      <c r="AD64" s="167"/>
      <c r="AE64" s="167"/>
      <c r="AF64" s="167"/>
      <c r="AG64" s="167"/>
      <c r="AH64" s="167"/>
      <c r="AI64" s="167"/>
      <c r="AJ64" s="167"/>
      <c r="AK64" s="167"/>
      <c r="AL64" s="167"/>
      <c r="AM64" s="167"/>
      <c r="AN64" s="167"/>
      <c r="AO64" s="167"/>
      <c r="AP64" s="167"/>
      <c r="AQ64" s="167"/>
      <c r="AR64" s="167"/>
      <c r="AS64" s="167"/>
      <c r="AT64" s="167"/>
      <c r="AU64" s="167"/>
      <c r="AV64" s="167"/>
      <c r="AW64" s="167"/>
      <c r="AX64" s="167"/>
      <c r="AY64" s="167"/>
      <c r="AZ64" s="167"/>
      <c r="BA64" s="167"/>
      <c r="BB64" s="167"/>
      <c r="BC64" s="167"/>
      <c r="BD64" s="167"/>
      <c r="BE64" s="167"/>
      <c r="BF64" s="167"/>
      <c r="BG64" s="167"/>
      <c r="BH64" s="167"/>
      <c r="BI64" s="167"/>
      <c r="BJ64" s="167"/>
      <c r="BK64" s="167"/>
      <c r="BL64" s="167"/>
      <c r="BM64" s="167"/>
      <c r="BN64" s="167"/>
      <c r="BO64" s="167"/>
      <c r="BP64" s="167"/>
      <c r="BQ64" s="167"/>
      <c r="BR64" s="167"/>
      <c r="BS64" s="167"/>
      <c r="BT64" s="167"/>
      <c r="BU64" s="167"/>
      <c r="BV64" s="167"/>
      <c r="BW64" s="167"/>
      <c r="BX64" s="167"/>
      <c r="BY64" s="167"/>
      <c r="BZ64" s="167"/>
      <c r="CA64" s="167"/>
      <c r="CB64" s="167"/>
      <c r="CC64" s="167"/>
      <c r="CD64" s="167"/>
      <c r="CE64" s="167"/>
      <c r="CF64" s="167"/>
      <c r="CG64" s="167"/>
      <c r="CH64" s="167"/>
      <c r="CI64" s="167"/>
      <c r="CJ64" s="167"/>
      <c r="CK64" s="167"/>
      <c r="CL64" s="167"/>
      <c r="CM64" s="167"/>
      <c r="CN64" s="167"/>
      <c r="CO64" s="167"/>
      <c r="CP64" s="167"/>
      <c r="CQ64" s="167"/>
      <c r="CR64" s="167"/>
      <c r="CS64" s="167"/>
      <c r="CT64" s="167"/>
      <c r="CU64" s="167"/>
      <c r="CV64" s="167"/>
    </row>
    <row r="65" spans="2:100" ht="13.5" customHeight="1">
      <c r="B65" s="54"/>
      <c r="C65" s="54"/>
      <c r="D65" s="592"/>
      <c r="E65" s="592"/>
      <c r="F65" s="592"/>
      <c r="G65" s="592"/>
      <c r="H65" s="592"/>
      <c r="I65" s="592"/>
      <c r="J65" s="592"/>
      <c r="K65" s="592"/>
      <c r="L65" s="592"/>
      <c r="M65" s="54"/>
      <c r="N65" s="54"/>
      <c r="O65" s="592"/>
      <c r="P65" s="592"/>
      <c r="Q65" s="592"/>
      <c r="R65" s="592"/>
      <c r="S65" s="592"/>
      <c r="T65" s="592"/>
      <c r="U65" s="592"/>
      <c r="V65" s="592"/>
      <c r="W65" s="120"/>
      <c r="Y65" s="167"/>
      <c r="Z65" s="167"/>
      <c r="AA65" s="167"/>
      <c r="AB65" s="167"/>
      <c r="AC65" s="167"/>
      <c r="AD65" s="167"/>
      <c r="AE65" s="167"/>
      <c r="AF65" s="167"/>
      <c r="AG65" s="167"/>
      <c r="AH65" s="167"/>
      <c r="AI65" s="167"/>
      <c r="AJ65" s="167"/>
      <c r="AK65" s="167"/>
      <c r="AL65" s="167"/>
      <c r="AM65" s="167"/>
      <c r="AN65" s="167"/>
      <c r="AO65" s="167"/>
      <c r="AP65" s="167"/>
      <c r="AQ65" s="167"/>
      <c r="AR65" s="167"/>
      <c r="AS65" s="167"/>
      <c r="AT65" s="167"/>
      <c r="AU65" s="167"/>
      <c r="AV65" s="167"/>
      <c r="AW65" s="167"/>
      <c r="AX65" s="167"/>
      <c r="AY65" s="167"/>
      <c r="AZ65" s="167"/>
      <c r="BA65" s="167"/>
      <c r="BB65" s="167"/>
      <c r="BC65" s="167"/>
      <c r="BD65" s="167"/>
      <c r="BE65" s="167"/>
      <c r="BF65" s="167"/>
      <c r="BG65" s="167"/>
      <c r="BH65" s="167"/>
      <c r="BI65" s="167"/>
      <c r="BJ65" s="167"/>
      <c r="BK65" s="167"/>
      <c r="BL65" s="167"/>
      <c r="BM65" s="167"/>
      <c r="BN65" s="167"/>
      <c r="BO65" s="167"/>
      <c r="BP65" s="167"/>
      <c r="BQ65" s="167"/>
      <c r="BR65" s="167"/>
      <c r="BS65" s="167"/>
      <c r="BT65" s="167"/>
      <c r="BU65" s="167"/>
      <c r="BV65" s="167"/>
      <c r="BW65" s="167"/>
      <c r="BX65" s="167"/>
      <c r="BY65" s="167"/>
      <c r="BZ65" s="167"/>
      <c r="CA65" s="167"/>
      <c r="CB65" s="167"/>
      <c r="CC65" s="167"/>
      <c r="CD65" s="167"/>
      <c r="CE65" s="167"/>
      <c r="CF65" s="167"/>
      <c r="CG65" s="167"/>
      <c r="CH65" s="167"/>
      <c r="CI65" s="167"/>
      <c r="CJ65" s="167"/>
      <c r="CK65" s="167"/>
      <c r="CL65" s="167"/>
      <c r="CM65" s="167"/>
      <c r="CN65" s="167"/>
      <c r="CO65" s="167"/>
      <c r="CP65" s="167"/>
      <c r="CQ65" s="167"/>
      <c r="CR65" s="167"/>
      <c r="CS65" s="167"/>
      <c r="CT65" s="167"/>
      <c r="CU65" s="167"/>
      <c r="CV65" s="167"/>
    </row>
    <row r="66" spans="2:100" ht="13.5" customHeight="1">
      <c r="B66" s="54"/>
      <c r="C66" s="54"/>
      <c r="D66" s="592"/>
      <c r="E66" s="592"/>
      <c r="F66" s="592"/>
      <c r="G66" s="592"/>
      <c r="H66" s="592"/>
      <c r="I66" s="592"/>
      <c r="J66" s="592"/>
      <c r="K66" s="592"/>
      <c r="L66" s="592"/>
      <c r="M66" s="54"/>
      <c r="N66" s="54"/>
      <c r="O66" s="592"/>
      <c r="P66" s="592"/>
      <c r="Q66" s="592"/>
      <c r="R66" s="592"/>
      <c r="S66" s="592"/>
      <c r="T66" s="592"/>
      <c r="U66" s="592"/>
      <c r="V66" s="592"/>
      <c r="W66" s="120"/>
      <c r="Y66" s="167"/>
      <c r="Z66" s="167"/>
      <c r="AA66" s="167"/>
      <c r="AB66" s="167"/>
      <c r="AC66" s="167"/>
      <c r="AD66" s="167"/>
      <c r="AE66" s="167"/>
      <c r="AF66" s="167"/>
      <c r="AG66" s="167"/>
      <c r="AH66" s="167"/>
      <c r="AI66" s="167"/>
      <c r="AJ66" s="167"/>
      <c r="AK66" s="167"/>
      <c r="AL66" s="167"/>
      <c r="AM66" s="167"/>
      <c r="AN66" s="167"/>
      <c r="AO66" s="167"/>
      <c r="AP66" s="167"/>
      <c r="AQ66" s="167"/>
      <c r="AR66" s="167"/>
      <c r="AS66" s="167"/>
      <c r="AT66" s="167"/>
      <c r="AU66" s="167"/>
      <c r="AV66" s="167"/>
      <c r="AW66" s="167"/>
      <c r="AX66" s="167"/>
      <c r="AY66" s="167"/>
      <c r="AZ66" s="167"/>
      <c r="BA66" s="167"/>
      <c r="BB66" s="167"/>
      <c r="BC66" s="167"/>
      <c r="BD66" s="167"/>
      <c r="BE66" s="167"/>
      <c r="BF66" s="167"/>
      <c r="BG66" s="167"/>
      <c r="BH66" s="167"/>
      <c r="BI66" s="167"/>
      <c r="BJ66" s="167"/>
      <c r="BK66" s="167"/>
      <c r="BL66" s="167"/>
      <c r="BM66" s="167"/>
      <c r="BN66" s="167"/>
      <c r="BO66" s="167"/>
      <c r="BP66" s="167"/>
      <c r="BQ66" s="167"/>
      <c r="BR66" s="167"/>
      <c r="BS66" s="167"/>
      <c r="BT66" s="167"/>
      <c r="BU66" s="167"/>
      <c r="BV66" s="167"/>
      <c r="BW66" s="167"/>
      <c r="BX66" s="167"/>
      <c r="BY66" s="167"/>
      <c r="BZ66" s="167"/>
      <c r="CA66" s="167"/>
      <c r="CB66" s="167"/>
      <c r="CC66" s="167"/>
      <c r="CD66" s="167"/>
      <c r="CE66" s="167"/>
      <c r="CF66" s="167"/>
      <c r="CG66" s="167"/>
      <c r="CH66" s="167"/>
      <c r="CI66" s="167"/>
      <c r="CJ66" s="167"/>
      <c r="CK66" s="167"/>
      <c r="CL66" s="167"/>
      <c r="CM66" s="167"/>
      <c r="CN66" s="167"/>
      <c r="CO66" s="167"/>
      <c r="CP66" s="167"/>
      <c r="CQ66" s="167"/>
      <c r="CR66" s="167"/>
      <c r="CS66" s="167"/>
      <c r="CT66" s="167"/>
      <c r="CU66" s="167"/>
      <c r="CV66" s="167"/>
    </row>
    <row r="67" spans="2:100" ht="13.5" customHeight="1">
      <c r="B67" s="54"/>
      <c r="C67" s="54"/>
      <c r="D67" s="592"/>
      <c r="E67" s="592"/>
      <c r="F67" s="592"/>
      <c r="G67" s="592"/>
      <c r="H67" s="592"/>
      <c r="I67" s="592"/>
      <c r="J67" s="592"/>
      <c r="K67" s="592"/>
      <c r="L67" s="592"/>
      <c r="M67" s="54"/>
      <c r="N67" s="54"/>
      <c r="O67" s="592"/>
      <c r="P67" s="592"/>
      <c r="Q67" s="592"/>
      <c r="R67" s="592"/>
      <c r="S67" s="592"/>
      <c r="T67" s="592"/>
      <c r="U67" s="592"/>
      <c r="V67" s="592"/>
      <c r="W67" s="120"/>
      <c r="Y67" s="167"/>
      <c r="Z67" s="167"/>
      <c r="AA67" s="167"/>
      <c r="AB67" s="167"/>
      <c r="AC67" s="167"/>
      <c r="AD67" s="167"/>
      <c r="AE67" s="167"/>
      <c r="AF67" s="167"/>
      <c r="AG67" s="167"/>
      <c r="AH67" s="167"/>
      <c r="AI67" s="167"/>
      <c r="AJ67" s="167"/>
      <c r="AK67" s="167"/>
      <c r="AL67" s="167"/>
      <c r="AM67" s="167"/>
      <c r="AN67" s="167"/>
      <c r="AO67" s="167"/>
      <c r="AP67" s="167"/>
      <c r="AQ67" s="167"/>
      <c r="AR67" s="167"/>
      <c r="AS67" s="167"/>
      <c r="AT67" s="167"/>
      <c r="AU67" s="167"/>
      <c r="AV67" s="167"/>
      <c r="AW67" s="167"/>
      <c r="AX67" s="167"/>
      <c r="AY67" s="167"/>
      <c r="AZ67" s="167"/>
      <c r="BA67" s="167"/>
      <c r="BB67" s="167"/>
      <c r="BC67" s="167"/>
      <c r="BD67" s="167"/>
      <c r="BE67" s="167"/>
      <c r="BF67" s="167"/>
      <c r="BG67" s="167"/>
      <c r="BH67" s="167"/>
      <c r="BI67" s="167"/>
      <c r="BJ67" s="167"/>
      <c r="BK67" s="167"/>
      <c r="BL67" s="167"/>
      <c r="BM67" s="167"/>
      <c r="BN67" s="167"/>
      <c r="BO67" s="167"/>
      <c r="BP67" s="167"/>
      <c r="BQ67" s="167"/>
      <c r="BR67" s="167"/>
      <c r="BS67" s="167"/>
      <c r="BT67" s="167"/>
      <c r="BU67" s="167"/>
      <c r="BV67" s="167"/>
      <c r="BW67" s="167"/>
      <c r="BX67" s="167"/>
      <c r="BY67" s="167"/>
      <c r="BZ67" s="167"/>
      <c r="CA67" s="167"/>
      <c r="CB67" s="167"/>
      <c r="CC67" s="167"/>
      <c r="CD67" s="167"/>
      <c r="CE67" s="167"/>
      <c r="CF67" s="167"/>
      <c r="CG67" s="167"/>
      <c r="CH67" s="167"/>
      <c r="CI67" s="167"/>
      <c r="CJ67" s="167"/>
      <c r="CK67" s="167"/>
      <c r="CL67" s="167"/>
      <c r="CM67" s="167"/>
      <c r="CN67" s="167"/>
      <c r="CO67" s="167"/>
      <c r="CP67" s="167"/>
      <c r="CQ67" s="167"/>
      <c r="CR67" s="167"/>
      <c r="CS67" s="167"/>
      <c r="CT67" s="167"/>
      <c r="CU67" s="167"/>
      <c r="CV67" s="167"/>
    </row>
    <row r="68" spans="2:100" ht="13.5" customHeight="1">
      <c r="B68" s="54"/>
      <c r="C68" s="54"/>
      <c r="D68" s="592"/>
      <c r="E68" s="592"/>
      <c r="F68" s="592"/>
      <c r="G68" s="592"/>
      <c r="H68" s="592"/>
      <c r="I68" s="592"/>
      <c r="J68" s="592"/>
      <c r="K68" s="592"/>
      <c r="L68" s="592"/>
      <c r="M68" s="54"/>
      <c r="N68" s="54"/>
      <c r="O68" s="592"/>
      <c r="P68" s="592"/>
      <c r="Q68" s="592"/>
      <c r="R68" s="592"/>
      <c r="S68" s="592"/>
      <c r="T68" s="592"/>
      <c r="U68" s="592"/>
      <c r="V68" s="592"/>
      <c r="W68" s="120"/>
      <c r="Y68" s="167"/>
      <c r="Z68" s="167"/>
      <c r="AA68" s="167"/>
      <c r="AB68" s="167"/>
      <c r="AC68" s="167"/>
      <c r="AD68" s="167"/>
      <c r="AE68" s="167"/>
      <c r="AF68" s="167"/>
      <c r="AG68" s="167"/>
      <c r="AH68" s="167"/>
      <c r="AI68" s="167"/>
      <c r="AJ68" s="167"/>
      <c r="AK68" s="167"/>
      <c r="AL68" s="167"/>
      <c r="AM68" s="167"/>
      <c r="AN68" s="167"/>
      <c r="AO68" s="167"/>
      <c r="AP68" s="167"/>
      <c r="AQ68" s="167"/>
      <c r="AR68" s="167"/>
      <c r="AS68" s="167"/>
      <c r="AT68" s="167"/>
      <c r="AU68" s="167"/>
      <c r="AV68" s="167"/>
      <c r="AW68" s="167"/>
      <c r="AX68" s="167"/>
      <c r="AY68" s="167"/>
      <c r="AZ68" s="167"/>
      <c r="BA68" s="167"/>
      <c r="BB68" s="167"/>
      <c r="BC68" s="167"/>
      <c r="BD68" s="167"/>
      <c r="BE68" s="167"/>
      <c r="BF68" s="167"/>
      <c r="BG68" s="167"/>
      <c r="BH68" s="167"/>
      <c r="BI68" s="167"/>
      <c r="BJ68" s="167"/>
      <c r="BK68" s="167"/>
      <c r="BL68" s="167"/>
      <c r="BM68" s="167"/>
      <c r="BN68" s="167"/>
      <c r="BO68" s="167"/>
      <c r="BP68" s="167"/>
      <c r="BQ68" s="167"/>
      <c r="BR68" s="167"/>
      <c r="BS68" s="167"/>
      <c r="BT68" s="167"/>
      <c r="BU68" s="167"/>
      <c r="BV68" s="167"/>
      <c r="BW68" s="167"/>
      <c r="BX68" s="167"/>
      <c r="BY68" s="167"/>
      <c r="BZ68" s="167"/>
      <c r="CA68" s="167"/>
      <c r="CB68" s="167"/>
      <c r="CC68" s="167"/>
      <c r="CD68" s="167"/>
      <c r="CE68" s="167"/>
      <c r="CF68" s="167"/>
      <c r="CG68" s="167"/>
      <c r="CH68" s="167"/>
      <c r="CI68" s="167"/>
      <c r="CJ68" s="167"/>
      <c r="CK68" s="167"/>
      <c r="CL68" s="167"/>
      <c r="CM68" s="167"/>
      <c r="CN68" s="167"/>
      <c r="CO68" s="167"/>
      <c r="CP68" s="167"/>
      <c r="CQ68" s="167"/>
      <c r="CR68" s="167"/>
      <c r="CS68" s="167"/>
      <c r="CT68" s="167"/>
      <c r="CU68" s="167"/>
      <c r="CV68" s="167"/>
    </row>
    <row r="69" spans="2:100" ht="13.5" customHeight="1">
      <c r="B69" s="54"/>
      <c r="C69" s="54"/>
      <c r="D69" s="592"/>
      <c r="E69" s="592"/>
      <c r="F69" s="592"/>
      <c r="G69" s="592"/>
      <c r="H69" s="592"/>
      <c r="I69" s="592"/>
      <c r="J69" s="592"/>
      <c r="K69" s="592"/>
      <c r="L69" s="592"/>
      <c r="M69" s="54"/>
      <c r="N69" s="54"/>
      <c r="O69" s="592"/>
      <c r="P69" s="592"/>
      <c r="Q69" s="592"/>
      <c r="R69" s="592"/>
      <c r="S69" s="592"/>
      <c r="T69" s="592"/>
      <c r="U69" s="592"/>
      <c r="V69" s="592"/>
      <c r="W69" s="120"/>
      <c r="Y69" s="167"/>
      <c r="Z69" s="167"/>
      <c r="AA69" s="167"/>
      <c r="AB69" s="167"/>
      <c r="AC69" s="167"/>
      <c r="AD69" s="167"/>
      <c r="AE69" s="167"/>
      <c r="AF69" s="167"/>
      <c r="AG69" s="167"/>
      <c r="AH69" s="167"/>
      <c r="AI69" s="167"/>
      <c r="AJ69" s="167"/>
      <c r="AK69" s="167"/>
      <c r="AL69" s="167"/>
      <c r="AM69" s="167"/>
      <c r="AN69" s="167"/>
      <c r="AO69" s="167"/>
      <c r="AP69" s="167"/>
      <c r="AQ69" s="167"/>
      <c r="AR69" s="167"/>
      <c r="AS69" s="167"/>
      <c r="AT69" s="167"/>
      <c r="AU69" s="167"/>
      <c r="AV69" s="167"/>
      <c r="AW69" s="167"/>
      <c r="AX69" s="167"/>
      <c r="AY69" s="167"/>
      <c r="AZ69" s="167"/>
      <c r="BA69" s="167"/>
      <c r="BB69" s="167"/>
      <c r="BC69" s="167"/>
      <c r="BD69" s="167"/>
      <c r="BE69" s="167"/>
      <c r="BF69" s="167"/>
      <c r="BG69" s="167"/>
      <c r="BH69" s="167"/>
      <c r="BI69" s="167"/>
      <c r="BJ69" s="167"/>
      <c r="BK69" s="167"/>
      <c r="BL69" s="167"/>
      <c r="BM69" s="167"/>
      <c r="BN69" s="167"/>
      <c r="BO69" s="167"/>
      <c r="BP69" s="167"/>
      <c r="BQ69" s="167"/>
      <c r="BR69" s="167"/>
      <c r="BS69" s="167"/>
      <c r="BT69" s="167"/>
      <c r="BU69" s="167"/>
      <c r="BV69" s="167"/>
      <c r="BW69" s="167"/>
      <c r="BX69" s="167"/>
      <c r="BY69" s="167"/>
      <c r="BZ69" s="167"/>
      <c r="CA69" s="167"/>
      <c r="CB69" s="167"/>
      <c r="CC69" s="167"/>
      <c r="CD69" s="167"/>
      <c r="CE69" s="167"/>
      <c r="CF69" s="167"/>
      <c r="CG69" s="167"/>
      <c r="CH69" s="167"/>
      <c r="CI69" s="167"/>
      <c r="CJ69" s="167"/>
      <c r="CK69" s="167"/>
      <c r="CL69" s="167"/>
      <c r="CM69" s="167"/>
      <c r="CN69" s="167"/>
      <c r="CO69" s="167"/>
      <c r="CP69" s="167"/>
      <c r="CQ69" s="167"/>
      <c r="CR69" s="167"/>
      <c r="CS69" s="167"/>
      <c r="CT69" s="167"/>
      <c r="CU69" s="167"/>
      <c r="CV69" s="167"/>
    </row>
    <row r="70" spans="2:100" ht="13.5" customHeight="1">
      <c r="B70" s="54"/>
      <c r="C70" s="54"/>
      <c r="D70" s="592"/>
      <c r="E70" s="592"/>
      <c r="F70" s="592"/>
      <c r="G70" s="592"/>
      <c r="H70" s="592"/>
      <c r="I70" s="592"/>
      <c r="J70" s="592"/>
      <c r="K70" s="592"/>
      <c r="L70" s="592"/>
      <c r="M70" s="54"/>
      <c r="N70" s="54"/>
      <c r="O70" s="592"/>
      <c r="P70" s="592"/>
      <c r="Q70" s="592"/>
      <c r="R70" s="592"/>
      <c r="S70" s="592"/>
      <c r="T70" s="592"/>
      <c r="U70" s="592"/>
      <c r="V70" s="592"/>
      <c r="W70" s="120"/>
      <c r="Y70" s="167"/>
      <c r="Z70" s="167"/>
      <c r="AA70" s="167"/>
      <c r="AB70" s="167"/>
      <c r="AC70" s="167"/>
      <c r="AD70" s="167"/>
      <c r="AE70" s="167"/>
      <c r="AF70" s="167"/>
      <c r="AG70" s="167"/>
      <c r="AH70" s="167"/>
      <c r="AI70" s="167"/>
      <c r="AJ70" s="167"/>
      <c r="AK70" s="167"/>
      <c r="AL70" s="167"/>
      <c r="AM70" s="167"/>
      <c r="AN70" s="167"/>
      <c r="AO70" s="167"/>
      <c r="AP70" s="167"/>
      <c r="AQ70" s="167"/>
      <c r="AR70" s="167"/>
      <c r="AS70" s="167"/>
      <c r="AT70" s="167"/>
      <c r="AU70" s="167"/>
      <c r="AV70" s="167"/>
      <c r="AW70" s="167"/>
      <c r="AX70" s="167"/>
      <c r="AY70" s="167"/>
      <c r="AZ70" s="167"/>
      <c r="BA70" s="167"/>
      <c r="BB70" s="167"/>
      <c r="BC70" s="167"/>
      <c r="BD70" s="167"/>
      <c r="BE70" s="167"/>
      <c r="BF70" s="167"/>
      <c r="BG70" s="167"/>
      <c r="BH70" s="167"/>
      <c r="BI70" s="167"/>
      <c r="BJ70" s="167"/>
      <c r="BK70" s="167"/>
      <c r="BL70" s="167"/>
      <c r="BM70" s="167"/>
      <c r="BN70" s="167"/>
      <c r="BO70" s="167"/>
      <c r="BP70" s="167"/>
      <c r="BQ70" s="167"/>
      <c r="BR70" s="167"/>
      <c r="BS70" s="167"/>
      <c r="BT70" s="167"/>
      <c r="BU70" s="167"/>
      <c r="BV70" s="167"/>
      <c r="BW70" s="167"/>
      <c r="BX70" s="167"/>
      <c r="BY70" s="167"/>
      <c r="BZ70" s="167"/>
      <c r="CA70" s="167"/>
      <c r="CB70" s="167"/>
      <c r="CC70" s="167"/>
      <c r="CD70" s="167"/>
      <c r="CE70" s="167"/>
      <c r="CF70" s="167"/>
      <c r="CG70" s="167"/>
      <c r="CH70" s="167"/>
      <c r="CI70" s="167"/>
      <c r="CJ70" s="167"/>
      <c r="CK70" s="167"/>
      <c r="CL70" s="167"/>
      <c r="CM70" s="167"/>
      <c r="CN70" s="167"/>
      <c r="CO70" s="167"/>
      <c r="CP70" s="167"/>
      <c r="CQ70" s="167"/>
      <c r="CR70" s="167"/>
      <c r="CS70" s="167"/>
      <c r="CT70" s="167"/>
      <c r="CU70" s="167"/>
      <c r="CV70" s="167"/>
    </row>
    <row r="71" spans="2:100" ht="13.5" customHeight="1">
      <c r="D71" s="596"/>
      <c r="E71" s="596"/>
      <c r="F71" s="596"/>
      <c r="G71" s="596"/>
      <c r="H71" s="596"/>
      <c r="I71" s="596"/>
      <c r="J71" s="596"/>
      <c r="K71" s="596"/>
      <c r="L71" s="596"/>
      <c r="O71" s="596"/>
      <c r="P71" s="596"/>
      <c r="Q71" s="596"/>
      <c r="R71" s="596"/>
      <c r="S71" s="596"/>
      <c r="T71" s="596"/>
      <c r="U71" s="596"/>
      <c r="V71" s="596"/>
      <c r="W71" s="120"/>
      <c r="Y71" s="167"/>
      <c r="Z71" s="167"/>
      <c r="AA71" s="167"/>
      <c r="AB71" s="167"/>
      <c r="AC71" s="167"/>
      <c r="AD71" s="167"/>
      <c r="AE71" s="167"/>
      <c r="AF71" s="167"/>
      <c r="AG71" s="167"/>
      <c r="AH71" s="167"/>
      <c r="AI71" s="167"/>
      <c r="AJ71" s="167"/>
      <c r="AK71" s="167"/>
      <c r="AL71" s="167"/>
      <c r="AM71" s="167"/>
      <c r="AN71" s="167"/>
      <c r="AO71" s="167"/>
      <c r="AP71" s="167"/>
      <c r="AQ71" s="167"/>
      <c r="AR71" s="167"/>
      <c r="AS71" s="167"/>
      <c r="AT71" s="167"/>
      <c r="AU71" s="167"/>
      <c r="AV71" s="167"/>
      <c r="AW71" s="167"/>
      <c r="AX71" s="167"/>
      <c r="AY71" s="167"/>
      <c r="AZ71" s="167"/>
      <c r="BA71" s="167"/>
      <c r="BB71" s="167"/>
      <c r="BC71" s="167"/>
      <c r="BD71" s="167"/>
      <c r="BE71" s="167"/>
      <c r="BF71" s="167"/>
      <c r="BG71" s="167"/>
      <c r="BH71" s="167"/>
      <c r="BI71" s="167"/>
      <c r="BJ71" s="167"/>
      <c r="BK71" s="167"/>
      <c r="BL71" s="167"/>
      <c r="BM71" s="167"/>
      <c r="BN71" s="167"/>
      <c r="BO71" s="167"/>
      <c r="BP71" s="167"/>
      <c r="BQ71" s="167"/>
      <c r="BR71" s="167"/>
      <c r="BS71" s="167"/>
      <c r="BT71" s="167"/>
      <c r="BU71" s="167"/>
      <c r="BV71" s="167"/>
      <c r="BW71" s="167"/>
      <c r="BX71" s="167"/>
      <c r="BY71" s="167"/>
      <c r="BZ71" s="167"/>
      <c r="CA71" s="167"/>
      <c r="CB71" s="167"/>
      <c r="CC71" s="167"/>
      <c r="CD71" s="167"/>
      <c r="CE71" s="167"/>
      <c r="CF71" s="167"/>
      <c r="CG71" s="167"/>
      <c r="CH71" s="167"/>
      <c r="CI71" s="167"/>
      <c r="CJ71" s="167"/>
      <c r="CK71" s="167"/>
      <c r="CL71" s="167"/>
      <c r="CM71" s="167"/>
      <c r="CN71" s="167"/>
      <c r="CO71" s="167"/>
      <c r="CP71" s="167"/>
      <c r="CQ71" s="167"/>
      <c r="CR71" s="167"/>
      <c r="CS71" s="167"/>
      <c r="CT71" s="167"/>
      <c r="CU71" s="167"/>
      <c r="CV71" s="167"/>
    </row>
    <row r="72" spans="2:100" ht="13.5" customHeight="1">
      <c r="D72" s="596"/>
      <c r="E72" s="596"/>
      <c r="F72" s="596"/>
      <c r="G72" s="596"/>
      <c r="H72" s="596"/>
      <c r="I72" s="596"/>
      <c r="J72" s="596"/>
      <c r="K72" s="596"/>
      <c r="L72" s="596"/>
      <c r="O72" s="596"/>
      <c r="P72" s="596"/>
      <c r="Q72" s="596"/>
      <c r="R72" s="596"/>
      <c r="S72" s="596"/>
      <c r="T72" s="596"/>
      <c r="U72" s="596"/>
      <c r="V72" s="596"/>
      <c r="W72" s="120"/>
      <c r="Y72" s="167"/>
      <c r="Z72" s="167"/>
      <c r="AA72" s="167"/>
      <c r="AB72" s="167"/>
      <c r="AC72" s="167"/>
      <c r="AD72" s="167"/>
      <c r="AE72" s="167"/>
      <c r="AF72" s="167"/>
      <c r="AG72" s="167"/>
      <c r="AH72" s="167"/>
      <c r="AI72" s="167"/>
      <c r="AJ72" s="167"/>
      <c r="AK72" s="167"/>
      <c r="AL72" s="167"/>
      <c r="AM72" s="167"/>
      <c r="AN72" s="167"/>
      <c r="AO72" s="167"/>
      <c r="AP72" s="167"/>
      <c r="AQ72" s="167"/>
      <c r="AR72" s="167"/>
      <c r="AS72" s="167"/>
      <c r="AT72" s="167"/>
      <c r="AU72" s="167"/>
      <c r="AV72" s="167"/>
      <c r="AW72" s="167"/>
      <c r="AX72" s="167"/>
      <c r="AY72" s="167"/>
      <c r="AZ72" s="167"/>
      <c r="BA72" s="167"/>
      <c r="BB72" s="167"/>
      <c r="BC72" s="167"/>
      <c r="BD72" s="167"/>
      <c r="BE72" s="167"/>
      <c r="BF72" s="167"/>
      <c r="BG72" s="167"/>
      <c r="BH72" s="167"/>
      <c r="BI72" s="167"/>
      <c r="BJ72" s="167"/>
      <c r="BK72" s="167"/>
      <c r="BL72" s="167"/>
      <c r="BM72" s="167"/>
      <c r="BN72" s="167"/>
      <c r="BO72" s="167"/>
      <c r="BP72" s="167"/>
      <c r="BQ72" s="167"/>
      <c r="BR72" s="167"/>
      <c r="BS72" s="167"/>
      <c r="BT72" s="167"/>
      <c r="BU72" s="167"/>
      <c r="BV72" s="167"/>
      <c r="BW72" s="167"/>
      <c r="BX72" s="167"/>
      <c r="BY72" s="167"/>
      <c r="BZ72" s="167"/>
      <c r="CA72" s="167"/>
      <c r="CB72" s="167"/>
      <c r="CC72" s="167"/>
      <c r="CD72" s="167"/>
      <c r="CE72" s="167"/>
      <c r="CF72" s="167"/>
      <c r="CG72" s="167"/>
      <c r="CH72" s="167"/>
      <c r="CI72" s="167"/>
      <c r="CJ72" s="167"/>
      <c r="CK72" s="167"/>
      <c r="CL72" s="167"/>
      <c r="CM72" s="167"/>
      <c r="CN72" s="167"/>
      <c r="CO72" s="167"/>
      <c r="CP72" s="167"/>
      <c r="CQ72" s="167"/>
      <c r="CR72" s="167"/>
      <c r="CS72" s="167"/>
      <c r="CT72" s="167"/>
      <c r="CU72" s="167"/>
      <c r="CV72" s="167"/>
    </row>
    <row r="73" spans="2:100" ht="13.5" customHeight="1">
      <c r="D73" s="596"/>
      <c r="E73" s="596"/>
      <c r="F73" s="596"/>
      <c r="G73" s="596"/>
      <c r="H73" s="596"/>
      <c r="I73" s="596"/>
      <c r="J73" s="596"/>
      <c r="K73" s="596"/>
      <c r="L73" s="596"/>
      <c r="O73" s="596"/>
      <c r="P73" s="596"/>
      <c r="Q73" s="596"/>
      <c r="R73" s="596"/>
      <c r="S73" s="596"/>
      <c r="T73" s="596"/>
      <c r="U73" s="596"/>
      <c r="V73" s="596"/>
      <c r="W73" s="120"/>
      <c r="Y73" s="167"/>
      <c r="Z73" s="167"/>
      <c r="AA73" s="167"/>
      <c r="AB73" s="167"/>
      <c r="AC73" s="167"/>
      <c r="AD73" s="167"/>
      <c r="AE73" s="167"/>
      <c r="AF73" s="167"/>
      <c r="AG73" s="167"/>
      <c r="AH73" s="167"/>
      <c r="AI73" s="167"/>
      <c r="AJ73" s="167"/>
      <c r="AK73" s="167"/>
      <c r="AL73" s="167"/>
      <c r="AM73" s="167"/>
      <c r="AN73" s="167"/>
      <c r="AO73" s="167"/>
      <c r="AP73" s="167"/>
      <c r="AQ73" s="167"/>
      <c r="AR73" s="167"/>
      <c r="AS73" s="167"/>
      <c r="AT73" s="167"/>
      <c r="AU73" s="167"/>
      <c r="AV73" s="167"/>
      <c r="AW73" s="167"/>
      <c r="AX73" s="167"/>
      <c r="AY73" s="167"/>
      <c r="AZ73" s="167"/>
      <c r="BA73" s="167"/>
      <c r="BB73" s="167"/>
      <c r="BC73" s="167"/>
      <c r="BD73" s="167"/>
      <c r="BE73" s="167"/>
      <c r="BF73" s="167"/>
      <c r="BG73" s="167"/>
      <c r="BH73" s="167"/>
      <c r="BI73" s="167"/>
      <c r="BJ73" s="167"/>
      <c r="BK73" s="167"/>
      <c r="BL73" s="167"/>
      <c r="BM73" s="167"/>
      <c r="BN73" s="167"/>
      <c r="BO73" s="167"/>
      <c r="BP73" s="167"/>
      <c r="BQ73" s="167"/>
      <c r="BR73" s="167"/>
      <c r="BS73" s="167"/>
      <c r="BT73" s="167"/>
      <c r="BU73" s="167"/>
      <c r="BV73" s="167"/>
      <c r="BW73" s="167"/>
      <c r="BX73" s="167"/>
      <c r="BY73" s="167"/>
      <c r="BZ73" s="167"/>
      <c r="CA73" s="167"/>
      <c r="CB73" s="167"/>
      <c r="CC73" s="167"/>
      <c r="CD73" s="167"/>
      <c r="CE73" s="167"/>
      <c r="CF73" s="167"/>
      <c r="CG73" s="167"/>
      <c r="CH73" s="167"/>
      <c r="CI73" s="167"/>
      <c r="CJ73" s="167"/>
      <c r="CK73" s="167"/>
      <c r="CL73" s="167"/>
      <c r="CM73" s="167"/>
      <c r="CN73" s="167"/>
      <c r="CO73" s="167"/>
      <c r="CP73" s="167"/>
      <c r="CQ73" s="167"/>
      <c r="CR73" s="167"/>
      <c r="CS73" s="167"/>
      <c r="CT73" s="167"/>
      <c r="CU73" s="167"/>
      <c r="CV73" s="167"/>
    </row>
    <row r="74" spans="2:100" ht="13.5" customHeight="1">
      <c r="D74" s="596"/>
      <c r="E74" s="596"/>
      <c r="F74" s="596"/>
      <c r="G74" s="596"/>
      <c r="H74" s="596"/>
      <c r="I74" s="596"/>
      <c r="J74" s="596"/>
      <c r="K74" s="596"/>
      <c r="L74" s="596"/>
      <c r="O74" s="596"/>
      <c r="P74" s="596"/>
      <c r="Q74" s="596"/>
      <c r="R74" s="596"/>
      <c r="S74" s="596"/>
      <c r="T74" s="596"/>
      <c r="U74" s="596"/>
      <c r="V74" s="596"/>
      <c r="W74" s="120"/>
      <c r="Y74" s="167"/>
      <c r="Z74" s="167"/>
      <c r="AA74" s="167"/>
      <c r="AB74" s="167"/>
      <c r="AC74" s="167"/>
      <c r="AD74" s="167"/>
      <c r="AE74" s="167"/>
      <c r="AF74" s="167"/>
      <c r="AG74" s="167"/>
      <c r="AH74" s="167"/>
      <c r="AI74" s="167"/>
      <c r="AJ74" s="167"/>
      <c r="AK74" s="167"/>
      <c r="AL74" s="167"/>
      <c r="AM74" s="167"/>
      <c r="AN74" s="167"/>
      <c r="AO74" s="167"/>
      <c r="AP74" s="167"/>
      <c r="AQ74" s="167"/>
      <c r="AR74" s="167"/>
      <c r="AS74" s="167"/>
      <c r="AT74" s="167"/>
      <c r="AU74" s="167"/>
      <c r="AV74" s="167"/>
      <c r="AW74" s="167"/>
      <c r="AX74" s="167"/>
      <c r="AY74" s="167"/>
      <c r="AZ74" s="167"/>
      <c r="BA74" s="167"/>
      <c r="BB74" s="167"/>
      <c r="BC74" s="167"/>
      <c r="BD74" s="167"/>
      <c r="BE74" s="167"/>
      <c r="BF74" s="167"/>
      <c r="BG74" s="167"/>
      <c r="BH74" s="167"/>
      <c r="BI74" s="167"/>
      <c r="BJ74" s="167"/>
      <c r="BK74" s="167"/>
      <c r="BL74" s="167"/>
      <c r="BM74" s="167"/>
      <c r="BN74" s="167"/>
      <c r="BO74" s="167"/>
      <c r="BP74" s="167"/>
      <c r="BQ74" s="167"/>
      <c r="BR74" s="167"/>
      <c r="BS74" s="167"/>
      <c r="BT74" s="167"/>
      <c r="BU74" s="167"/>
      <c r="BV74" s="167"/>
      <c r="BW74" s="167"/>
      <c r="BX74" s="167"/>
      <c r="BY74" s="167"/>
      <c r="BZ74" s="167"/>
      <c r="CA74" s="167"/>
      <c r="CB74" s="167"/>
      <c r="CC74" s="167"/>
      <c r="CD74" s="167"/>
      <c r="CE74" s="167"/>
      <c r="CF74" s="167"/>
      <c r="CG74" s="167"/>
      <c r="CH74" s="167"/>
      <c r="CI74" s="167"/>
      <c r="CJ74" s="167"/>
      <c r="CK74" s="167"/>
      <c r="CL74" s="167"/>
      <c r="CM74" s="167"/>
      <c r="CN74" s="167"/>
      <c r="CO74" s="167"/>
      <c r="CP74" s="167"/>
      <c r="CQ74" s="167"/>
      <c r="CR74" s="167"/>
      <c r="CS74" s="167"/>
      <c r="CT74" s="167"/>
      <c r="CU74" s="167"/>
      <c r="CV74" s="167"/>
    </row>
    <row r="75" spans="2:100" ht="13.5" customHeight="1">
      <c r="W75" s="120"/>
      <c r="Y75" s="167"/>
      <c r="Z75" s="167"/>
      <c r="AA75" s="167"/>
      <c r="AB75" s="167"/>
      <c r="AC75" s="167"/>
      <c r="AD75" s="167"/>
      <c r="AE75" s="167"/>
      <c r="AF75" s="167"/>
      <c r="AG75" s="167"/>
      <c r="AH75" s="167"/>
      <c r="AI75" s="167"/>
      <c r="AJ75" s="167"/>
      <c r="AK75" s="167"/>
      <c r="AL75" s="167"/>
      <c r="AM75" s="167"/>
      <c r="AN75" s="167"/>
      <c r="AO75" s="167"/>
      <c r="AP75" s="167"/>
      <c r="AQ75" s="167"/>
      <c r="AR75" s="167"/>
      <c r="AS75" s="167"/>
      <c r="AT75" s="167"/>
      <c r="AU75" s="167"/>
      <c r="AV75" s="167"/>
      <c r="AW75" s="167"/>
      <c r="AX75" s="167"/>
      <c r="AY75" s="167"/>
      <c r="AZ75" s="167"/>
      <c r="BA75" s="167"/>
      <c r="BB75" s="167"/>
      <c r="BC75" s="167"/>
      <c r="BD75" s="167"/>
      <c r="BE75" s="167"/>
      <c r="BF75" s="167"/>
      <c r="BG75" s="167"/>
      <c r="BH75" s="167"/>
      <c r="BI75" s="167"/>
      <c r="BJ75" s="167"/>
      <c r="BK75" s="167"/>
      <c r="BL75" s="167"/>
      <c r="BM75" s="167"/>
      <c r="BN75" s="167"/>
      <c r="BO75" s="167"/>
      <c r="BP75" s="167"/>
      <c r="BQ75" s="167"/>
      <c r="BR75" s="167"/>
      <c r="BS75" s="167"/>
      <c r="BT75" s="167"/>
      <c r="BU75" s="167"/>
      <c r="BV75" s="167"/>
      <c r="BW75" s="167"/>
      <c r="BX75" s="167"/>
      <c r="BY75" s="167"/>
      <c r="BZ75" s="167"/>
      <c r="CA75" s="167"/>
      <c r="CB75" s="167"/>
      <c r="CC75" s="167"/>
      <c r="CD75" s="167"/>
      <c r="CE75" s="167"/>
      <c r="CF75" s="167"/>
      <c r="CG75" s="167"/>
      <c r="CH75" s="167"/>
      <c r="CI75" s="167"/>
      <c r="CJ75" s="167"/>
      <c r="CK75" s="167"/>
      <c r="CL75" s="167"/>
      <c r="CM75" s="167"/>
      <c r="CN75" s="167"/>
      <c r="CO75" s="167"/>
      <c r="CP75" s="167"/>
      <c r="CQ75" s="167"/>
      <c r="CR75" s="167"/>
      <c r="CS75" s="167"/>
      <c r="CT75" s="167"/>
      <c r="CU75" s="167"/>
      <c r="CV75" s="167"/>
    </row>
    <row r="76" spans="2:100" ht="13.5" customHeight="1">
      <c r="W76" s="120"/>
      <c r="Y76" s="167"/>
      <c r="Z76" s="167"/>
      <c r="AA76" s="167"/>
      <c r="AB76" s="167"/>
      <c r="AC76" s="167"/>
      <c r="AD76" s="167"/>
      <c r="AE76" s="167"/>
      <c r="AF76" s="167"/>
      <c r="AG76" s="167"/>
      <c r="AH76" s="167"/>
      <c r="AI76" s="167"/>
      <c r="AJ76" s="167"/>
      <c r="AK76" s="167"/>
      <c r="AL76" s="167"/>
      <c r="AM76" s="167"/>
      <c r="AN76" s="167"/>
      <c r="AO76" s="167"/>
      <c r="AP76" s="167"/>
      <c r="AQ76" s="167"/>
      <c r="AR76" s="167"/>
      <c r="AS76" s="167"/>
      <c r="AT76" s="167"/>
      <c r="AU76" s="167"/>
      <c r="AV76" s="167"/>
      <c r="AW76" s="167"/>
      <c r="AX76" s="167"/>
      <c r="AY76" s="167"/>
      <c r="AZ76" s="167"/>
      <c r="BA76" s="167"/>
      <c r="BB76" s="167"/>
      <c r="BC76" s="167"/>
      <c r="BD76" s="167"/>
      <c r="BE76" s="167"/>
      <c r="BF76" s="167"/>
      <c r="BG76" s="167"/>
      <c r="BH76" s="167"/>
      <c r="BI76" s="167"/>
      <c r="BJ76" s="167"/>
      <c r="BK76" s="167"/>
      <c r="BL76" s="167"/>
      <c r="BM76" s="167"/>
      <c r="BN76" s="167"/>
      <c r="BO76" s="167"/>
      <c r="BP76" s="167"/>
      <c r="BQ76" s="167"/>
      <c r="BR76" s="167"/>
      <c r="BS76" s="167"/>
      <c r="BT76" s="167"/>
      <c r="BU76" s="167"/>
      <c r="BV76" s="167"/>
      <c r="BW76" s="167"/>
      <c r="BX76" s="167"/>
      <c r="BY76" s="167"/>
      <c r="BZ76" s="167"/>
      <c r="CA76" s="167"/>
      <c r="CB76" s="167"/>
      <c r="CC76" s="167"/>
      <c r="CD76" s="167"/>
      <c r="CE76" s="167"/>
      <c r="CF76" s="167"/>
      <c r="CG76" s="167"/>
      <c r="CH76" s="167"/>
      <c r="CI76" s="167"/>
      <c r="CJ76" s="167"/>
      <c r="CK76" s="167"/>
      <c r="CL76" s="167"/>
      <c r="CM76" s="167"/>
      <c r="CN76" s="167"/>
      <c r="CO76" s="167"/>
      <c r="CP76" s="167"/>
      <c r="CQ76" s="167"/>
      <c r="CR76" s="167"/>
      <c r="CS76" s="167"/>
      <c r="CT76" s="167"/>
      <c r="CU76" s="167"/>
      <c r="CV76" s="167"/>
    </row>
    <row r="77" spans="2:100" ht="13.5" customHeight="1">
      <c r="W77" s="120"/>
      <c r="Y77" s="167"/>
      <c r="Z77" s="167"/>
      <c r="AA77" s="167"/>
      <c r="AB77" s="167"/>
      <c r="AC77" s="167"/>
      <c r="AD77" s="167"/>
      <c r="AE77" s="167"/>
      <c r="AF77" s="167"/>
      <c r="AG77" s="167"/>
      <c r="AH77" s="167"/>
      <c r="AI77" s="167"/>
      <c r="AJ77" s="167"/>
      <c r="AK77" s="167"/>
      <c r="AL77" s="167"/>
      <c r="AM77" s="167"/>
      <c r="AN77" s="167"/>
      <c r="AO77" s="167"/>
      <c r="AP77" s="167"/>
      <c r="AQ77" s="167"/>
      <c r="AR77" s="167"/>
      <c r="AS77" s="167"/>
      <c r="AT77" s="167"/>
      <c r="AU77" s="167"/>
      <c r="AV77" s="167"/>
      <c r="AW77" s="167"/>
      <c r="AX77" s="167"/>
      <c r="AY77" s="167"/>
      <c r="AZ77" s="167"/>
      <c r="BA77" s="167"/>
      <c r="BB77" s="167"/>
      <c r="BC77" s="167"/>
      <c r="BD77" s="167"/>
      <c r="BE77" s="167"/>
      <c r="BF77" s="167"/>
      <c r="BG77" s="167"/>
      <c r="BH77" s="167"/>
      <c r="BI77" s="167"/>
      <c r="BJ77" s="167"/>
      <c r="BK77" s="167"/>
      <c r="BL77" s="167"/>
      <c r="BM77" s="167"/>
      <c r="BN77" s="167"/>
      <c r="BO77" s="167"/>
      <c r="BP77" s="167"/>
      <c r="BQ77" s="167"/>
      <c r="BR77" s="167"/>
      <c r="BS77" s="167"/>
      <c r="BT77" s="167"/>
      <c r="BU77" s="167"/>
      <c r="BV77" s="167"/>
      <c r="BW77" s="167"/>
      <c r="BX77" s="167"/>
      <c r="BY77" s="167"/>
      <c r="BZ77" s="167"/>
      <c r="CA77" s="167"/>
      <c r="CB77" s="167"/>
      <c r="CC77" s="167"/>
      <c r="CD77" s="167"/>
      <c r="CE77" s="167"/>
      <c r="CF77" s="167"/>
      <c r="CG77" s="167"/>
      <c r="CH77" s="167"/>
      <c r="CI77" s="167"/>
      <c r="CJ77" s="167"/>
      <c r="CK77" s="167"/>
      <c r="CL77" s="167"/>
      <c r="CM77" s="167"/>
      <c r="CN77" s="167"/>
      <c r="CO77" s="167"/>
      <c r="CP77" s="167"/>
      <c r="CQ77" s="167"/>
      <c r="CR77" s="167"/>
      <c r="CS77" s="167"/>
      <c r="CT77" s="167"/>
      <c r="CU77" s="167"/>
      <c r="CV77" s="167"/>
    </row>
    <row r="78" spans="2:100" ht="13.5" customHeight="1">
      <c r="D78" s="1055"/>
      <c r="E78" s="1055"/>
      <c r="F78" s="1055"/>
      <c r="G78" s="1055"/>
      <c r="H78" s="1055"/>
      <c r="I78" s="1055"/>
      <c r="J78" s="1055"/>
      <c r="K78" s="1056"/>
      <c r="L78" s="1056"/>
      <c r="M78" s="1056"/>
      <c r="N78" s="1056"/>
      <c r="O78" s="1056"/>
      <c r="P78" s="1056"/>
      <c r="Q78" s="1056"/>
      <c r="W78" s="120"/>
      <c r="Y78" s="167"/>
      <c r="Z78" s="167"/>
      <c r="AA78" s="167"/>
      <c r="AB78" s="167"/>
      <c r="AC78" s="167"/>
      <c r="AD78" s="167"/>
      <c r="AE78" s="167"/>
      <c r="AF78" s="167"/>
      <c r="AG78" s="167"/>
      <c r="AH78" s="167"/>
      <c r="AI78" s="167"/>
      <c r="AJ78" s="167"/>
      <c r="AK78" s="167"/>
      <c r="AL78" s="167"/>
      <c r="AM78" s="167"/>
      <c r="AN78" s="167"/>
      <c r="AO78" s="167"/>
      <c r="AP78" s="167"/>
      <c r="AQ78" s="167"/>
      <c r="AR78" s="167"/>
      <c r="AS78" s="167"/>
      <c r="AT78" s="167"/>
      <c r="AU78" s="167"/>
      <c r="AV78" s="167"/>
      <c r="AW78" s="167"/>
      <c r="AX78" s="167"/>
      <c r="AY78" s="167"/>
      <c r="AZ78" s="167"/>
      <c r="BA78" s="167"/>
      <c r="BB78" s="167"/>
      <c r="BC78" s="167"/>
      <c r="BD78" s="167"/>
      <c r="BE78" s="167"/>
      <c r="BF78" s="167"/>
      <c r="BG78" s="167"/>
      <c r="BH78" s="167"/>
      <c r="BI78" s="167"/>
      <c r="BJ78" s="167"/>
      <c r="BK78" s="167"/>
      <c r="BL78" s="167"/>
      <c r="BM78" s="167"/>
      <c r="BN78" s="167"/>
      <c r="BO78" s="167"/>
      <c r="BP78" s="167"/>
      <c r="BQ78" s="167"/>
      <c r="BR78" s="167"/>
      <c r="BS78" s="167"/>
      <c r="BT78" s="167"/>
      <c r="BU78" s="167"/>
      <c r="BV78" s="167"/>
      <c r="BW78" s="167"/>
      <c r="BX78" s="167"/>
      <c r="BY78" s="167"/>
      <c r="BZ78" s="167"/>
      <c r="CA78" s="167"/>
      <c r="CB78" s="167"/>
      <c r="CC78" s="167"/>
      <c r="CD78" s="167"/>
      <c r="CE78" s="167"/>
      <c r="CF78" s="167"/>
      <c r="CG78" s="167"/>
      <c r="CH78" s="167"/>
      <c r="CI78" s="167"/>
      <c r="CJ78" s="167"/>
      <c r="CK78" s="167"/>
      <c r="CL78" s="167"/>
      <c r="CM78" s="167"/>
      <c r="CN78" s="167"/>
      <c r="CO78" s="167"/>
      <c r="CP78" s="167"/>
      <c r="CQ78" s="167"/>
      <c r="CR78" s="167"/>
      <c r="CS78" s="167"/>
      <c r="CT78" s="167"/>
      <c r="CU78" s="167"/>
      <c r="CV78" s="167"/>
    </row>
    <row r="79" spans="2:100" ht="13.5" customHeight="1">
      <c r="W79" s="120"/>
      <c r="Y79" s="167"/>
      <c r="Z79" s="167"/>
      <c r="AA79" s="167"/>
      <c r="AB79" s="167"/>
      <c r="AC79" s="167"/>
      <c r="AD79" s="167"/>
      <c r="AE79" s="167"/>
      <c r="AF79" s="167"/>
      <c r="AG79" s="167"/>
      <c r="AH79" s="167"/>
      <c r="AI79" s="167"/>
      <c r="AJ79" s="167"/>
      <c r="AK79" s="167"/>
      <c r="AL79" s="167"/>
      <c r="AM79" s="167"/>
      <c r="AN79" s="167"/>
      <c r="AO79" s="167"/>
      <c r="AP79" s="167"/>
      <c r="AQ79" s="167"/>
      <c r="AR79" s="167"/>
      <c r="AS79" s="167"/>
      <c r="AT79" s="167"/>
      <c r="AU79" s="167"/>
      <c r="AV79" s="167"/>
      <c r="AW79" s="167"/>
      <c r="AX79" s="167"/>
      <c r="AY79" s="167"/>
      <c r="AZ79" s="167"/>
      <c r="BA79" s="167"/>
      <c r="BB79" s="167"/>
      <c r="BC79" s="167"/>
      <c r="BD79" s="167"/>
      <c r="BE79" s="167"/>
      <c r="BF79" s="167"/>
      <c r="BG79" s="167"/>
      <c r="BH79" s="167"/>
      <c r="BI79" s="167"/>
      <c r="BJ79" s="167"/>
      <c r="BK79" s="167"/>
      <c r="BL79" s="167"/>
      <c r="BM79" s="167"/>
      <c r="BN79" s="167"/>
      <c r="BO79" s="167"/>
      <c r="BP79" s="167"/>
      <c r="BQ79" s="167"/>
      <c r="BR79" s="167"/>
      <c r="BS79" s="167"/>
      <c r="BT79" s="167"/>
      <c r="BU79" s="167"/>
      <c r="BV79" s="167"/>
      <c r="BW79" s="167"/>
      <c r="BX79" s="167"/>
      <c r="BY79" s="167"/>
      <c r="BZ79" s="167"/>
      <c r="CA79" s="167"/>
      <c r="CB79" s="167"/>
      <c r="CC79" s="167"/>
      <c r="CD79" s="167"/>
      <c r="CE79" s="167"/>
      <c r="CF79" s="167"/>
      <c r="CG79" s="167"/>
      <c r="CH79" s="167"/>
      <c r="CI79" s="167"/>
      <c r="CJ79" s="167"/>
      <c r="CK79" s="167"/>
      <c r="CL79" s="167"/>
      <c r="CM79" s="167"/>
      <c r="CN79" s="167"/>
      <c r="CO79" s="167"/>
      <c r="CP79" s="167"/>
      <c r="CQ79" s="167"/>
      <c r="CR79" s="167"/>
      <c r="CS79" s="167"/>
      <c r="CT79" s="167"/>
      <c r="CU79" s="167"/>
      <c r="CV79" s="167"/>
    </row>
    <row r="80" spans="2:100" ht="13.5" customHeight="1">
      <c r="W80" s="120"/>
      <c r="Y80" s="167"/>
      <c r="Z80" s="167"/>
      <c r="AA80" s="167"/>
      <c r="AB80" s="167"/>
      <c r="AC80" s="167"/>
      <c r="AD80" s="167"/>
      <c r="AE80" s="167"/>
      <c r="AF80" s="167"/>
      <c r="AG80" s="167"/>
      <c r="AH80" s="167"/>
      <c r="AI80" s="167"/>
      <c r="AJ80" s="167"/>
      <c r="AK80" s="167"/>
      <c r="AL80" s="167"/>
      <c r="AM80" s="167"/>
      <c r="AN80" s="167"/>
      <c r="AO80" s="167"/>
      <c r="AP80" s="167"/>
      <c r="AQ80" s="167"/>
      <c r="AR80" s="167"/>
      <c r="AS80" s="167"/>
      <c r="AT80" s="167"/>
      <c r="AU80" s="167"/>
      <c r="AV80" s="167"/>
      <c r="AW80" s="167"/>
      <c r="AX80" s="167"/>
      <c r="AY80" s="167"/>
      <c r="AZ80" s="167"/>
      <c r="BA80" s="167"/>
      <c r="BB80" s="167"/>
      <c r="BC80" s="167"/>
      <c r="BD80" s="167"/>
      <c r="BE80" s="167"/>
      <c r="BF80" s="167"/>
      <c r="BG80" s="167"/>
      <c r="BH80" s="167"/>
      <c r="BI80" s="167"/>
      <c r="BJ80" s="167"/>
      <c r="BK80" s="167"/>
      <c r="BL80" s="167"/>
      <c r="BM80" s="167"/>
      <c r="BN80" s="167"/>
      <c r="BO80" s="167"/>
      <c r="BP80" s="167"/>
      <c r="BQ80" s="167"/>
      <c r="BR80" s="167"/>
      <c r="BS80" s="167"/>
      <c r="BT80" s="167"/>
      <c r="BU80" s="167"/>
      <c r="BV80" s="167"/>
      <c r="BW80" s="167"/>
      <c r="BX80" s="167"/>
      <c r="BY80" s="167"/>
      <c r="BZ80" s="167"/>
      <c r="CA80" s="167"/>
      <c r="CB80" s="167"/>
      <c r="CC80" s="167"/>
      <c r="CD80" s="167"/>
      <c r="CE80" s="167"/>
      <c r="CF80" s="167"/>
      <c r="CG80" s="167"/>
      <c r="CH80" s="167"/>
      <c r="CI80" s="167"/>
      <c r="CJ80" s="167"/>
      <c r="CK80" s="167"/>
      <c r="CL80" s="167"/>
      <c r="CM80" s="167"/>
      <c r="CN80" s="167"/>
      <c r="CO80" s="167"/>
      <c r="CP80" s="167"/>
      <c r="CQ80" s="167"/>
      <c r="CR80" s="167"/>
      <c r="CS80" s="167"/>
      <c r="CT80" s="167"/>
      <c r="CU80" s="167"/>
      <c r="CV80" s="167"/>
    </row>
    <row r="81" spans="6:100" ht="13.5" customHeight="1">
      <c r="W81" s="120"/>
      <c r="Y81" s="167"/>
      <c r="Z81" s="167"/>
      <c r="AA81" s="167"/>
      <c r="AB81" s="167"/>
      <c r="AC81" s="167"/>
      <c r="AD81" s="167"/>
      <c r="AE81" s="167"/>
      <c r="AF81" s="167"/>
      <c r="AG81" s="167"/>
      <c r="AH81" s="167"/>
      <c r="AI81" s="167"/>
      <c r="AJ81" s="167"/>
      <c r="AK81" s="167"/>
      <c r="AL81" s="167"/>
      <c r="AM81" s="167"/>
      <c r="AN81" s="167"/>
      <c r="AO81" s="167"/>
      <c r="AP81" s="167"/>
      <c r="AQ81" s="167"/>
      <c r="AR81" s="167"/>
      <c r="AS81" s="167"/>
      <c r="AT81" s="167"/>
      <c r="AU81" s="167"/>
      <c r="AV81" s="167"/>
      <c r="AW81" s="167"/>
      <c r="AX81" s="167"/>
      <c r="AY81" s="167"/>
      <c r="AZ81" s="167"/>
      <c r="BA81" s="167"/>
      <c r="BB81" s="167"/>
      <c r="BC81" s="167"/>
      <c r="BD81" s="167"/>
      <c r="BE81" s="167"/>
      <c r="BF81" s="167"/>
      <c r="BG81" s="167"/>
      <c r="BH81" s="167"/>
      <c r="BI81" s="167"/>
      <c r="BJ81" s="167"/>
      <c r="BK81" s="167"/>
      <c r="BL81" s="167"/>
      <c r="BM81" s="167"/>
      <c r="BN81" s="167"/>
      <c r="BO81" s="167"/>
      <c r="BP81" s="167"/>
      <c r="BQ81" s="167"/>
      <c r="BR81" s="167"/>
      <c r="BS81" s="167"/>
      <c r="BT81" s="167"/>
      <c r="BU81" s="167"/>
      <c r="BV81" s="167"/>
      <c r="BW81" s="167"/>
      <c r="BX81" s="167"/>
      <c r="BY81" s="167"/>
      <c r="BZ81" s="167"/>
      <c r="CA81" s="167"/>
      <c r="CB81" s="167"/>
      <c r="CC81" s="167"/>
      <c r="CD81" s="167"/>
      <c r="CE81" s="167"/>
      <c r="CF81" s="167"/>
      <c r="CG81" s="167"/>
      <c r="CH81" s="167"/>
      <c r="CI81" s="167"/>
      <c r="CJ81" s="167"/>
      <c r="CK81" s="167"/>
      <c r="CL81" s="167"/>
      <c r="CM81" s="167"/>
      <c r="CN81" s="167"/>
      <c r="CO81" s="167"/>
      <c r="CP81" s="167"/>
      <c r="CQ81" s="167"/>
      <c r="CR81" s="167"/>
      <c r="CS81" s="167"/>
      <c r="CT81" s="167"/>
      <c r="CU81" s="167"/>
      <c r="CV81" s="167"/>
    </row>
    <row r="82" spans="6:100" ht="13.5" customHeight="1">
      <c r="F82" s="1055"/>
      <c r="G82" s="1055"/>
      <c r="H82" s="1055"/>
      <c r="I82" s="1055"/>
      <c r="J82" s="1055"/>
      <c r="W82" s="120"/>
      <c r="Y82" s="167"/>
      <c r="Z82" s="167"/>
      <c r="AA82" s="167"/>
      <c r="AB82" s="167"/>
      <c r="AC82" s="167"/>
      <c r="AD82" s="167"/>
      <c r="AE82" s="167"/>
      <c r="AF82" s="167"/>
      <c r="AG82" s="167"/>
      <c r="AH82" s="167"/>
      <c r="AI82" s="167"/>
      <c r="AJ82" s="167"/>
      <c r="AK82" s="167"/>
      <c r="AL82" s="167"/>
      <c r="AM82" s="167"/>
      <c r="AN82" s="167"/>
      <c r="AO82" s="167"/>
      <c r="AP82" s="167"/>
      <c r="AQ82" s="167"/>
      <c r="AR82" s="167"/>
      <c r="AS82" s="167"/>
      <c r="AT82" s="167"/>
      <c r="AU82" s="167"/>
      <c r="AV82" s="167"/>
      <c r="AW82" s="167"/>
      <c r="AX82" s="167"/>
      <c r="AY82" s="167"/>
      <c r="AZ82" s="167"/>
      <c r="BA82" s="167"/>
      <c r="BB82" s="167"/>
      <c r="BC82" s="167"/>
      <c r="BD82" s="167"/>
      <c r="BE82" s="167"/>
      <c r="BF82" s="167"/>
      <c r="BG82" s="167"/>
      <c r="BH82" s="167"/>
      <c r="BI82" s="167"/>
      <c r="BJ82" s="167"/>
      <c r="BK82" s="167"/>
      <c r="BL82" s="167"/>
      <c r="BM82" s="167"/>
      <c r="BN82" s="167"/>
      <c r="BO82" s="167"/>
      <c r="BP82" s="167"/>
      <c r="BQ82" s="167"/>
      <c r="BR82" s="167"/>
      <c r="BS82" s="167"/>
      <c r="BT82" s="167"/>
      <c r="BU82" s="167"/>
      <c r="BV82" s="167"/>
      <c r="BW82" s="167"/>
      <c r="BX82" s="167"/>
      <c r="BY82" s="167"/>
      <c r="BZ82" s="167"/>
      <c r="CA82" s="167"/>
      <c r="CB82" s="167"/>
      <c r="CC82" s="167"/>
      <c r="CD82" s="167"/>
      <c r="CE82" s="167"/>
      <c r="CF82" s="167"/>
      <c r="CG82" s="167"/>
      <c r="CH82" s="167"/>
      <c r="CI82" s="167"/>
      <c r="CJ82" s="167"/>
      <c r="CK82" s="167"/>
      <c r="CL82" s="167"/>
      <c r="CM82" s="167"/>
      <c r="CN82" s="167"/>
      <c r="CO82" s="167"/>
      <c r="CP82" s="167"/>
      <c r="CQ82" s="167"/>
      <c r="CR82" s="167"/>
      <c r="CS82" s="167"/>
      <c r="CT82" s="167"/>
      <c r="CU82" s="167"/>
      <c r="CV82" s="167"/>
    </row>
    <row r="83" spans="6:100" ht="13.5" customHeight="1">
      <c r="W83" s="120"/>
      <c r="Y83" s="167"/>
      <c r="Z83" s="167"/>
      <c r="AA83" s="167"/>
      <c r="AB83" s="167"/>
      <c r="AC83" s="167"/>
      <c r="AD83" s="167"/>
      <c r="AE83" s="167"/>
      <c r="AF83" s="167"/>
      <c r="AG83" s="167"/>
      <c r="AH83" s="167"/>
      <c r="AI83" s="167"/>
      <c r="AJ83" s="167"/>
      <c r="AK83" s="167"/>
      <c r="AL83" s="167"/>
      <c r="AM83" s="167"/>
      <c r="AN83" s="167"/>
      <c r="AO83" s="167"/>
      <c r="AP83" s="167"/>
      <c r="AQ83" s="167"/>
      <c r="AR83" s="167"/>
      <c r="AS83" s="167"/>
      <c r="AT83" s="167"/>
      <c r="AU83" s="167"/>
      <c r="AV83" s="167"/>
      <c r="AW83" s="167"/>
      <c r="AX83" s="167"/>
      <c r="AY83" s="167"/>
      <c r="AZ83" s="167"/>
      <c r="BA83" s="167"/>
      <c r="BB83" s="167"/>
      <c r="BC83" s="167"/>
      <c r="BD83" s="167"/>
      <c r="BE83" s="167"/>
      <c r="BF83" s="167"/>
      <c r="BG83" s="167"/>
      <c r="BH83" s="167"/>
      <c r="BI83" s="167"/>
      <c r="BJ83" s="167"/>
      <c r="BK83" s="167"/>
      <c r="BL83" s="167"/>
      <c r="BM83" s="167"/>
      <c r="BN83" s="167"/>
      <c r="BO83" s="167"/>
      <c r="BP83" s="167"/>
      <c r="BQ83" s="167"/>
      <c r="BR83" s="167"/>
      <c r="BS83" s="167"/>
      <c r="BT83" s="167"/>
      <c r="BU83" s="167"/>
      <c r="BV83" s="167"/>
      <c r="BW83" s="167"/>
      <c r="BX83" s="167"/>
      <c r="BY83" s="167"/>
      <c r="BZ83" s="167"/>
      <c r="CA83" s="167"/>
      <c r="CB83" s="167"/>
      <c r="CC83" s="167"/>
      <c r="CD83" s="167"/>
      <c r="CE83" s="167"/>
      <c r="CF83" s="167"/>
      <c r="CG83" s="167"/>
      <c r="CH83" s="167"/>
      <c r="CI83" s="167"/>
      <c r="CJ83" s="167"/>
      <c r="CK83" s="167"/>
      <c r="CL83" s="167"/>
      <c r="CM83" s="167"/>
      <c r="CN83" s="167"/>
      <c r="CO83" s="167"/>
      <c r="CP83" s="167"/>
      <c r="CQ83" s="167"/>
      <c r="CR83" s="167"/>
      <c r="CS83" s="167"/>
      <c r="CT83" s="167"/>
      <c r="CU83" s="167"/>
      <c r="CV83" s="167"/>
    </row>
    <row r="84" spans="6:100" ht="13.5" customHeight="1">
      <c r="W84" s="120"/>
      <c r="Y84" s="167"/>
      <c r="Z84" s="167"/>
      <c r="AA84" s="167"/>
      <c r="AB84" s="167"/>
      <c r="AC84" s="167"/>
      <c r="AD84" s="167"/>
      <c r="AE84" s="167"/>
      <c r="AF84" s="167"/>
      <c r="AG84" s="167"/>
      <c r="AH84" s="167"/>
      <c r="AI84" s="167"/>
      <c r="AJ84" s="167"/>
      <c r="AK84" s="167"/>
      <c r="AL84" s="167"/>
      <c r="AM84" s="167"/>
      <c r="AN84" s="167"/>
      <c r="AO84" s="167"/>
      <c r="AP84" s="167"/>
      <c r="AQ84" s="167"/>
      <c r="AR84" s="167"/>
      <c r="AS84" s="167"/>
      <c r="AT84" s="167"/>
      <c r="AU84" s="167"/>
      <c r="AV84" s="167"/>
      <c r="AW84" s="167"/>
      <c r="AX84" s="167"/>
      <c r="AY84" s="167"/>
      <c r="AZ84" s="167"/>
      <c r="BA84" s="167"/>
      <c r="BB84" s="167"/>
      <c r="BC84" s="167"/>
      <c r="BD84" s="167"/>
      <c r="BE84" s="167"/>
      <c r="BF84" s="167"/>
      <c r="BG84" s="167"/>
      <c r="BH84" s="167"/>
      <c r="BI84" s="167"/>
      <c r="BJ84" s="167"/>
      <c r="BK84" s="167"/>
      <c r="BL84" s="167"/>
      <c r="BM84" s="167"/>
      <c r="BN84" s="167"/>
      <c r="BO84" s="167"/>
      <c r="BP84" s="167"/>
      <c r="BQ84" s="167"/>
      <c r="BR84" s="167"/>
      <c r="BS84" s="167"/>
      <c r="BT84" s="167"/>
      <c r="BU84" s="167"/>
      <c r="BV84" s="167"/>
      <c r="BW84" s="167"/>
      <c r="BX84" s="167"/>
      <c r="BY84" s="167"/>
      <c r="BZ84" s="167"/>
      <c r="CA84" s="167"/>
      <c r="CB84" s="167"/>
      <c r="CC84" s="167"/>
      <c r="CD84" s="167"/>
      <c r="CE84" s="167"/>
      <c r="CF84" s="167"/>
      <c r="CG84" s="167"/>
      <c r="CH84" s="167"/>
      <c r="CI84" s="167"/>
      <c r="CJ84" s="167"/>
      <c r="CK84" s="167"/>
      <c r="CL84" s="167"/>
      <c r="CM84" s="167"/>
      <c r="CN84" s="167"/>
      <c r="CO84" s="167"/>
      <c r="CP84" s="167"/>
      <c r="CQ84" s="167"/>
      <c r="CR84" s="167"/>
      <c r="CS84" s="167"/>
      <c r="CT84" s="167"/>
      <c r="CU84" s="167"/>
      <c r="CV84" s="167"/>
    </row>
    <row r="85" spans="6:100" ht="13.5" customHeight="1">
      <c r="W85" s="120"/>
      <c r="Y85" s="167"/>
      <c r="Z85" s="167"/>
      <c r="AA85" s="167"/>
      <c r="AB85" s="167"/>
      <c r="AC85" s="167"/>
      <c r="AD85" s="167"/>
      <c r="AE85" s="167"/>
      <c r="AF85" s="167"/>
      <c r="AG85" s="167"/>
      <c r="AH85" s="167"/>
      <c r="AI85" s="167"/>
      <c r="AJ85" s="167"/>
      <c r="AK85" s="167"/>
      <c r="AL85" s="167"/>
      <c r="AM85" s="167"/>
      <c r="AN85" s="167"/>
      <c r="AO85" s="167"/>
      <c r="AP85" s="167"/>
      <c r="AQ85" s="167"/>
      <c r="AR85" s="167"/>
      <c r="AS85" s="167"/>
      <c r="AT85" s="167"/>
      <c r="AU85" s="167"/>
      <c r="AV85" s="167"/>
      <c r="AW85" s="167"/>
      <c r="AX85" s="167"/>
      <c r="AY85" s="167"/>
      <c r="AZ85" s="167"/>
      <c r="BA85" s="167"/>
      <c r="BB85" s="167"/>
      <c r="BC85" s="167"/>
      <c r="BD85" s="167"/>
      <c r="BE85" s="167"/>
      <c r="BF85" s="167"/>
      <c r="BG85" s="167"/>
      <c r="BH85" s="167"/>
      <c r="BI85" s="167"/>
      <c r="BJ85" s="167"/>
      <c r="BK85" s="167"/>
      <c r="BL85" s="167"/>
      <c r="BM85" s="167"/>
      <c r="BN85" s="167"/>
      <c r="BO85" s="167"/>
      <c r="BP85" s="167"/>
      <c r="BQ85" s="167"/>
      <c r="BR85" s="167"/>
      <c r="BS85" s="167"/>
      <c r="BT85" s="167"/>
      <c r="BU85" s="167"/>
      <c r="BV85" s="167"/>
      <c r="BW85" s="167"/>
      <c r="BX85" s="167"/>
      <c r="BY85" s="167"/>
      <c r="BZ85" s="167"/>
      <c r="CA85" s="167"/>
      <c r="CB85" s="167"/>
      <c r="CC85" s="167"/>
      <c r="CD85" s="167"/>
      <c r="CE85" s="167"/>
      <c r="CF85" s="167"/>
      <c r="CG85" s="167"/>
      <c r="CH85" s="167"/>
      <c r="CI85" s="167"/>
      <c r="CJ85" s="167"/>
      <c r="CK85" s="167"/>
      <c r="CL85" s="167"/>
      <c r="CM85" s="167"/>
      <c r="CN85" s="167"/>
      <c r="CO85" s="167"/>
      <c r="CP85" s="167"/>
      <c r="CQ85" s="167"/>
      <c r="CR85" s="167"/>
      <c r="CS85" s="167"/>
      <c r="CT85" s="167"/>
      <c r="CU85" s="167"/>
      <c r="CV85" s="167"/>
    </row>
    <row r="86" spans="6:100" ht="13.5" customHeight="1">
      <c r="W86" s="120"/>
      <c r="Y86" s="167"/>
      <c r="Z86" s="167"/>
      <c r="AA86" s="167"/>
      <c r="AB86" s="167"/>
      <c r="AC86" s="167"/>
      <c r="AD86" s="167"/>
      <c r="AE86" s="167"/>
      <c r="AF86" s="167"/>
      <c r="AG86" s="167"/>
      <c r="AH86" s="167"/>
      <c r="AI86" s="167"/>
      <c r="AJ86" s="167"/>
      <c r="AK86" s="167"/>
      <c r="AL86" s="167"/>
      <c r="AM86" s="167"/>
      <c r="AN86" s="167"/>
      <c r="AO86" s="167"/>
      <c r="AP86" s="167"/>
      <c r="AQ86" s="167"/>
      <c r="AR86" s="167"/>
      <c r="AS86" s="167"/>
      <c r="AT86" s="167"/>
      <c r="AU86" s="167"/>
      <c r="AV86" s="167"/>
      <c r="AW86" s="167"/>
      <c r="AX86" s="167"/>
      <c r="AY86" s="167"/>
      <c r="AZ86" s="167"/>
      <c r="BA86" s="167"/>
      <c r="BB86" s="167"/>
      <c r="BC86" s="167"/>
      <c r="BD86" s="167"/>
      <c r="BE86" s="167"/>
      <c r="BF86" s="167"/>
      <c r="BG86" s="167"/>
      <c r="BH86" s="167"/>
      <c r="BI86" s="167"/>
      <c r="BJ86" s="167"/>
      <c r="BK86" s="167"/>
      <c r="BL86" s="167"/>
      <c r="BM86" s="167"/>
      <c r="BN86" s="167"/>
      <c r="BO86" s="167"/>
      <c r="BP86" s="167"/>
      <c r="BQ86" s="167"/>
      <c r="BR86" s="167"/>
      <c r="BS86" s="167"/>
      <c r="BT86" s="167"/>
      <c r="BU86" s="167"/>
      <c r="BV86" s="167"/>
      <c r="BW86" s="167"/>
      <c r="BX86" s="167"/>
      <c r="BY86" s="167"/>
      <c r="BZ86" s="167"/>
      <c r="CA86" s="167"/>
      <c r="CB86" s="167"/>
      <c r="CC86" s="167"/>
      <c r="CD86" s="167"/>
      <c r="CE86" s="167"/>
      <c r="CF86" s="167"/>
      <c r="CG86" s="167"/>
      <c r="CH86" s="167"/>
      <c r="CI86" s="167"/>
      <c r="CJ86" s="167"/>
      <c r="CK86" s="167"/>
      <c r="CL86" s="167"/>
      <c r="CM86" s="167"/>
      <c r="CN86" s="167"/>
      <c r="CO86" s="167"/>
      <c r="CP86" s="167"/>
      <c r="CQ86" s="167"/>
      <c r="CR86" s="167"/>
      <c r="CS86" s="167"/>
      <c r="CT86" s="167"/>
      <c r="CU86" s="167"/>
      <c r="CV86" s="167"/>
    </row>
    <row r="87" spans="6:100" ht="13.5" customHeight="1">
      <c r="W87" s="120"/>
      <c r="Y87" s="167"/>
      <c r="Z87" s="167"/>
      <c r="AA87" s="167"/>
      <c r="AB87" s="167"/>
      <c r="AC87" s="167"/>
      <c r="AD87" s="167"/>
      <c r="AE87" s="167"/>
      <c r="AF87" s="167"/>
      <c r="AG87" s="167"/>
      <c r="AH87" s="167"/>
      <c r="AI87" s="167"/>
      <c r="AJ87" s="167"/>
      <c r="AK87" s="167"/>
      <c r="AL87" s="167"/>
      <c r="AM87" s="167"/>
      <c r="AN87" s="167"/>
      <c r="AO87" s="167"/>
      <c r="AP87" s="167"/>
      <c r="AQ87" s="167"/>
      <c r="AR87" s="167"/>
      <c r="AS87" s="167"/>
      <c r="AT87" s="167"/>
      <c r="AU87" s="167"/>
      <c r="AV87" s="167"/>
      <c r="AW87" s="167"/>
      <c r="AX87" s="167"/>
      <c r="AY87" s="167"/>
      <c r="AZ87" s="167"/>
      <c r="BA87" s="167"/>
      <c r="BB87" s="167"/>
      <c r="BC87" s="167"/>
      <c r="BD87" s="167"/>
      <c r="BE87" s="167"/>
      <c r="BF87" s="167"/>
      <c r="BG87" s="167"/>
      <c r="BH87" s="167"/>
      <c r="BI87" s="167"/>
      <c r="BJ87" s="167"/>
      <c r="BK87" s="167"/>
      <c r="BL87" s="167"/>
      <c r="BM87" s="167"/>
      <c r="BN87" s="167"/>
      <c r="BO87" s="167"/>
      <c r="BP87" s="167"/>
      <c r="BQ87" s="167"/>
      <c r="BR87" s="167"/>
      <c r="BS87" s="167"/>
      <c r="BT87" s="167"/>
      <c r="BU87" s="167"/>
      <c r="BV87" s="167"/>
      <c r="BW87" s="167"/>
      <c r="BX87" s="167"/>
      <c r="BY87" s="167"/>
      <c r="BZ87" s="167"/>
      <c r="CA87" s="167"/>
      <c r="CB87" s="167"/>
      <c r="CC87" s="167"/>
      <c r="CD87" s="167"/>
      <c r="CE87" s="167"/>
      <c r="CF87" s="167"/>
      <c r="CG87" s="167"/>
      <c r="CH87" s="167"/>
      <c r="CI87" s="167"/>
      <c r="CJ87" s="167"/>
      <c r="CK87" s="167"/>
      <c r="CL87" s="167"/>
      <c r="CM87" s="167"/>
      <c r="CN87" s="167"/>
      <c r="CO87" s="167"/>
      <c r="CP87" s="167"/>
      <c r="CQ87" s="167"/>
      <c r="CR87" s="167"/>
      <c r="CS87" s="167"/>
      <c r="CT87" s="167"/>
      <c r="CU87" s="167"/>
      <c r="CV87" s="167"/>
    </row>
    <row r="88" spans="6:100" ht="13.5" customHeight="1">
      <c r="W88" s="120"/>
      <c r="Y88" s="167"/>
      <c r="Z88" s="167"/>
      <c r="AA88" s="167"/>
      <c r="AB88" s="167"/>
      <c r="AC88" s="167"/>
      <c r="AD88" s="167"/>
      <c r="AE88" s="167"/>
      <c r="AF88" s="167"/>
      <c r="AG88" s="167"/>
      <c r="AH88" s="167"/>
      <c r="AI88" s="167"/>
      <c r="AJ88" s="167"/>
      <c r="AK88" s="167"/>
      <c r="AL88" s="167"/>
      <c r="AM88" s="167"/>
      <c r="AN88" s="167"/>
      <c r="AO88" s="167"/>
      <c r="AP88" s="167"/>
      <c r="AQ88" s="167"/>
      <c r="AR88" s="167"/>
      <c r="AS88" s="167"/>
      <c r="AT88" s="167"/>
      <c r="AU88" s="167"/>
      <c r="AV88" s="167"/>
      <c r="AW88" s="167"/>
      <c r="AX88" s="167"/>
      <c r="AY88" s="167"/>
      <c r="AZ88" s="167"/>
      <c r="BA88" s="167"/>
      <c r="BB88" s="167"/>
      <c r="BC88" s="167"/>
      <c r="BD88" s="167"/>
      <c r="BE88" s="167"/>
      <c r="BF88" s="167"/>
      <c r="BG88" s="167"/>
      <c r="BH88" s="167"/>
      <c r="BI88" s="167"/>
      <c r="BJ88" s="167"/>
      <c r="BK88" s="167"/>
      <c r="BL88" s="167"/>
      <c r="BM88" s="167"/>
      <c r="BN88" s="167"/>
      <c r="BO88" s="167"/>
      <c r="BP88" s="167"/>
      <c r="BQ88" s="167"/>
      <c r="BR88" s="167"/>
      <c r="BS88" s="167"/>
      <c r="BT88" s="167"/>
      <c r="BU88" s="167"/>
      <c r="BV88" s="167"/>
      <c r="BW88" s="167"/>
      <c r="BX88" s="167"/>
      <c r="BY88" s="167"/>
      <c r="BZ88" s="167"/>
      <c r="CA88" s="167"/>
      <c r="CB88" s="167"/>
      <c r="CC88" s="167"/>
      <c r="CD88" s="167"/>
      <c r="CE88" s="167"/>
      <c r="CF88" s="167"/>
      <c r="CG88" s="167"/>
      <c r="CH88" s="167"/>
      <c r="CI88" s="167"/>
      <c r="CJ88" s="167"/>
      <c r="CK88" s="167"/>
      <c r="CL88" s="167"/>
      <c r="CM88" s="167"/>
      <c r="CN88" s="167"/>
      <c r="CO88" s="167"/>
      <c r="CP88" s="167"/>
      <c r="CQ88" s="167"/>
      <c r="CR88" s="167"/>
      <c r="CS88" s="167"/>
      <c r="CT88" s="167"/>
      <c r="CU88" s="167"/>
      <c r="CV88" s="167"/>
    </row>
    <row r="89" spans="6:100" ht="13.5" customHeight="1">
      <c r="W89" s="120"/>
      <c r="Y89" s="167"/>
      <c r="Z89" s="167"/>
      <c r="AA89" s="167"/>
      <c r="AB89" s="167"/>
      <c r="AC89" s="167"/>
      <c r="AD89" s="167"/>
      <c r="AE89" s="167"/>
      <c r="AF89" s="167"/>
      <c r="AG89" s="167"/>
      <c r="AH89" s="167"/>
      <c r="AI89" s="167"/>
      <c r="AJ89" s="167"/>
      <c r="AK89" s="167"/>
      <c r="AL89" s="167"/>
      <c r="AM89" s="167"/>
      <c r="AN89" s="167"/>
      <c r="AO89" s="167"/>
      <c r="AP89" s="167"/>
      <c r="AQ89" s="167"/>
      <c r="AR89" s="167"/>
      <c r="AS89" s="167"/>
      <c r="AT89" s="167"/>
      <c r="AU89" s="167"/>
      <c r="AV89" s="167"/>
      <c r="AW89" s="167"/>
      <c r="AX89" s="167"/>
      <c r="AY89" s="167"/>
      <c r="AZ89" s="167"/>
      <c r="BA89" s="167"/>
      <c r="BB89" s="167"/>
      <c r="BC89" s="167"/>
      <c r="BD89" s="167"/>
      <c r="BE89" s="167"/>
      <c r="BF89" s="167"/>
      <c r="BG89" s="167"/>
      <c r="BH89" s="167"/>
      <c r="BI89" s="167"/>
      <c r="BJ89" s="167"/>
      <c r="BK89" s="167"/>
      <c r="BL89" s="167"/>
      <c r="BM89" s="167"/>
      <c r="BN89" s="167"/>
      <c r="BO89" s="167"/>
      <c r="BP89" s="167"/>
      <c r="BQ89" s="167"/>
      <c r="BR89" s="167"/>
      <c r="BS89" s="167"/>
      <c r="BT89" s="167"/>
      <c r="BU89" s="167"/>
      <c r="BV89" s="167"/>
      <c r="BW89" s="167"/>
      <c r="BX89" s="167"/>
      <c r="BY89" s="167"/>
      <c r="BZ89" s="167"/>
      <c r="CA89" s="167"/>
      <c r="CB89" s="167"/>
      <c r="CC89" s="167"/>
      <c r="CD89" s="167"/>
      <c r="CE89" s="167"/>
      <c r="CF89" s="167"/>
      <c r="CG89" s="167"/>
      <c r="CH89" s="167"/>
      <c r="CI89" s="167"/>
      <c r="CJ89" s="167"/>
      <c r="CK89" s="167"/>
      <c r="CL89" s="167"/>
      <c r="CM89" s="167"/>
      <c r="CN89" s="167"/>
      <c r="CO89" s="167"/>
      <c r="CP89" s="167"/>
      <c r="CQ89" s="167"/>
      <c r="CR89" s="167"/>
      <c r="CS89" s="167"/>
      <c r="CT89" s="167"/>
      <c r="CU89" s="167"/>
      <c r="CV89" s="167"/>
    </row>
    <row r="90" spans="6:100" ht="13.5" customHeight="1">
      <c r="W90" s="120"/>
      <c r="Y90" s="167"/>
      <c r="Z90" s="167"/>
      <c r="AA90" s="167"/>
      <c r="AB90" s="167"/>
      <c r="AC90" s="167"/>
      <c r="AD90" s="167"/>
      <c r="AE90" s="167"/>
      <c r="AF90" s="167"/>
      <c r="AG90" s="167"/>
      <c r="AH90" s="167"/>
      <c r="AI90" s="167"/>
      <c r="AJ90" s="167"/>
      <c r="AK90" s="167"/>
      <c r="AL90" s="167"/>
      <c r="AM90" s="167"/>
      <c r="AN90" s="167"/>
      <c r="AO90" s="167"/>
      <c r="AP90" s="167"/>
      <c r="AQ90" s="167"/>
      <c r="AR90" s="167"/>
      <c r="AS90" s="167"/>
      <c r="AT90" s="167"/>
      <c r="AU90" s="167"/>
      <c r="AV90" s="167"/>
      <c r="AW90" s="167"/>
      <c r="AX90" s="167"/>
      <c r="AY90" s="167"/>
      <c r="AZ90" s="167"/>
      <c r="BA90" s="167"/>
      <c r="BB90" s="167"/>
      <c r="BC90" s="167"/>
      <c r="BD90" s="167"/>
      <c r="BE90" s="167"/>
      <c r="BF90" s="167"/>
      <c r="BG90" s="167"/>
      <c r="BH90" s="167"/>
      <c r="BI90" s="167"/>
      <c r="BJ90" s="167"/>
      <c r="BK90" s="167"/>
      <c r="BL90" s="167"/>
      <c r="BM90" s="167"/>
      <c r="BN90" s="167"/>
      <c r="BO90" s="167"/>
      <c r="BP90" s="167"/>
      <c r="BQ90" s="167"/>
      <c r="BR90" s="167"/>
      <c r="BS90" s="167"/>
      <c r="BT90" s="167"/>
      <c r="BU90" s="167"/>
      <c r="BV90" s="167"/>
      <c r="BW90" s="167"/>
      <c r="BX90" s="167"/>
      <c r="BY90" s="167"/>
      <c r="BZ90" s="167"/>
      <c r="CA90" s="167"/>
      <c r="CB90" s="167"/>
      <c r="CC90" s="167"/>
      <c r="CD90" s="167"/>
      <c r="CE90" s="167"/>
      <c r="CF90" s="167"/>
      <c r="CG90" s="167"/>
      <c r="CH90" s="167"/>
      <c r="CI90" s="167"/>
      <c r="CJ90" s="167"/>
      <c r="CK90" s="167"/>
      <c r="CL90" s="167"/>
      <c r="CM90" s="167"/>
      <c r="CN90" s="167"/>
      <c r="CO90" s="167"/>
      <c r="CP90" s="167"/>
      <c r="CQ90" s="167"/>
      <c r="CR90" s="167"/>
      <c r="CS90" s="167"/>
      <c r="CT90" s="167"/>
      <c r="CU90" s="167"/>
      <c r="CV90" s="167"/>
    </row>
    <row r="91" spans="6:100" ht="13.5" customHeight="1">
      <c r="W91" s="120"/>
      <c r="Y91" s="167"/>
      <c r="Z91" s="167"/>
      <c r="AA91" s="167"/>
      <c r="AB91" s="167"/>
      <c r="AC91" s="167"/>
      <c r="AD91" s="167"/>
      <c r="AE91" s="167"/>
      <c r="AF91" s="167"/>
      <c r="AG91" s="167"/>
      <c r="AH91" s="167"/>
      <c r="AI91" s="167"/>
      <c r="AJ91" s="167"/>
      <c r="AK91" s="167"/>
      <c r="AL91" s="167"/>
      <c r="AM91" s="167"/>
      <c r="AN91" s="167"/>
      <c r="AO91" s="167"/>
      <c r="AP91" s="167"/>
      <c r="AQ91" s="167"/>
      <c r="AR91" s="167"/>
      <c r="AS91" s="167"/>
      <c r="AT91" s="167"/>
      <c r="AU91" s="167"/>
      <c r="AV91" s="167"/>
      <c r="AW91" s="167"/>
      <c r="AX91" s="167"/>
      <c r="AY91" s="167"/>
      <c r="AZ91" s="167"/>
      <c r="BA91" s="167"/>
      <c r="BB91" s="167"/>
      <c r="BC91" s="167"/>
      <c r="BD91" s="167"/>
      <c r="BE91" s="167"/>
      <c r="BF91" s="167"/>
      <c r="BG91" s="167"/>
      <c r="BH91" s="167"/>
      <c r="BI91" s="167"/>
      <c r="BJ91" s="167"/>
      <c r="BK91" s="167"/>
      <c r="BL91" s="167"/>
      <c r="BM91" s="167"/>
      <c r="BN91" s="167"/>
      <c r="BO91" s="167"/>
      <c r="BP91" s="167"/>
      <c r="BQ91" s="167"/>
      <c r="BR91" s="167"/>
      <c r="BS91" s="167"/>
      <c r="BT91" s="167"/>
      <c r="BU91" s="167"/>
      <c r="BV91" s="167"/>
      <c r="BW91" s="167"/>
      <c r="BX91" s="167"/>
      <c r="BY91" s="167"/>
      <c r="BZ91" s="167"/>
      <c r="CA91" s="167"/>
      <c r="CB91" s="167"/>
      <c r="CC91" s="167"/>
      <c r="CD91" s="167"/>
      <c r="CE91" s="167"/>
      <c r="CF91" s="167"/>
      <c r="CG91" s="167"/>
      <c r="CH91" s="167"/>
      <c r="CI91" s="167"/>
      <c r="CJ91" s="167"/>
      <c r="CK91" s="167"/>
      <c r="CL91" s="167"/>
      <c r="CM91" s="167"/>
      <c r="CN91" s="167"/>
      <c r="CO91" s="167"/>
      <c r="CP91" s="167"/>
      <c r="CQ91" s="167"/>
      <c r="CR91" s="167"/>
      <c r="CS91" s="167"/>
      <c r="CT91" s="167"/>
      <c r="CU91" s="167"/>
      <c r="CV91" s="167"/>
    </row>
    <row r="92" spans="6:100" ht="13.5" customHeight="1">
      <c r="W92" s="120"/>
      <c r="Y92" s="167"/>
      <c r="Z92" s="167"/>
      <c r="AA92" s="167"/>
      <c r="AB92" s="167"/>
      <c r="AC92" s="167"/>
      <c r="AD92" s="167"/>
      <c r="AE92" s="167"/>
      <c r="AF92" s="167"/>
      <c r="AG92" s="167"/>
      <c r="AH92" s="167"/>
      <c r="AI92" s="167"/>
      <c r="AJ92" s="167"/>
      <c r="AK92" s="167"/>
      <c r="AL92" s="167"/>
      <c r="AM92" s="167"/>
      <c r="AN92" s="167"/>
      <c r="AO92" s="167"/>
      <c r="AP92" s="167"/>
      <c r="AQ92" s="167"/>
      <c r="AR92" s="167"/>
      <c r="AS92" s="167"/>
      <c r="AT92" s="167"/>
      <c r="AU92" s="167"/>
      <c r="AV92" s="167"/>
      <c r="AW92" s="167"/>
      <c r="AX92" s="167"/>
      <c r="AY92" s="167"/>
      <c r="AZ92" s="167"/>
      <c r="BA92" s="167"/>
      <c r="BB92" s="167"/>
      <c r="BC92" s="167"/>
      <c r="BD92" s="167"/>
      <c r="BE92" s="167"/>
      <c r="BF92" s="167"/>
      <c r="BG92" s="167"/>
      <c r="BH92" s="167"/>
      <c r="BI92" s="167"/>
      <c r="BJ92" s="167"/>
      <c r="BK92" s="167"/>
      <c r="BL92" s="167"/>
      <c r="BM92" s="167"/>
      <c r="BN92" s="167"/>
      <c r="BO92" s="167"/>
      <c r="BP92" s="167"/>
      <c r="BQ92" s="167"/>
      <c r="BR92" s="167"/>
      <c r="BS92" s="167"/>
      <c r="BT92" s="167"/>
      <c r="BU92" s="167"/>
      <c r="BV92" s="167"/>
      <c r="BW92" s="167"/>
      <c r="BX92" s="167"/>
      <c r="BY92" s="167"/>
      <c r="BZ92" s="167"/>
      <c r="CA92" s="167"/>
      <c r="CB92" s="167"/>
      <c r="CC92" s="167"/>
      <c r="CD92" s="167"/>
      <c r="CE92" s="167"/>
      <c r="CF92" s="167"/>
      <c r="CG92" s="167"/>
      <c r="CH92" s="167"/>
      <c r="CI92" s="167"/>
      <c r="CJ92" s="167"/>
      <c r="CK92" s="167"/>
      <c r="CL92" s="167"/>
      <c r="CM92" s="167"/>
      <c r="CN92" s="167"/>
      <c r="CO92" s="167"/>
      <c r="CP92" s="167"/>
      <c r="CQ92" s="167"/>
      <c r="CR92" s="167"/>
      <c r="CS92" s="167"/>
      <c r="CT92" s="167"/>
      <c r="CU92" s="167"/>
      <c r="CV92" s="167"/>
    </row>
    <row r="93" spans="6:100" ht="13.5" customHeight="1">
      <c r="W93" s="120"/>
      <c r="Y93" s="167"/>
      <c r="Z93" s="167"/>
      <c r="AA93" s="167"/>
      <c r="AB93" s="167"/>
      <c r="AC93" s="167"/>
      <c r="AD93" s="167"/>
      <c r="AE93" s="167"/>
      <c r="AF93" s="167"/>
      <c r="AG93" s="167"/>
      <c r="AH93" s="167"/>
      <c r="AI93" s="167"/>
      <c r="AJ93" s="167"/>
      <c r="AK93" s="167"/>
      <c r="AL93" s="167"/>
      <c r="AM93" s="167"/>
      <c r="AN93" s="167"/>
      <c r="AO93" s="167"/>
      <c r="AP93" s="167"/>
      <c r="AQ93" s="167"/>
      <c r="AR93" s="167"/>
      <c r="AS93" s="167"/>
      <c r="AT93" s="167"/>
      <c r="AU93" s="167"/>
      <c r="AV93" s="167"/>
      <c r="AW93" s="167"/>
      <c r="AX93" s="167"/>
      <c r="AY93" s="167"/>
      <c r="AZ93" s="167"/>
      <c r="BA93" s="167"/>
      <c r="BB93" s="167"/>
      <c r="BC93" s="167"/>
      <c r="BD93" s="167"/>
      <c r="BE93" s="167"/>
      <c r="BF93" s="167"/>
      <c r="BG93" s="167"/>
      <c r="BH93" s="167"/>
      <c r="BI93" s="167"/>
      <c r="BJ93" s="167"/>
      <c r="BK93" s="167"/>
      <c r="BL93" s="167"/>
      <c r="BM93" s="167"/>
      <c r="BN93" s="167"/>
      <c r="BO93" s="167"/>
      <c r="BP93" s="167"/>
      <c r="BQ93" s="167"/>
      <c r="BR93" s="167"/>
      <c r="BS93" s="167"/>
      <c r="BT93" s="167"/>
      <c r="BU93" s="167"/>
      <c r="BV93" s="167"/>
      <c r="BW93" s="167"/>
      <c r="BX93" s="167"/>
      <c r="BY93" s="167"/>
      <c r="BZ93" s="167"/>
      <c r="CA93" s="167"/>
      <c r="CB93" s="167"/>
      <c r="CC93" s="167"/>
      <c r="CD93" s="167"/>
      <c r="CE93" s="167"/>
      <c r="CF93" s="167"/>
      <c r="CG93" s="167"/>
      <c r="CH93" s="167"/>
      <c r="CI93" s="167"/>
      <c r="CJ93" s="167"/>
      <c r="CK93" s="167"/>
      <c r="CL93" s="167"/>
      <c r="CM93" s="167"/>
      <c r="CN93" s="167"/>
      <c r="CO93" s="167"/>
      <c r="CP93" s="167"/>
      <c r="CQ93" s="167"/>
      <c r="CR93" s="167"/>
      <c r="CS93" s="167"/>
      <c r="CT93" s="167"/>
      <c r="CU93" s="167"/>
      <c r="CV93" s="167"/>
    </row>
    <row r="94" spans="6:100" ht="13.5" customHeight="1">
      <c r="W94" s="120"/>
      <c r="Y94" s="167"/>
      <c r="Z94" s="167"/>
      <c r="AA94" s="167"/>
      <c r="AB94" s="167"/>
      <c r="AC94" s="167"/>
      <c r="AD94" s="167"/>
      <c r="AE94" s="167"/>
      <c r="AF94" s="167"/>
      <c r="AG94" s="167"/>
      <c r="AH94" s="167"/>
      <c r="AI94" s="167"/>
      <c r="AJ94" s="167"/>
      <c r="AK94" s="167"/>
      <c r="AL94" s="167"/>
      <c r="AM94" s="167"/>
      <c r="AN94" s="167"/>
      <c r="AO94" s="167"/>
      <c r="AP94" s="167"/>
      <c r="AQ94" s="167"/>
      <c r="AR94" s="167"/>
      <c r="AS94" s="167"/>
      <c r="AT94" s="167"/>
      <c r="AU94" s="167"/>
      <c r="AV94" s="167"/>
      <c r="AW94" s="167"/>
      <c r="AX94" s="167"/>
      <c r="AY94" s="167"/>
      <c r="AZ94" s="167"/>
      <c r="BA94" s="167"/>
      <c r="BB94" s="167"/>
      <c r="BC94" s="167"/>
      <c r="BD94" s="167"/>
      <c r="BE94" s="167"/>
      <c r="BF94" s="167"/>
      <c r="BG94" s="167"/>
      <c r="BH94" s="167"/>
      <c r="BI94" s="167"/>
      <c r="BJ94" s="167"/>
      <c r="BK94" s="167"/>
      <c r="BL94" s="167"/>
      <c r="BM94" s="167"/>
      <c r="BN94" s="167"/>
      <c r="BO94" s="167"/>
      <c r="BP94" s="167"/>
      <c r="BQ94" s="167"/>
      <c r="BR94" s="167"/>
      <c r="BS94" s="167"/>
      <c r="BT94" s="167"/>
      <c r="BU94" s="167"/>
      <c r="BV94" s="167"/>
      <c r="BW94" s="167"/>
      <c r="BX94" s="167"/>
      <c r="BY94" s="167"/>
      <c r="BZ94" s="167"/>
      <c r="CA94" s="167"/>
      <c r="CB94" s="167"/>
      <c r="CC94" s="167"/>
      <c r="CD94" s="167"/>
      <c r="CE94" s="167"/>
      <c r="CF94" s="167"/>
      <c r="CG94" s="167"/>
      <c r="CH94" s="167"/>
      <c r="CI94" s="167"/>
      <c r="CJ94" s="167"/>
      <c r="CK94" s="167"/>
      <c r="CL94" s="167"/>
      <c r="CM94" s="167"/>
      <c r="CN94" s="167"/>
      <c r="CO94" s="167"/>
      <c r="CP94" s="167"/>
      <c r="CQ94" s="167"/>
      <c r="CR94" s="167"/>
      <c r="CS94" s="167"/>
      <c r="CT94" s="167"/>
      <c r="CU94" s="167"/>
      <c r="CV94" s="167"/>
    </row>
    <row r="95" spans="6:100" ht="13.5" customHeight="1">
      <c r="W95" s="303"/>
      <c r="Y95" s="167"/>
      <c r="Z95" s="167"/>
      <c r="AA95" s="167"/>
      <c r="AB95" s="167"/>
      <c r="AC95" s="167"/>
      <c r="AD95" s="167"/>
      <c r="AE95" s="167"/>
      <c r="AF95" s="167"/>
      <c r="AG95" s="167"/>
      <c r="AH95" s="167"/>
      <c r="AI95" s="167"/>
      <c r="AJ95" s="167"/>
      <c r="AK95" s="167"/>
      <c r="AL95" s="167"/>
      <c r="AM95" s="167"/>
      <c r="AN95" s="167"/>
      <c r="AO95" s="167"/>
      <c r="AP95" s="167"/>
      <c r="AQ95" s="167"/>
      <c r="AR95" s="167"/>
      <c r="AS95" s="167"/>
      <c r="AT95" s="167"/>
      <c r="AU95" s="167"/>
      <c r="AV95" s="167"/>
      <c r="AW95" s="167"/>
      <c r="AX95" s="167"/>
      <c r="AY95" s="167"/>
      <c r="AZ95" s="167"/>
      <c r="BA95" s="167"/>
      <c r="BB95" s="167"/>
      <c r="BC95" s="167"/>
      <c r="BD95" s="167"/>
      <c r="BE95" s="167"/>
      <c r="BF95" s="167"/>
      <c r="BG95" s="167"/>
      <c r="BH95" s="167"/>
      <c r="BI95" s="167"/>
      <c r="BJ95" s="167"/>
      <c r="BK95" s="167"/>
      <c r="BL95" s="167"/>
      <c r="BM95" s="167"/>
      <c r="BN95" s="167"/>
      <c r="BO95" s="167"/>
      <c r="BP95" s="167"/>
      <c r="BQ95" s="167"/>
      <c r="BR95" s="167"/>
      <c r="BS95" s="167"/>
      <c r="BT95" s="167"/>
      <c r="BU95" s="167"/>
      <c r="BV95" s="167"/>
      <c r="BW95" s="167"/>
      <c r="BX95" s="167"/>
      <c r="BY95" s="167"/>
      <c r="BZ95" s="167"/>
      <c r="CA95" s="167"/>
      <c r="CB95" s="167"/>
      <c r="CC95" s="167"/>
      <c r="CD95" s="167"/>
      <c r="CE95" s="167"/>
      <c r="CF95" s="167"/>
      <c r="CG95" s="167"/>
      <c r="CH95" s="167"/>
      <c r="CI95" s="167"/>
      <c r="CJ95" s="167"/>
      <c r="CK95" s="167"/>
      <c r="CL95" s="167"/>
      <c r="CM95" s="167"/>
      <c r="CN95" s="167"/>
      <c r="CO95" s="167"/>
      <c r="CP95" s="167"/>
      <c r="CQ95" s="167"/>
      <c r="CR95" s="167"/>
      <c r="CS95" s="167"/>
      <c r="CT95" s="167"/>
      <c r="CU95" s="167"/>
      <c r="CV95" s="167"/>
    </row>
    <row r="96" spans="6:100" ht="13.5" customHeight="1">
      <c r="W96" s="303"/>
      <c r="Y96" s="167"/>
      <c r="Z96" s="167"/>
      <c r="AA96" s="167"/>
      <c r="AB96" s="167"/>
      <c r="AC96" s="167"/>
      <c r="AD96" s="167"/>
      <c r="AE96" s="167"/>
      <c r="AF96" s="167"/>
      <c r="AG96" s="167"/>
      <c r="AH96" s="167"/>
      <c r="AI96" s="167"/>
      <c r="AJ96" s="167"/>
      <c r="AK96" s="167"/>
      <c r="AL96" s="167"/>
      <c r="AM96" s="167"/>
      <c r="AN96" s="167"/>
      <c r="AO96" s="167"/>
      <c r="AP96" s="167"/>
      <c r="AQ96" s="167"/>
      <c r="AR96" s="167"/>
      <c r="AS96" s="167"/>
      <c r="AT96" s="167"/>
      <c r="AU96" s="167"/>
      <c r="AV96" s="167"/>
      <c r="AW96" s="167"/>
      <c r="AX96" s="167"/>
      <c r="AY96" s="167"/>
      <c r="AZ96" s="167"/>
      <c r="BA96" s="167"/>
      <c r="BB96" s="167"/>
      <c r="BC96" s="167"/>
      <c r="BD96" s="167"/>
      <c r="BE96" s="167"/>
      <c r="BF96" s="167"/>
      <c r="BG96" s="167"/>
      <c r="BH96" s="167"/>
      <c r="BI96" s="167"/>
      <c r="BJ96" s="167"/>
      <c r="BK96" s="167"/>
      <c r="BL96" s="167"/>
      <c r="BM96" s="167"/>
      <c r="BN96" s="167"/>
      <c r="BO96" s="167"/>
      <c r="BP96" s="167"/>
      <c r="BQ96" s="167"/>
      <c r="BR96" s="167"/>
      <c r="BS96" s="167"/>
      <c r="BT96" s="167"/>
      <c r="BU96" s="167"/>
      <c r="BV96" s="167"/>
      <c r="BW96" s="167"/>
      <c r="BX96" s="167"/>
      <c r="BY96" s="167"/>
      <c r="BZ96" s="167"/>
      <c r="CA96" s="167"/>
      <c r="CB96" s="167"/>
      <c r="CC96" s="167"/>
      <c r="CD96" s="167"/>
      <c r="CE96" s="167"/>
      <c r="CF96" s="167"/>
      <c r="CG96" s="167"/>
      <c r="CH96" s="167"/>
      <c r="CI96" s="167"/>
      <c r="CJ96" s="167"/>
      <c r="CK96" s="167"/>
      <c r="CL96" s="167"/>
      <c r="CM96" s="167"/>
      <c r="CN96" s="167"/>
      <c r="CO96" s="167"/>
      <c r="CP96" s="167"/>
      <c r="CQ96" s="167"/>
      <c r="CR96" s="167"/>
      <c r="CS96" s="167"/>
      <c r="CT96" s="167"/>
      <c r="CU96" s="167"/>
      <c r="CV96" s="167"/>
    </row>
    <row r="97" spans="23:100" ht="13.5" customHeight="1">
      <c r="W97" s="303"/>
      <c r="Y97" s="167"/>
      <c r="Z97" s="167"/>
      <c r="AA97" s="167"/>
      <c r="AB97" s="167"/>
      <c r="AC97" s="167"/>
      <c r="AD97" s="167"/>
      <c r="AE97" s="167"/>
      <c r="AF97" s="167"/>
      <c r="AG97" s="167"/>
      <c r="AH97" s="167"/>
      <c r="AI97" s="167"/>
      <c r="AJ97" s="167"/>
      <c r="AK97" s="167"/>
      <c r="AL97" s="167"/>
      <c r="AM97" s="167"/>
      <c r="AN97" s="167"/>
      <c r="AO97" s="167"/>
      <c r="AP97" s="167"/>
      <c r="AQ97" s="167"/>
      <c r="AR97" s="167"/>
      <c r="AS97" s="167"/>
      <c r="AT97" s="167"/>
      <c r="AU97" s="167"/>
      <c r="AV97" s="167"/>
      <c r="AW97" s="167"/>
      <c r="AX97" s="167"/>
      <c r="AY97" s="167"/>
      <c r="AZ97" s="167"/>
      <c r="BA97" s="167"/>
      <c r="BB97" s="167"/>
      <c r="BC97" s="167"/>
      <c r="BD97" s="167"/>
      <c r="BE97" s="167"/>
      <c r="BF97" s="167"/>
      <c r="BG97" s="167"/>
      <c r="BH97" s="167"/>
      <c r="BI97" s="167"/>
      <c r="BJ97" s="167"/>
      <c r="BK97" s="167"/>
      <c r="BL97" s="167"/>
      <c r="BM97" s="167"/>
      <c r="BN97" s="167"/>
      <c r="BO97" s="167"/>
      <c r="BP97" s="167"/>
      <c r="BQ97" s="167"/>
      <c r="BR97" s="167"/>
      <c r="BS97" s="167"/>
      <c r="BT97" s="167"/>
      <c r="BU97" s="167"/>
      <c r="BV97" s="167"/>
      <c r="BW97" s="167"/>
      <c r="BX97" s="167"/>
      <c r="BY97" s="167"/>
      <c r="BZ97" s="167"/>
      <c r="CA97" s="167"/>
      <c r="CB97" s="167"/>
      <c r="CC97" s="167"/>
      <c r="CD97" s="167"/>
      <c r="CE97" s="167"/>
      <c r="CF97" s="167"/>
      <c r="CG97" s="167"/>
      <c r="CH97" s="167"/>
      <c r="CI97" s="167"/>
      <c r="CJ97" s="167"/>
      <c r="CK97" s="167"/>
      <c r="CL97" s="167"/>
      <c r="CM97" s="167"/>
      <c r="CN97" s="167"/>
      <c r="CO97" s="167"/>
      <c r="CP97" s="167"/>
      <c r="CQ97" s="167"/>
      <c r="CR97" s="167"/>
      <c r="CS97" s="167"/>
      <c r="CT97" s="167"/>
      <c r="CU97" s="167"/>
      <c r="CV97" s="167"/>
    </row>
    <row r="98" spans="23:100" ht="13.5" customHeight="1">
      <c r="W98" s="120"/>
      <c r="Y98" s="167"/>
      <c r="Z98" s="167"/>
      <c r="AA98" s="167"/>
      <c r="AB98" s="167"/>
      <c r="AC98" s="167"/>
      <c r="AD98" s="167"/>
      <c r="AE98" s="167"/>
      <c r="AF98" s="167"/>
      <c r="AG98" s="167"/>
      <c r="AH98" s="167"/>
      <c r="AI98" s="167"/>
      <c r="AJ98" s="167"/>
      <c r="AK98" s="167"/>
      <c r="AL98" s="167"/>
      <c r="AM98" s="167"/>
      <c r="AN98" s="167"/>
      <c r="AO98" s="167"/>
      <c r="AP98" s="167"/>
      <c r="AQ98" s="167"/>
      <c r="AR98" s="167"/>
      <c r="AS98" s="167"/>
      <c r="AT98" s="167"/>
      <c r="AU98" s="167"/>
      <c r="AV98" s="167"/>
      <c r="AW98" s="167"/>
      <c r="AX98" s="167"/>
      <c r="AY98" s="167"/>
      <c r="AZ98" s="167"/>
      <c r="BA98" s="167"/>
      <c r="BB98" s="167"/>
      <c r="BC98" s="167"/>
      <c r="BD98" s="167"/>
      <c r="BE98" s="167"/>
      <c r="BF98" s="167"/>
      <c r="BG98" s="167"/>
      <c r="BH98" s="167"/>
      <c r="BI98" s="167"/>
      <c r="BJ98" s="167"/>
      <c r="BK98" s="167"/>
      <c r="BL98" s="167"/>
      <c r="BM98" s="167"/>
      <c r="BN98" s="167"/>
      <c r="BO98" s="167"/>
      <c r="BP98" s="167"/>
      <c r="BQ98" s="167"/>
      <c r="BR98" s="167"/>
      <c r="BS98" s="167"/>
      <c r="BT98" s="167"/>
      <c r="BU98" s="167"/>
      <c r="BV98" s="167"/>
      <c r="BW98" s="167"/>
      <c r="BX98" s="167"/>
      <c r="BY98" s="167"/>
      <c r="BZ98" s="167"/>
      <c r="CA98" s="167"/>
      <c r="CB98" s="167"/>
      <c r="CC98" s="167"/>
      <c r="CD98" s="167"/>
      <c r="CE98" s="167"/>
      <c r="CF98" s="167"/>
      <c r="CG98" s="167"/>
      <c r="CH98" s="167"/>
      <c r="CI98" s="167"/>
      <c r="CJ98" s="167"/>
      <c r="CK98" s="167"/>
      <c r="CL98" s="167"/>
      <c r="CM98" s="167"/>
      <c r="CN98" s="167"/>
      <c r="CO98" s="167"/>
      <c r="CP98" s="167"/>
      <c r="CQ98" s="167"/>
      <c r="CR98" s="167"/>
      <c r="CS98" s="167"/>
      <c r="CT98" s="167"/>
      <c r="CU98" s="167"/>
      <c r="CV98" s="167"/>
    </row>
    <row r="99" spans="23:100" ht="13.5" customHeight="1">
      <c r="W99" s="120"/>
      <c r="Y99" s="167"/>
      <c r="Z99" s="167"/>
      <c r="AA99" s="167"/>
      <c r="AB99" s="167"/>
      <c r="AC99" s="167"/>
      <c r="AD99" s="167"/>
      <c r="AE99" s="167"/>
      <c r="AF99" s="167"/>
      <c r="AG99" s="167"/>
      <c r="AH99" s="167"/>
      <c r="AI99" s="167"/>
      <c r="AJ99" s="167"/>
      <c r="AK99" s="167"/>
      <c r="AL99" s="167"/>
      <c r="AM99" s="167"/>
      <c r="AN99" s="167"/>
      <c r="AO99" s="167"/>
      <c r="AP99" s="167"/>
      <c r="AQ99" s="167"/>
      <c r="AR99" s="167"/>
      <c r="AS99" s="167"/>
      <c r="AT99" s="167"/>
      <c r="AU99" s="167"/>
      <c r="AV99" s="167"/>
      <c r="AW99" s="167"/>
      <c r="AX99" s="167"/>
      <c r="AY99" s="167"/>
      <c r="AZ99" s="167"/>
      <c r="BA99" s="167"/>
      <c r="BB99" s="167"/>
      <c r="BC99" s="167"/>
      <c r="BD99" s="167"/>
      <c r="BE99" s="167"/>
      <c r="BF99" s="167"/>
      <c r="BG99" s="167"/>
      <c r="BH99" s="167"/>
      <c r="BI99" s="167"/>
      <c r="BJ99" s="167"/>
      <c r="BK99" s="167"/>
      <c r="BL99" s="167"/>
      <c r="BM99" s="167"/>
      <c r="BN99" s="167"/>
      <c r="BO99" s="167"/>
      <c r="BP99" s="167"/>
      <c r="BQ99" s="167"/>
      <c r="BR99" s="167"/>
      <c r="BS99" s="167"/>
      <c r="BT99" s="167"/>
      <c r="BU99" s="167"/>
      <c r="BV99" s="167"/>
      <c r="BW99" s="167"/>
      <c r="BX99" s="167"/>
      <c r="BY99" s="167"/>
      <c r="BZ99" s="167"/>
      <c r="CA99" s="167"/>
      <c r="CB99" s="167"/>
      <c r="CC99" s="167"/>
      <c r="CD99" s="167"/>
      <c r="CE99" s="167"/>
      <c r="CF99" s="167"/>
      <c r="CG99" s="167"/>
      <c r="CH99" s="167"/>
      <c r="CI99" s="167"/>
      <c r="CJ99" s="167"/>
      <c r="CK99" s="167"/>
      <c r="CL99" s="167"/>
      <c r="CM99" s="167"/>
      <c r="CN99" s="167"/>
      <c r="CO99" s="167"/>
      <c r="CP99" s="167"/>
      <c r="CQ99" s="167"/>
      <c r="CR99" s="167"/>
      <c r="CS99" s="167"/>
      <c r="CT99" s="167"/>
      <c r="CU99" s="167"/>
      <c r="CV99" s="167"/>
    </row>
    <row r="100" spans="23:100" ht="13.5" customHeight="1">
      <c r="W100" s="120"/>
      <c r="Y100" s="167"/>
      <c r="Z100" s="167"/>
      <c r="AA100" s="167"/>
      <c r="AB100" s="167"/>
      <c r="AC100" s="167"/>
      <c r="AD100" s="167"/>
      <c r="AE100" s="167"/>
      <c r="AF100" s="167"/>
      <c r="AG100" s="167"/>
      <c r="AH100" s="167"/>
      <c r="AI100" s="167"/>
      <c r="AJ100" s="167"/>
      <c r="AK100" s="167"/>
      <c r="AL100" s="167"/>
      <c r="AM100" s="167"/>
      <c r="AN100" s="167"/>
      <c r="AO100" s="167"/>
      <c r="AP100" s="167"/>
      <c r="AQ100" s="167"/>
      <c r="AR100" s="167"/>
      <c r="AS100" s="167"/>
      <c r="AT100" s="167"/>
      <c r="AU100" s="167"/>
      <c r="AV100" s="167"/>
      <c r="AW100" s="167"/>
      <c r="AX100" s="167"/>
      <c r="AY100" s="167"/>
      <c r="AZ100" s="167"/>
      <c r="BA100" s="167"/>
      <c r="BB100" s="167"/>
      <c r="BC100" s="167"/>
      <c r="BD100" s="167"/>
      <c r="BE100" s="167"/>
      <c r="BF100" s="167"/>
      <c r="BG100" s="167"/>
      <c r="BH100" s="167"/>
      <c r="BI100" s="167"/>
      <c r="BJ100" s="167"/>
      <c r="BK100" s="167"/>
      <c r="BL100" s="167"/>
      <c r="BM100" s="167"/>
      <c r="BN100" s="167"/>
      <c r="BO100" s="167"/>
      <c r="BP100" s="167"/>
      <c r="BQ100" s="167"/>
      <c r="BR100" s="167"/>
      <c r="BS100" s="167"/>
      <c r="BT100" s="167"/>
      <c r="BU100" s="167"/>
      <c r="BV100" s="167"/>
      <c r="BW100" s="167"/>
      <c r="BX100" s="167"/>
      <c r="BY100" s="167"/>
      <c r="BZ100" s="167"/>
      <c r="CA100" s="167"/>
      <c r="CB100" s="167"/>
      <c r="CC100" s="167"/>
      <c r="CD100" s="167"/>
      <c r="CE100" s="167"/>
      <c r="CF100" s="167"/>
      <c r="CG100" s="167"/>
      <c r="CH100" s="167"/>
      <c r="CI100" s="167"/>
      <c r="CJ100" s="167"/>
      <c r="CK100" s="167"/>
      <c r="CL100" s="167"/>
      <c r="CM100" s="167"/>
      <c r="CN100" s="167"/>
      <c r="CO100" s="167"/>
      <c r="CP100" s="167"/>
      <c r="CQ100" s="167"/>
      <c r="CR100" s="167"/>
      <c r="CS100" s="167"/>
      <c r="CT100" s="167"/>
      <c r="CU100" s="167"/>
      <c r="CV100" s="167"/>
    </row>
    <row r="101" spans="23:100" ht="13.5" customHeight="1">
      <c r="W101" s="120"/>
      <c r="Y101" s="167"/>
      <c r="Z101" s="167"/>
      <c r="AA101" s="167"/>
      <c r="AB101" s="167"/>
      <c r="AC101" s="167"/>
      <c r="AD101" s="167"/>
      <c r="AE101" s="167"/>
      <c r="AF101" s="167"/>
      <c r="AG101" s="167"/>
      <c r="AH101" s="167"/>
      <c r="AI101" s="167"/>
      <c r="AJ101" s="167"/>
      <c r="AK101" s="167"/>
      <c r="AL101" s="167"/>
      <c r="AM101" s="167"/>
      <c r="AN101" s="167"/>
      <c r="AO101" s="167"/>
      <c r="AP101" s="167"/>
      <c r="AQ101" s="167"/>
      <c r="AR101" s="167"/>
      <c r="AS101" s="167"/>
      <c r="AT101" s="167"/>
      <c r="AU101" s="167"/>
      <c r="AV101" s="167"/>
      <c r="AW101" s="167"/>
      <c r="AX101" s="167"/>
      <c r="AY101" s="167"/>
      <c r="AZ101" s="167"/>
      <c r="BA101" s="167"/>
      <c r="BB101" s="167"/>
      <c r="BC101" s="167"/>
      <c r="BD101" s="167"/>
      <c r="BE101" s="167"/>
      <c r="BF101" s="167"/>
      <c r="BG101" s="167"/>
      <c r="BH101" s="167"/>
      <c r="BI101" s="167"/>
      <c r="BJ101" s="167"/>
      <c r="BK101" s="167"/>
      <c r="BL101" s="167"/>
      <c r="BM101" s="167"/>
      <c r="BN101" s="167"/>
      <c r="BO101" s="167"/>
      <c r="BP101" s="167"/>
      <c r="BQ101" s="167"/>
      <c r="BR101" s="167"/>
      <c r="BS101" s="167"/>
      <c r="BT101" s="167"/>
      <c r="BU101" s="167"/>
      <c r="BV101" s="167"/>
      <c r="BW101" s="167"/>
      <c r="BX101" s="167"/>
      <c r="BY101" s="167"/>
      <c r="BZ101" s="167"/>
      <c r="CA101" s="167"/>
      <c r="CB101" s="167"/>
      <c r="CC101" s="167"/>
      <c r="CD101" s="167"/>
      <c r="CE101" s="167"/>
      <c r="CF101" s="167"/>
      <c r="CG101" s="167"/>
      <c r="CH101" s="167"/>
      <c r="CI101" s="167"/>
      <c r="CJ101" s="167"/>
      <c r="CK101" s="167"/>
      <c r="CL101" s="167"/>
      <c r="CM101" s="167"/>
      <c r="CN101" s="167"/>
      <c r="CO101" s="167"/>
      <c r="CP101" s="167"/>
      <c r="CQ101" s="167"/>
      <c r="CR101" s="167"/>
      <c r="CS101" s="167"/>
      <c r="CT101" s="167"/>
      <c r="CU101" s="167"/>
      <c r="CV101" s="167"/>
    </row>
    <row r="102" spans="23:100">
      <c r="W102" s="120"/>
      <c r="Y102" s="167"/>
      <c r="Z102" s="167"/>
      <c r="AA102" s="167"/>
      <c r="AB102" s="167"/>
      <c r="AC102" s="167"/>
      <c r="AD102" s="167"/>
      <c r="AE102" s="167"/>
      <c r="AF102" s="167"/>
      <c r="AG102" s="167"/>
      <c r="AH102" s="167"/>
      <c r="AI102" s="167"/>
      <c r="AJ102" s="167"/>
      <c r="AK102" s="167"/>
      <c r="AL102" s="167"/>
      <c r="AM102" s="167"/>
      <c r="AN102" s="167"/>
      <c r="AO102" s="167"/>
      <c r="AP102" s="167"/>
      <c r="AQ102" s="167"/>
      <c r="AR102" s="167"/>
      <c r="AS102" s="167"/>
      <c r="AT102" s="167"/>
      <c r="AU102" s="167"/>
      <c r="AV102" s="167"/>
      <c r="AW102" s="167"/>
      <c r="AX102" s="167"/>
      <c r="AY102" s="167"/>
      <c r="AZ102" s="167"/>
      <c r="BA102" s="167"/>
      <c r="BB102" s="167"/>
      <c r="BC102" s="167"/>
      <c r="BD102" s="167"/>
      <c r="BE102" s="167"/>
      <c r="BF102" s="167"/>
      <c r="BG102" s="167"/>
      <c r="BH102" s="167"/>
      <c r="BI102" s="167"/>
      <c r="BJ102" s="167"/>
      <c r="BK102" s="167"/>
      <c r="BL102" s="167"/>
      <c r="BM102" s="167"/>
      <c r="BN102" s="167"/>
      <c r="BO102" s="167"/>
      <c r="BP102" s="167"/>
      <c r="BQ102" s="167"/>
      <c r="BR102" s="167"/>
      <c r="BS102" s="167"/>
      <c r="BT102" s="167"/>
      <c r="BU102" s="167"/>
      <c r="BV102" s="167"/>
      <c r="BW102" s="167"/>
      <c r="BX102" s="167"/>
      <c r="BY102" s="167"/>
      <c r="BZ102" s="167"/>
      <c r="CA102" s="167"/>
      <c r="CB102" s="167"/>
      <c r="CC102" s="167"/>
      <c r="CD102" s="167"/>
      <c r="CE102" s="167"/>
      <c r="CF102" s="167"/>
      <c r="CG102" s="167"/>
      <c r="CH102" s="167"/>
      <c r="CI102" s="167"/>
      <c r="CJ102" s="167"/>
      <c r="CK102" s="167"/>
      <c r="CL102" s="167"/>
      <c r="CM102" s="167"/>
      <c r="CN102" s="167"/>
      <c r="CO102" s="167"/>
      <c r="CP102" s="167"/>
      <c r="CQ102" s="167"/>
      <c r="CR102" s="167"/>
      <c r="CS102" s="167"/>
      <c r="CT102" s="167"/>
      <c r="CU102" s="167"/>
      <c r="CV102" s="167"/>
    </row>
    <row r="103" spans="23:100">
      <c r="W103" s="120"/>
      <c r="Y103" s="167"/>
      <c r="Z103" s="167"/>
      <c r="AA103" s="167"/>
      <c r="AB103" s="167"/>
      <c r="AC103" s="167"/>
      <c r="AD103" s="167"/>
      <c r="AE103" s="167"/>
      <c r="AF103" s="167"/>
      <c r="AG103" s="167"/>
      <c r="AH103" s="167"/>
      <c r="AI103" s="167"/>
      <c r="AJ103" s="167"/>
      <c r="AK103" s="167"/>
      <c r="AL103" s="167"/>
      <c r="AM103" s="167"/>
      <c r="AN103" s="167"/>
      <c r="AO103" s="167"/>
      <c r="AP103" s="167"/>
      <c r="AQ103" s="167"/>
      <c r="AR103" s="167"/>
      <c r="AS103" s="167"/>
      <c r="AT103" s="167"/>
      <c r="AU103" s="167"/>
      <c r="AV103" s="167"/>
      <c r="AW103" s="167"/>
      <c r="AX103" s="167"/>
      <c r="AY103" s="167"/>
      <c r="AZ103" s="167"/>
      <c r="BA103" s="167"/>
      <c r="BB103" s="167"/>
      <c r="BC103" s="167"/>
      <c r="BD103" s="167"/>
      <c r="BE103" s="167"/>
      <c r="BF103" s="167"/>
      <c r="BG103" s="167"/>
      <c r="BH103" s="167"/>
      <c r="BI103" s="167"/>
      <c r="BJ103" s="167"/>
      <c r="BK103" s="167"/>
      <c r="BL103" s="167"/>
      <c r="BM103" s="167"/>
      <c r="BN103" s="167"/>
      <c r="BO103" s="167"/>
      <c r="BP103" s="167"/>
      <c r="BQ103" s="167"/>
      <c r="BR103" s="167"/>
      <c r="BS103" s="167"/>
      <c r="BT103" s="167"/>
      <c r="BU103" s="167"/>
      <c r="BV103" s="167"/>
      <c r="BW103" s="167"/>
      <c r="BX103" s="167"/>
      <c r="BY103" s="167"/>
      <c r="BZ103" s="167"/>
      <c r="CA103" s="167"/>
      <c r="CB103" s="167"/>
      <c r="CC103" s="167"/>
      <c r="CD103" s="167"/>
      <c r="CE103" s="167"/>
      <c r="CF103" s="167"/>
      <c r="CG103" s="167"/>
      <c r="CH103" s="167"/>
      <c r="CI103" s="167"/>
      <c r="CJ103" s="167"/>
      <c r="CK103" s="167"/>
      <c r="CL103" s="167"/>
      <c r="CM103" s="167"/>
      <c r="CN103" s="167"/>
      <c r="CO103" s="167"/>
      <c r="CP103" s="167"/>
      <c r="CQ103" s="167"/>
      <c r="CR103" s="167"/>
      <c r="CS103" s="167"/>
      <c r="CT103" s="167"/>
      <c r="CU103" s="167"/>
      <c r="CV103" s="167"/>
    </row>
    <row r="104" spans="23:100">
      <c r="W104" s="120"/>
      <c r="Y104" s="167"/>
      <c r="Z104" s="167"/>
      <c r="AA104" s="167"/>
      <c r="AB104" s="167"/>
      <c r="AC104" s="167"/>
      <c r="AD104" s="167"/>
      <c r="AE104" s="167"/>
      <c r="AF104" s="167"/>
      <c r="AG104" s="167"/>
      <c r="AH104" s="167"/>
      <c r="AI104" s="167"/>
      <c r="AJ104" s="167"/>
      <c r="AK104" s="167"/>
      <c r="AL104" s="167"/>
      <c r="AM104" s="167"/>
      <c r="AN104" s="167"/>
      <c r="AO104" s="167"/>
      <c r="AP104" s="167"/>
      <c r="AQ104" s="167"/>
      <c r="AR104" s="167"/>
      <c r="AS104" s="167"/>
      <c r="AT104" s="167"/>
      <c r="AU104" s="167"/>
      <c r="AV104" s="167"/>
      <c r="AW104" s="167"/>
      <c r="AX104" s="167"/>
      <c r="AY104" s="167"/>
      <c r="AZ104" s="167"/>
      <c r="BA104" s="167"/>
      <c r="BB104" s="167"/>
      <c r="BC104" s="167"/>
      <c r="BD104" s="167"/>
      <c r="BE104" s="167"/>
      <c r="BF104" s="167"/>
      <c r="BG104" s="167"/>
      <c r="BH104" s="167"/>
      <c r="BI104" s="167"/>
      <c r="BJ104" s="167"/>
      <c r="BK104" s="167"/>
      <c r="BL104" s="167"/>
      <c r="BM104" s="167"/>
      <c r="BN104" s="167"/>
      <c r="BO104" s="167"/>
      <c r="BP104" s="167"/>
      <c r="BQ104" s="167"/>
      <c r="BR104" s="167"/>
      <c r="BS104" s="167"/>
      <c r="BT104" s="167"/>
      <c r="BU104" s="167"/>
      <c r="BV104" s="167"/>
      <c r="BW104" s="167"/>
      <c r="BX104" s="167"/>
      <c r="BY104" s="167"/>
      <c r="BZ104" s="167"/>
      <c r="CA104" s="167"/>
      <c r="CB104" s="167"/>
      <c r="CC104" s="167"/>
      <c r="CD104" s="167"/>
      <c r="CE104" s="167"/>
      <c r="CF104" s="167"/>
      <c r="CG104" s="167"/>
      <c r="CH104" s="167"/>
      <c r="CI104" s="167"/>
      <c r="CJ104" s="167"/>
      <c r="CK104" s="167"/>
      <c r="CL104" s="167"/>
      <c r="CM104" s="167"/>
      <c r="CN104" s="167"/>
      <c r="CO104" s="167"/>
      <c r="CP104" s="167"/>
      <c r="CQ104" s="167"/>
      <c r="CR104" s="167"/>
      <c r="CS104" s="167"/>
      <c r="CT104" s="167"/>
      <c r="CU104" s="167"/>
      <c r="CV104" s="167"/>
    </row>
    <row r="105" spans="23:100">
      <c r="W105" s="120"/>
      <c r="Y105" s="167"/>
      <c r="Z105" s="167"/>
      <c r="AA105" s="167"/>
      <c r="AB105" s="167"/>
      <c r="AC105" s="167"/>
      <c r="AD105" s="167"/>
      <c r="AE105" s="167"/>
      <c r="AF105" s="167"/>
      <c r="AG105" s="167"/>
      <c r="AH105" s="167"/>
      <c r="AI105" s="167"/>
      <c r="AJ105" s="167"/>
      <c r="AK105" s="167"/>
      <c r="AL105" s="167"/>
      <c r="AM105" s="167"/>
      <c r="AN105" s="167"/>
      <c r="AO105" s="167"/>
      <c r="AP105" s="167"/>
      <c r="AQ105" s="167"/>
      <c r="AR105" s="167"/>
      <c r="AS105" s="167"/>
      <c r="AT105" s="167"/>
      <c r="AU105" s="167"/>
      <c r="AV105" s="167"/>
      <c r="AW105" s="167"/>
      <c r="AX105" s="167"/>
      <c r="AY105" s="167"/>
      <c r="AZ105" s="167"/>
      <c r="BA105" s="167"/>
      <c r="BB105" s="167"/>
      <c r="BC105" s="167"/>
      <c r="BD105" s="167"/>
      <c r="BE105" s="167"/>
      <c r="BF105" s="167"/>
      <c r="BG105" s="167"/>
      <c r="BH105" s="167"/>
      <c r="BI105" s="167"/>
      <c r="BJ105" s="167"/>
      <c r="BK105" s="167"/>
      <c r="BL105" s="167"/>
      <c r="BM105" s="167"/>
      <c r="BN105" s="167"/>
      <c r="BO105" s="167"/>
      <c r="BP105" s="167"/>
      <c r="BQ105" s="167"/>
      <c r="BR105" s="167"/>
      <c r="BS105" s="167"/>
      <c r="BT105" s="167"/>
      <c r="BU105" s="167"/>
      <c r="BV105" s="167"/>
      <c r="BW105" s="167"/>
      <c r="BX105" s="167"/>
      <c r="BY105" s="167"/>
      <c r="BZ105" s="167"/>
      <c r="CA105" s="167"/>
      <c r="CB105" s="167"/>
      <c r="CC105" s="167"/>
      <c r="CD105" s="167"/>
      <c r="CE105" s="167"/>
      <c r="CF105" s="167"/>
      <c r="CG105" s="167"/>
      <c r="CH105" s="167"/>
      <c r="CI105" s="167"/>
      <c r="CJ105" s="167"/>
      <c r="CK105" s="167"/>
      <c r="CL105" s="167"/>
      <c r="CM105" s="167"/>
      <c r="CN105" s="167"/>
      <c r="CO105" s="167"/>
      <c r="CP105" s="167"/>
      <c r="CQ105" s="167"/>
      <c r="CR105" s="167"/>
      <c r="CS105" s="167"/>
      <c r="CT105" s="167"/>
      <c r="CU105" s="167"/>
      <c r="CV105" s="167"/>
    </row>
    <row r="106" spans="23:100">
      <c r="W106" s="120"/>
      <c r="Y106" s="167"/>
      <c r="Z106" s="167"/>
      <c r="AA106" s="167"/>
      <c r="AB106" s="167"/>
      <c r="AC106" s="167"/>
      <c r="AD106" s="167"/>
      <c r="AE106" s="167"/>
      <c r="AF106" s="167"/>
      <c r="AG106" s="167"/>
      <c r="AH106" s="167"/>
      <c r="AI106" s="167"/>
      <c r="AJ106" s="167"/>
      <c r="AK106" s="167"/>
      <c r="AL106" s="167"/>
      <c r="AM106" s="167"/>
      <c r="AN106" s="167"/>
      <c r="AO106" s="167"/>
      <c r="AP106" s="167"/>
      <c r="AQ106" s="167"/>
      <c r="AR106" s="167"/>
      <c r="AS106" s="167"/>
      <c r="AT106" s="167"/>
      <c r="AU106" s="167"/>
      <c r="AV106" s="167"/>
      <c r="AW106" s="167"/>
      <c r="AX106" s="167"/>
      <c r="AY106" s="167"/>
      <c r="AZ106" s="167"/>
      <c r="BA106" s="167"/>
      <c r="BB106" s="167"/>
      <c r="BC106" s="167"/>
      <c r="BD106" s="167"/>
      <c r="BE106" s="167"/>
      <c r="BF106" s="167"/>
      <c r="BG106" s="167"/>
      <c r="BH106" s="167"/>
      <c r="BI106" s="167"/>
      <c r="BJ106" s="167"/>
      <c r="BK106" s="167"/>
      <c r="BL106" s="167"/>
      <c r="BM106" s="167"/>
      <c r="BN106" s="167"/>
      <c r="BO106" s="167"/>
      <c r="BP106" s="167"/>
      <c r="BQ106" s="167"/>
      <c r="BR106" s="167"/>
      <c r="BS106" s="167"/>
      <c r="BT106" s="167"/>
      <c r="BU106" s="167"/>
      <c r="BV106" s="167"/>
      <c r="BW106" s="167"/>
      <c r="BX106" s="167"/>
      <c r="BY106" s="167"/>
      <c r="BZ106" s="167"/>
      <c r="CA106" s="167"/>
      <c r="CB106" s="167"/>
      <c r="CC106" s="167"/>
      <c r="CD106" s="167"/>
      <c r="CE106" s="167"/>
      <c r="CF106" s="167"/>
      <c r="CG106" s="167"/>
      <c r="CH106" s="167"/>
      <c r="CI106" s="167"/>
      <c r="CJ106" s="167"/>
      <c r="CK106" s="167"/>
      <c r="CL106" s="167"/>
      <c r="CM106" s="167"/>
      <c r="CN106" s="167"/>
      <c r="CO106" s="167"/>
      <c r="CP106" s="167"/>
      <c r="CQ106" s="167"/>
      <c r="CR106" s="167"/>
      <c r="CS106" s="167"/>
      <c r="CT106" s="167"/>
      <c r="CU106" s="167"/>
      <c r="CV106" s="167"/>
    </row>
    <row r="107" spans="23:100">
      <c r="W107" s="120"/>
    </row>
    <row r="108" spans="23:100">
      <c r="W108" s="120"/>
    </row>
    <row r="109" spans="23:100">
      <c r="W109" s="120"/>
    </row>
    <row r="110" spans="23:100">
      <c r="W110" s="120"/>
    </row>
    <row r="111" spans="23:100">
      <c r="W111" s="120"/>
    </row>
    <row r="112" spans="23:100">
      <c r="W112" s="120"/>
    </row>
    <row r="113" spans="23:23">
      <c r="W113" s="120"/>
    </row>
    <row r="114" spans="23:23">
      <c r="W114" s="120"/>
    </row>
    <row r="115" spans="23:23">
      <c r="W115" s="120"/>
    </row>
    <row r="116" spans="23:23">
      <c r="W116" s="120"/>
    </row>
    <row r="117" spans="23:23">
      <c r="W117" s="120"/>
    </row>
    <row r="118" spans="23:23">
      <c r="W118" s="120"/>
    </row>
    <row r="119" spans="23:23">
      <c r="W119" s="120"/>
    </row>
    <row r="120" spans="23:23">
      <c r="W120" s="120"/>
    </row>
    <row r="121" spans="23:23">
      <c r="W121" s="120"/>
    </row>
    <row r="122" spans="23:23">
      <c r="W122" s="120"/>
    </row>
    <row r="123" spans="23:23">
      <c r="W123" s="120"/>
    </row>
    <row r="124" spans="23:23">
      <c r="W124" s="120"/>
    </row>
    <row r="125" spans="23:23">
      <c r="W125" s="120"/>
    </row>
    <row r="126" spans="23:23">
      <c r="W126" s="120"/>
    </row>
    <row r="127" spans="23:23">
      <c r="W127" s="120"/>
    </row>
    <row r="128" spans="23:23">
      <c r="W128" s="120"/>
    </row>
    <row r="129" spans="23:23">
      <c r="W129" s="120"/>
    </row>
    <row r="130" spans="23:23">
      <c r="W130" s="120"/>
    </row>
    <row r="131" spans="23:23">
      <c r="W131" s="120"/>
    </row>
    <row r="132" spans="23:23">
      <c r="W132" s="120"/>
    </row>
    <row r="133" spans="23:23">
      <c r="W133" s="120"/>
    </row>
    <row r="134" spans="23:23">
      <c r="W134" s="120"/>
    </row>
    <row r="135" spans="23:23">
      <c r="W135" s="120"/>
    </row>
    <row r="136" spans="23:23">
      <c r="W136" s="120"/>
    </row>
    <row r="137" spans="23:23">
      <c r="W137" s="120"/>
    </row>
    <row r="138" spans="23:23">
      <c r="W138" s="120"/>
    </row>
    <row r="139" spans="23:23">
      <c r="W139" s="120"/>
    </row>
    <row r="140" spans="23:23">
      <c r="W140" s="120"/>
    </row>
    <row r="141" spans="23:23">
      <c r="W141" s="120"/>
    </row>
    <row r="142" spans="23:23">
      <c r="W142" s="120"/>
    </row>
    <row r="143" spans="23:23">
      <c r="W143" s="120"/>
    </row>
    <row r="144" spans="23:23">
      <c r="W144" s="120"/>
    </row>
    <row r="145" spans="23:23">
      <c r="W145" s="120"/>
    </row>
    <row r="146" spans="23:23">
      <c r="W146" s="120"/>
    </row>
    <row r="147" spans="23:23">
      <c r="W147" s="120"/>
    </row>
    <row r="148" spans="23:23">
      <c r="W148" s="120"/>
    </row>
    <row r="149" spans="23:23">
      <c r="W149" s="120"/>
    </row>
    <row r="150" spans="23:23">
      <c r="W150" s="120"/>
    </row>
    <row r="151" spans="23:23">
      <c r="W151" s="120"/>
    </row>
    <row r="152" spans="23:23">
      <c r="W152" s="120"/>
    </row>
    <row r="153" spans="23:23">
      <c r="W153" s="120"/>
    </row>
    <row r="154" spans="23:23">
      <c r="W154" s="120"/>
    </row>
    <row r="155" spans="23:23">
      <c r="W155" s="120"/>
    </row>
    <row r="156" spans="23:23">
      <c r="W156" s="120"/>
    </row>
    <row r="157" spans="23:23">
      <c r="W157" s="120"/>
    </row>
    <row r="158" spans="23:23">
      <c r="W158" s="120"/>
    </row>
    <row r="159" spans="23:23">
      <c r="W159" s="120"/>
    </row>
    <row r="160" spans="23:23">
      <c r="W160" s="120"/>
    </row>
    <row r="161" spans="23:23">
      <c r="W161" s="120"/>
    </row>
    <row r="162" spans="23:23">
      <c r="W162" s="120"/>
    </row>
    <row r="163" spans="23:23">
      <c r="W163" s="120"/>
    </row>
    <row r="164" spans="23:23">
      <c r="W164" s="120"/>
    </row>
    <row r="165" spans="23:23">
      <c r="W165" s="120"/>
    </row>
    <row r="166" spans="23:23">
      <c r="W166" s="120"/>
    </row>
    <row r="167" spans="23:23">
      <c r="W167" s="120"/>
    </row>
    <row r="168" spans="23:23">
      <c r="W168" s="120"/>
    </row>
    <row r="169" spans="23:23">
      <c r="W169" s="120"/>
    </row>
    <row r="170" spans="23:23">
      <c r="W170" s="120"/>
    </row>
    <row r="171" spans="23:23">
      <c r="W171" s="120"/>
    </row>
    <row r="172" spans="23:23">
      <c r="W172" s="120"/>
    </row>
    <row r="173" spans="23:23">
      <c r="W173" s="120"/>
    </row>
    <row r="174" spans="23:23">
      <c r="W174" s="120"/>
    </row>
    <row r="175" spans="23:23">
      <c r="W175" s="120"/>
    </row>
    <row r="176" spans="23:23">
      <c r="W176" s="120"/>
    </row>
    <row r="177" spans="23:23">
      <c r="W177" s="303"/>
    </row>
    <row r="178" spans="23:23">
      <c r="W178" s="303"/>
    </row>
    <row r="179" spans="23:23">
      <c r="W179" s="303"/>
    </row>
    <row r="180" spans="23:23">
      <c r="W180" s="120"/>
    </row>
    <row r="181" spans="23:23">
      <c r="W181" s="120"/>
    </row>
    <row r="182" spans="23:23">
      <c r="W182" s="120"/>
    </row>
    <row r="183" spans="23:23">
      <c r="W183" s="120"/>
    </row>
    <row r="184" spans="23:23">
      <c r="W184" s="120"/>
    </row>
    <row r="185" spans="23:23">
      <c r="W185" s="120"/>
    </row>
    <row r="186" spans="23:23">
      <c r="W186" s="120"/>
    </row>
    <row r="187" spans="23:23">
      <c r="W187" s="303"/>
    </row>
    <row r="188" spans="23:23">
      <c r="W188" s="303"/>
    </row>
    <row r="189" spans="23:23">
      <c r="W189" s="303"/>
    </row>
    <row r="190" spans="23:23">
      <c r="W190" s="303"/>
    </row>
    <row r="191" spans="23:23">
      <c r="W191" s="120"/>
    </row>
    <row r="192" spans="23:23">
      <c r="W192" s="120"/>
    </row>
    <row r="193" spans="23:23">
      <c r="W193" s="120"/>
    </row>
    <row r="194" spans="23:23">
      <c r="W194" s="120"/>
    </row>
    <row r="195" spans="23:23">
      <c r="W195" s="120"/>
    </row>
    <row r="196" spans="23:23">
      <c r="W196" s="120"/>
    </row>
    <row r="197" spans="23:23">
      <c r="W197" s="120"/>
    </row>
    <row r="198" spans="23:23">
      <c r="W198" s="120"/>
    </row>
    <row r="199" spans="23:23">
      <c r="W199" s="120"/>
    </row>
    <row r="200" spans="23:23">
      <c r="W200" s="120"/>
    </row>
    <row r="201" spans="23:23">
      <c r="W201" s="120"/>
    </row>
    <row r="202" spans="23:23">
      <c r="W202" s="120"/>
    </row>
    <row r="203" spans="23:23">
      <c r="W203" s="120"/>
    </row>
    <row r="204" spans="23:23">
      <c r="W204" s="120"/>
    </row>
    <row r="205" spans="23:23">
      <c r="W205" s="120"/>
    </row>
    <row r="206" spans="23:23">
      <c r="W206" s="120"/>
    </row>
    <row r="207" spans="23:23">
      <c r="W207" s="120"/>
    </row>
    <row r="208" spans="23:23">
      <c r="W208" s="120"/>
    </row>
    <row r="209" spans="23:23">
      <c r="W209" s="120"/>
    </row>
    <row r="210" spans="23:23">
      <c r="W210" s="120"/>
    </row>
    <row r="211" spans="23:23">
      <c r="W211" s="120"/>
    </row>
    <row r="212" spans="23:23">
      <c r="W212" s="120"/>
    </row>
    <row r="213" spans="23:23">
      <c r="W213" s="120"/>
    </row>
    <row r="214" spans="23:23">
      <c r="W214" s="120"/>
    </row>
    <row r="215" spans="23:23">
      <c r="W215" s="120"/>
    </row>
    <row r="216" spans="23:23">
      <c r="W216" s="120"/>
    </row>
    <row r="217" spans="23:23">
      <c r="W217" s="120"/>
    </row>
    <row r="218" spans="23:23">
      <c r="W218" s="120"/>
    </row>
    <row r="219" spans="23:23">
      <c r="W219" s="120"/>
    </row>
    <row r="220" spans="23:23">
      <c r="W220" s="120"/>
    </row>
    <row r="221" spans="23:23">
      <c r="W221" s="120"/>
    </row>
    <row r="222" spans="23:23">
      <c r="W222" s="120"/>
    </row>
    <row r="223" spans="23:23">
      <c r="W223" s="120"/>
    </row>
    <row r="224" spans="23:23">
      <c r="W224" s="120"/>
    </row>
    <row r="225" spans="23:23">
      <c r="W225" s="120"/>
    </row>
    <row r="226" spans="23:23">
      <c r="W226" s="120"/>
    </row>
    <row r="227" spans="23:23">
      <c r="W227" s="120"/>
    </row>
    <row r="228" spans="23:23">
      <c r="W228" s="120"/>
    </row>
    <row r="229" spans="23:23">
      <c r="W229" s="120"/>
    </row>
    <row r="230" spans="23:23">
      <c r="W230" s="120"/>
    </row>
    <row r="231" spans="23:23">
      <c r="W231" s="120"/>
    </row>
    <row r="232" spans="23:23">
      <c r="W232" s="120"/>
    </row>
    <row r="233" spans="23:23">
      <c r="W233" s="120"/>
    </row>
    <row r="234" spans="23:23">
      <c r="W234" s="120"/>
    </row>
    <row r="235" spans="23:23">
      <c r="W235" s="120"/>
    </row>
    <row r="236" spans="23:23">
      <c r="W236" s="120"/>
    </row>
    <row r="237" spans="23:23">
      <c r="W237" s="120"/>
    </row>
    <row r="238" spans="23:23">
      <c r="W238" s="120"/>
    </row>
    <row r="239" spans="23:23">
      <c r="W239" s="120"/>
    </row>
    <row r="240" spans="23:23">
      <c r="W240" s="120"/>
    </row>
    <row r="241" spans="23:23">
      <c r="W241" s="120"/>
    </row>
    <row r="242" spans="23:23">
      <c r="W242" s="356"/>
    </row>
    <row r="243" spans="23:23" ht="23.25">
      <c r="W243" s="357"/>
    </row>
    <row r="244" spans="23:23" ht="23.25">
      <c r="W244" s="357"/>
    </row>
    <row r="245" spans="23:23">
      <c r="W245" s="356"/>
    </row>
    <row r="246" spans="23:23">
      <c r="W246" s="358"/>
    </row>
    <row r="247" spans="23:23">
      <c r="W247" s="358"/>
    </row>
    <row r="248" spans="23:23">
      <c r="W248" s="358"/>
    </row>
    <row r="249" spans="23:23">
      <c r="W249" s="358"/>
    </row>
    <row r="250" spans="23:23">
      <c r="W250" s="358"/>
    </row>
    <row r="251" spans="23:23">
      <c r="W251" s="358"/>
    </row>
    <row r="252" spans="23:23">
      <c r="W252" s="358"/>
    </row>
    <row r="253" spans="23:23">
      <c r="W253" s="358"/>
    </row>
    <row r="254" spans="23:23">
      <c r="W254" s="358"/>
    </row>
    <row r="255" spans="23:23">
      <c r="W255" s="358"/>
    </row>
    <row r="256" spans="23:23">
      <c r="W256" s="358"/>
    </row>
    <row r="257" spans="23:23">
      <c r="W257" s="358"/>
    </row>
    <row r="258" spans="23:23">
      <c r="W258" s="358"/>
    </row>
    <row r="259" spans="23:23">
      <c r="W259" s="358"/>
    </row>
    <row r="260" spans="23:23">
      <c r="W260" s="358"/>
    </row>
    <row r="261" spans="23:23">
      <c r="W261" s="358"/>
    </row>
    <row r="262" spans="23:23">
      <c r="W262" s="358"/>
    </row>
    <row r="263" spans="23:23">
      <c r="W263" s="358"/>
    </row>
    <row r="264" spans="23:23">
      <c r="W264" s="358"/>
    </row>
    <row r="265" spans="23:23">
      <c r="W265" s="358"/>
    </row>
    <row r="266" spans="23:23">
      <c r="W266" s="358"/>
    </row>
    <row r="267" spans="23:23">
      <c r="W267" s="358"/>
    </row>
    <row r="268" spans="23:23">
      <c r="W268" s="358"/>
    </row>
    <row r="269" spans="23:23">
      <c r="W269" s="358"/>
    </row>
    <row r="270" spans="23:23">
      <c r="W270" s="358"/>
    </row>
    <row r="271" spans="23:23">
      <c r="W271" s="358"/>
    </row>
    <row r="272" spans="23:23">
      <c r="W272" s="358"/>
    </row>
    <row r="273" spans="23:23">
      <c r="W273" s="358"/>
    </row>
    <row r="274" spans="23:23">
      <c r="W274" s="358"/>
    </row>
    <row r="275" spans="23:23">
      <c r="W275" s="358"/>
    </row>
    <row r="276" spans="23:23">
      <c r="W276" s="358"/>
    </row>
    <row r="277" spans="23:23">
      <c r="W277" s="358"/>
    </row>
    <row r="278" spans="23:23">
      <c r="W278" s="358"/>
    </row>
    <row r="279" spans="23:23">
      <c r="W279" s="358"/>
    </row>
    <row r="280" spans="23:23">
      <c r="W280" s="358"/>
    </row>
    <row r="281" spans="23:23">
      <c r="W281" s="358"/>
    </row>
    <row r="282" spans="23:23">
      <c r="W282" s="358"/>
    </row>
    <row r="283" spans="23:23">
      <c r="W283" s="358"/>
    </row>
    <row r="284" spans="23:23">
      <c r="W284" s="358"/>
    </row>
    <row r="285" spans="23:23">
      <c r="W285" s="358"/>
    </row>
    <row r="286" spans="23:23">
      <c r="W286" s="358"/>
    </row>
    <row r="287" spans="23:23">
      <c r="W287" s="358"/>
    </row>
    <row r="288" spans="23:23">
      <c r="W288" s="358"/>
    </row>
    <row r="289" spans="23:23">
      <c r="W289" s="358"/>
    </row>
    <row r="290" spans="23:23">
      <c r="W290" s="358"/>
    </row>
    <row r="291" spans="23:23">
      <c r="W291" s="358"/>
    </row>
    <row r="292" spans="23:23">
      <c r="W292" s="358"/>
    </row>
    <row r="293" spans="23:23">
      <c r="W293" s="358"/>
    </row>
    <row r="294" spans="23:23">
      <c r="W294" s="358"/>
    </row>
    <row r="295" spans="23:23">
      <c r="W295" s="358"/>
    </row>
    <row r="296" spans="23:23">
      <c r="W296" s="358"/>
    </row>
    <row r="297" spans="23:23">
      <c r="W297" s="358"/>
    </row>
    <row r="298" spans="23:23">
      <c r="W298" s="358"/>
    </row>
    <row r="299" spans="23:23">
      <c r="W299" s="358"/>
    </row>
    <row r="300" spans="23:23">
      <c r="W300" s="358"/>
    </row>
    <row r="301" spans="23:23">
      <c r="W301" s="358"/>
    </row>
    <row r="302" spans="23:23">
      <c r="W302" s="358"/>
    </row>
    <row r="303" spans="23:23">
      <c r="W303" s="358"/>
    </row>
    <row r="304" spans="23:23">
      <c r="W304" s="358"/>
    </row>
    <row r="305" spans="23:23">
      <c r="W305" s="358"/>
    </row>
    <row r="306" spans="23:23">
      <c r="W306" s="358"/>
    </row>
    <row r="307" spans="23:23">
      <c r="W307" s="358"/>
    </row>
    <row r="308" spans="23:23">
      <c r="W308" s="358"/>
    </row>
    <row r="309" spans="23:23">
      <c r="W309" s="358"/>
    </row>
    <row r="310" spans="23:23">
      <c r="W310" s="358"/>
    </row>
    <row r="311" spans="23:23">
      <c r="W311" s="358"/>
    </row>
    <row r="312" spans="23:23">
      <c r="W312" s="358"/>
    </row>
    <row r="313" spans="23:23">
      <c r="W313" s="358"/>
    </row>
    <row r="314" spans="23:23">
      <c r="W314" s="358"/>
    </row>
    <row r="315" spans="23:23">
      <c r="W315" s="358"/>
    </row>
    <row r="316" spans="23:23">
      <c r="W316" s="358"/>
    </row>
    <row r="317" spans="23:23">
      <c r="W317" s="358"/>
    </row>
    <row r="318" spans="23:23">
      <c r="W318" s="358"/>
    </row>
    <row r="319" spans="23:23">
      <c r="W319" s="358"/>
    </row>
    <row r="320" spans="23:23">
      <c r="W320" s="358"/>
    </row>
    <row r="321" spans="23:23">
      <c r="W321" s="358"/>
    </row>
    <row r="322" spans="23:23">
      <c r="W322" s="358"/>
    </row>
    <row r="323" spans="23:23">
      <c r="W323" s="358"/>
    </row>
    <row r="324" spans="23:23">
      <c r="W324" s="358"/>
    </row>
    <row r="325" spans="23:23">
      <c r="W325" s="358"/>
    </row>
    <row r="326" spans="23:23">
      <c r="W326" s="358"/>
    </row>
    <row r="327" spans="23:23">
      <c r="W327" s="358"/>
    </row>
    <row r="328" spans="23:23">
      <c r="W328" s="358"/>
    </row>
    <row r="329" spans="23:23">
      <c r="W329" s="358"/>
    </row>
    <row r="330" spans="23:23">
      <c r="W330" s="358"/>
    </row>
    <row r="331" spans="23:23">
      <c r="W331" s="358"/>
    </row>
    <row r="332" spans="23:23">
      <c r="W332" s="358"/>
    </row>
    <row r="333" spans="23:23">
      <c r="W333" s="358"/>
    </row>
    <row r="334" spans="23:23">
      <c r="W334" s="358"/>
    </row>
    <row r="335" spans="23:23">
      <c r="W335" s="358"/>
    </row>
    <row r="336" spans="23:23">
      <c r="W336" s="358"/>
    </row>
    <row r="337" spans="23:23">
      <c r="W337" s="358"/>
    </row>
    <row r="338" spans="23:23">
      <c r="W338" s="358"/>
    </row>
    <row r="339" spans="23:23">
      <c r="W339" s="358"/>
    </row>
    <row r="340" spans="23:23">
      <c r="W340" s="358"/>
    </row>
    <row r="341" spans="23:23">
      <c r="W341" s="358"/>
    </row>
    <row r="342" spans="23:23">
      <c r="W342" s="358"/>
    </row>
    <row r="343" spans="23:23">
      <c r="W343" s="358"/>
    </row>
    <row r="344" spans="23:23">
      <c r="W344" s="358"/>
    </row>
    <row r="345" spans="23:23">
      <c r="W345" s="358"/>
    </row>
    <row r="346" spans="23:23">
      <c r="W346" s="358"/>
    </row>
    <row r="347" spans="23:23">
      <c r="W347" s="358"/>
    </row>
    <row r="348" spans="23:23">
      <c r="W348" s="358"/>
    </row>
    <row r="349" spans="23:23">
      <c r="W349" s="358"/>
    </row>
    <row r="350" spans="23:23">
      <c r="W350" s="358"/>
    </row>
    <row r="351" spans="23:23">
      <c r="W351" s="358"/>
    </row>
    <row r="352" spans="23:23">
      <c r="W352" s="358"/>
    </row>
    <row r="353" spans="23:23">
      <c r="W353" s="358"/>
    </row>
    <row r="354" spans="23:23">
      <c r="W354" s="358"/>
    </row>
    <row r="355" spans="23:23">
      <c r="W355" s="358"/>
    </row>
    <row r="356" spans="23:23">
      <c r="W356" s="358"/>
    </row>
    <row r="357" spans="23:23">
      <c r="W357" s="358"/>
    </row>
    <row r="358" spans="23:23">
      <c r="W358" s="358"/>
    </row>
    <row r="359" spans="23:23">
      <c r="W359" s="358"/>
    </row>
    <row r="360" spans="23:23">
      <c r="W360" s="358"/>
    </row>
    <row r="361" spans="23:23">
      <c r="W361" s="358"/>
    </row>
    <row r="362" spans="23:23">
      <c r="W362" s="358"/>
    </row>
    <row r="363" spans="23:23">
      <c r="W363" s="358"/>
    </row>
    <row r="364" spans="23:23">
      <c r="W364" s="358"/>
    </row>
    <row r="365" spans="23:23">
      <c r="W365" s="358"/>
    </row>
    <row r="366" spans="23:23">
      <c r="W366" s="358"/>
    </row>
    <row r="367" spans="23:23">
      <c r="W367" s="358"/>
    </row>
    <row r="368" spans="23:23">
      <c r="W368" s="358"/>
    </row>
    <row r="369" spans="23:23">
      <c r="W369" s="358"/>
    </row>
    <row r="370" spans="23:23">
      <c r="W370" s="358"/>
    </row>
    <row r="371" spans="23:23">
      <c r="W371" s="358"/>
    </row>
    <row r="372" spans="23:23">
      <c r="W372" s="358"/>
    </row>
    <row r="373" spans="23:23">
      <c r="W373" s="358"/>
    </row>
    <row r="374" spans="23:23">
      <c r="W374" s="358"/>
    </row>
    <row r="375" spans="23:23">
      <c r="W375" s="358"/>
    </row>
    <row r="376" spans="23:23">
      <c r="W376" s="358"/>
    </row>
    <row r="377" spans="23:23">
      <c r="W377" s="358"/>
    </row>
    <row r="378" spans="23:23">
      <c r="W378" s="358"/>
    </row>
    <row r="379" spans="23:23">
      <c r="W379" s="358"/>
    </row>
    <row r="380" spans="23:23">
      <c r="W380" s="358"/>
    </row>
    <row r="381" spans="23:23">
      <c r="W381" s="358"/>
    </row>
    <row r="382" spans="23:23">
      <c r="W382" s="358"/>
    </row>
    <row r="383" spans="23:23">
      <c r="W383" s="358"/>
    </row>
    <row r="384" spans="23:23">
      <c r="W384" s="358"/>
    </row>
    <row r="385" spans="23:23">
      <c r="W385" s="358"/>
    </row>
    <row r="386" spans="23:23">
      <c r="W386" s="358"/>
    </row>
    <row r="387" spans="23:23">
      <c r="W387" s="358"/>
    </row>
  </sheetData>
  <mergeCells count="34">
    <mergeCell ref="D78:J78"/>
    <mergeCell ref="F82:J82"/>
    <mergeCell ref="K78:Q78"/>
    <mergeCell ref="A4:B4"/>
    <mergeCell ref="M4:N4"/>
    <mergeCell ref="O6:S6"/>
    <mergeCell ref="O7:O9"/>
    <mergeCell ref="P7:P9"/>
    <mergeCell ref="Q7:Q9"/>
    <mergeCell ref="E6:L6"/>
    <mergeCell ref="R7:R9"/>
    <mergeCell ref="S7:S9"/>
    <mergeCell ref="A3:B3"/>
    <mergeCell ref="M3:N3"/>
    <mergeCell ref="A6:A9"/>
    <mergeCell ref="B6:B9"/>
    <mergeCell ref="C6:C9"/>
    <mergeCell ref="D6:D9"/>
    <mergeCell ref="M6:M9"/>
    <mergeCell ref="N6:N9"/>
    <mergeCell ref="E7:E9"/>
    <mergeCell ref="I7:I9"/>
    <mergeCell ref="K7:K9"/>
    <mergeCell ref="L7:L9"/>
    <mergeCell ref="F7:F9"/>
    <mergeCell ref="G7:G9"/>
    <mergeCell ref="H7:H9"/>
    <mergeCell ref="J7:J9"/>
    <mergeCell ref="T6:V6"/>
    <mergeCell ref="X6:X9"/>
    <mergeCell ref="T7:T9"/>
    <mergeCell ref="U7:U9"/>
    <mergeCell ref="V7:V9"/>
    <mergeCell ref="W6:W9"/>
  </mergeCells>
  <phoneticPr fontId="0" type="noConversion"/>
  <printOptions horizontalCentered="1"/>
  <pageMargins left="0.39370078740157483" right="0.39370078740157483" top="0.39370078740157483" bottom="0.39370078740157483" header="0.31496062992125984" footer="0.31496062992125984"/>
  <pageSetup scale="54" fitToWidth="2" orientation="portrait" horizontalDpi="1200" verticalDpi="1200" r:id="rId1"/>
  <headerFooter alignWithMargins="0">
    <oddFooter>&amp;L&amp;"MetaNormalLF-Roman,Standard"&amp;9Statistisches Bundesamt, Fachserie 14, Reihe 2, 1.-3. Vj 2013</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enableFormatConditionsCalculation="0"/>
  <dimension ref="A1:EW389"/>
  <sheetViews>
    <sheetView showGridLines="0" zoomScaleNormal="100" zoomScaleSheetLayoutView="100" workbookViewId="0">
      <pane ySplit="9" topLeftCell="A10" activePane="bottomLeft" state="frozen"/>
      <selection activeCell="A245" sqref="A245:D245"/>
      <selection pane="bottomLeft"/>
    </sheetView>
  </sheetViews>
  <sheetFormatPr baseColWidth="10" defaultColWidth="9.140625" defaultRowHeight="20.25"/>
  <cols>
    <col min="1" max="1" width="5.7109375" style="355" customWidth="1"/>
    <col min="2" max="2" width="40.7109375" style="276" customWidth="1"/>
    <col min="3" max="12" width="12.7109375" style="276" customWidth="1"/>
    <col min="13" max="13" width="40.7109375" style="276" customWidth="1"/>
    <col min="14" max="21" width="12.7109375" style="276" customWidth="1"/>
    <col min="22" max="22" width="12.7109375" style="314" customWidth="1"/>
    <col min="23" max="23" width="12.7109375" style="308" customWidth="1"/>
    <col min="24" max="24" width="5.7109375" style="276" customWidth="1"/>
    <col min="25" max="64" width="19.7109375" style="276" customWidth="1"/>
    <col min="65" max="16384" width="9.140625" style="276"/>
  </cols>
  <sheetData>
    <row r="1" spans="1:24" ht="15.75" customHeight="1">
      <c r="A1" s="310" t="s">
        <v>368</v>
      </c>
      <c r="B1" s="310"/>
      <c r="C1" s="310"/>
      <c r="D1" s="310"/>
      <c r="E1" s="311"/>
      <c r="F1" s="311"/>
      <c r="G1" s="311"/>
      <c r="H1" s="311"/>
      <c r="I1" s="311"/>
      <c r="J1" s="312"/>
      <c r="K1" s="310"/>
      <c r="L1" s="311"/>
      <c r="M1" s="310" t="s">
        <v>496</v>
      </c>
      <c r="N1" s="310"/>
      <c r="O1" s="310"/>
      <c r="P1" s="313"/>
      <c r="Q1" s="311"/>
      <c r="R1" s="311"/>
      <c r="S1" s="311"/>
      <c r="T1" s="240"/>
      <c r="W1" s="315"/>
    </row>
    <row r="2" spans="1:24" s="322" customFormat="1" ht="15.75" customHeight="1">
      <c r="A2" s="316" t="s">
        <v>497</v>
      </c>
      <c r="B2" s="313"/>
      <c r="C2" s="313"/>
      <c r="D2" s="313"/>
      <c r="E2" s="317"/>
      <c r="F2" s="317"/>
      <c r="G2" s="317"/>
      <c r="H2" s="311"/>
      <c r="I2" s="311"/>
      <c r="J2" s="235"/>
      <c r="K2" s="235"/>
      <c r="L2" s="220"/>
      <c r="M2" s="316" t="s">
        <v>549</v>
      </c>
      <c r="N2" s="313"/>
      <c r="O2" s="318"/>
      <c r="P2" s="238"/>
      <c r="Q2" s="311"/>
      <c r="R2" s="311"/>
      <c r="S2" s="311"/>
      <c r="T2" s="319"/>
      <c r="U2" s="320"/>
      <c r="V2" s="321"/>
      <c r="W2" s="60"/>
    </row>
    <row r="3" spans="1:24" s="329" customFormat="1" ht="15.75" customHeight="1">
      <c r="A3" s="1016" t="s">
        <v>193</v>
      </c>
      <c r="B3" s="1016"/>
      <c r="C3" s="323"/>
      <c r="D3" s="324"/>
      <c r="E3" s="324"/>
      <c r="F3" s="324"/>
      <c r="G3" s="324"/>
      <c r="H3" s="324"/>
      <c r="I3" s="324"/>
      <c r="J3" s="325"/>
      <c r="K3" s="325"/>
      <c r="L3" s="325"/>
      <c r="M3" s="1016" t="s">
        <v>193</v>
      </c>
      <c r="N3" s="1016"/>
      <c r="O3" s="326"/>
      <c r="P3" s="326"/>
      <c r="Q3" s="326"/>
      <c r="R3" s="326"/>
      <c r="S3" s="327"/>
      <c r="T3" s="328"/>
      <c r="U3" s="328"/>
      <c r="V3" s="328"/>
      <c r="W3" s="60"/>
      <c r="X3" s="328"/>
    </row>
    <row r="4" spans="1:24" s="329" customFormat="1" ht="15.75" customHeight="1">
      <c r="A4" s="1013" t="s">
        <v>305</v>
      </c>
      <c r="B4" s="1013"/>
      <c r="C4" s="323"/>
      <c r="D4" s="324"/>
      <c r="E4" s="324"/>
      <c r="F4" s="324"/>
      <c r="G4" s="324"/>
      <c r="H4" s="324"/>
      <c r="I4" s="324"/>
      <c r="J4" s="325"/>
      <c r="K4" s="325"/>
      <c r="L4" s="325"/>
      <c r="M4" s="1013" t="s">
        <v>305</v>
      </c>
      <c r="N4" s="1013"/>
      <c r="O4" s="326"/>
      <c r="P4" s="326"/>
      <c r="Q4" s="326"/>
      <c r="R4" s="326"/>
      <c r="S4" s="327"/>
      <c r="T4" s="328"/>
      <c r="U4" s="328"/>
      <c r="V4" s="328"/>
      <c r="W4" s="60"/>
      <c r="X4" s="328"/>
    </row>
    <row r="5" spans="1:24" ht="15.75" customHeight="1">
      <c r="A5" s="276"/>
      <c r="C5" s="313"/>
      <c r="D5" s="324"/>
      <c r="E5" s="325"/>
      <c r="F5" s="325"/>
      <c r="G5" s="325"/>
      <c r="H5" s="325"/>
      <c r="I5" s="325"/>
      <c r="J5" s="325"/>
      <c r="K5" s="330"/>
      <c r="L5" s="325"/>
      <c r="O5" s="313"/>
      <c r="P5" s="313"/>
      <c r="Q5" s="311"/>
      <c r="R5" s="311"/>
      <c r="S5" s="311"/>
      <c r="W5" s="331"/>
    </row>
    <row r="6" spans="1:24" ht="15.75" customHeight="1">
      <c r="A6" s="1043" t="s">
        <v>306</v>
      </c>
      <c r="B6" s="1068" t="s">
        <v>138</v>
      </c>
      <c r="C6" s="1046" t="s">
        <v>550</v>
      </c>
      <c r="D6" s="1046" t="s">
        <v>308</v>
      </c>
      <c r="E6" s="1057" t="s">
        <v>431</v>
      </c>
      <c r="F6" s="1058"/>
      <c r="G6" s="1058"/>
      <c r="H6" s="1058"/>
      <c r="I6" s="1058"/>
      <c r="J6" s="1058"/>
      <c r="K6" s="1058"/>
      <c r="L6" s="1059"/>
      <c r="M6" s="1068" t="s">
        <v>138</v>
      </c>
      <c r="N6" s="1046" t="s">
        <v>337</v>
      </c>
      <c r="O6" s="1041" t="s">
        <v>432</v>
      </c>
      <c r="P6" s="1041"/>
      <c r="Q6" s="1041"/>
      <c r="R6" s="1041"/>
      <c r="S6" s="1042"/>
      <c r="T6" s="1041" t="s">
        <v>433</v>
      </c>
      <c r="U6" s="1041"/>
      <c r="V6" s="1041"/>
      <c r="W6" s="992" t="s">
        <v>340</v>
      </c>
      <c r="X6" s="1043" t="s">
        <v>306</v>
      </c>
    </row>
    <row r="7" spans="1:24" ht="15.75" customHeight="1">
      <c r="A7" s="1066"/>
      <c r="B7" s="1069"/>
      <c r="C7" s="1047"/>
      <c r="D7" s="1047"/>
      <c r="E7" s="1049" t="s">
        <v>551</v>
      </c>
      <c r="F7" s="1049" t="s">
        <v>281</v>
      </c>
      <c r="G7" s="1049" t="s">
        <v>282</v>
      </c>
      <c r="H7" s="1049" t="s">
        <v>434</v>
      </c>
      <c r="I7" s="1049" t="s">
        <v>552</v>
      </c>
      <c r="J7" s="1063" t="s">
        <v>553</v>
      </c>
      <c r="K7" s="1049" t="s">
        <v>285</v>
      </c>
      <c r="L7" s="1060" t="s">
        <v>286</v>
      </c>
      <c r="M7" s="1069"/>
      <c r="N7" s="1047"/>
      <c r="O7" s="1049" t="s">
        <v>435</v>
      </c>
      <c r="P7" s="1049" t="s">
        <v>436</v>
      </c>
      <c r="Q7" s="1032" t="s">
        <v>625</v>
      </c>
      <c r="R7" s="1049" t="s">
        <v>573</v>
      </c>
      <c r="S7" s="1049" t="s">
        <v>437</v>
      </c>
      <c r="T7" s="1046" t="s">
        <v>438</v>
      </c>
      <c r="U7" s="1046" t="s">
        <v>439</v>
      </c>
      <c r="V7" s="1068" t="s">
        <v>440</v>
      </c>
      <c r="W7" s="993"/>
      <c r="X7" s="1066"/>
    </row>
    <row r="8" spans="1:24" ht="15.75" customHeight="1">
      <c r="A8" s="1066"/>
      <c r="B8" s="1069"/>
      <c r="C8" s="1047"/>
      <c r="D8" s="1047"/>
      <c r="E8" s="1050"/>
      <c r="F8" s="1050"/>
      <c r="G8" s="1050"/>
      <c r="H8" s="1050"/>
      <c r="I8" s="1050"/>
      <c r="J8" s="1064"/>
      <c r="K8" s="1050"/>
      <c r="L8" s="1061"/>
      <c r="M8" s="1069"/>
      <c r="N8" s="1047"/>
      <c r="O8" s="1050"/>
      <c r="P8" s="1050"/>
      <c r="Q8" s="1033"/>
      <c r="R8" s="1050"/>
      <c r="S8" s="1050"/>
      <c r="T8" s="1047"/>
      <c r="U8" s="1047"/>
      <c r="V8" s="1069"/>
      <c r="W8" s="993"/>
      <c r="X8" s="1066"/>
    </row>
    <row r="9" spans="1:24" ht="15.75" customHeight="1">
      <c r="A9" s="1067"/>
      <c r="B9" s="1070"/>
      <c r="C9" s="1048"/>
      <c r="D9" s="1048"/>
      <c r="E9" s="1051"/>
      <c r="F9" s="1051"/>
      <c r="G9" s="1051"/>
      <c r="H9" s="1051"/>
      <c r="I9" s="1051"/>
      <c r="J9" s="1065"/>
      <c r="K9" s="1051"/>
      <c r="L9" s="1062"/>
      <c r="M9" s="1070"/>
      <c r="N9" s="1048"/>
      <c r="O9" s="1051"/>
      <c r="P9" s="1051"/>
      <c r="Q9" s="1034"/>
      <c r="R9" s="1051"/>
      <c r="S9" s="1051"/>
      <c r="T9" s="1048"/>
      <c r="U9" s="1048"/>
      <c r="V9" s="1070"/>
      <c r="W9" s="994"/>
      <c r="X9" s="1067"/>
    </row>
    <row r="10" spans="1:24" ht="13.5" customHeight="1">
      <c r="A10" s="332"/>
      <c r="B10" s="333"/>
      <c r="C10" s="333"/>
      <c r="D10" s="333"/>
      <c r="E10" s="334"/>
      <c r="F10" s="334"/>
      <c r="G10" s="334"/>
      <c r="H10" s="334"/>
      <c r="I10" s="334"/>
      <c r="J10" s="335"/>
      <c r="K10" s="334"/>
      <c r="L10" s="334"/>
      <c r="M10" s="333"/>
      <c r="N10" s="333"/>
      <c r="O10" s="334"/>
      <c r="P10" s="334"/>
      <c r="Q10" s="334"/>
      <c r="R10" s="334"/>
      <c r="S10" s="334"/>
      <c r="T10" s="333"/>
      <c r="U10" s="333"/>
      <c r="V10" s="333"/>
      <c r="W10" s="159"/>
      <c r="X10" s="332"/>
    </row>
    <row r="11" spans="1:24" ht="13.5" customHeight="1">
      <c r="A11" s="157"/>
      <c r="B11" s="252"/>
      <c r="C11" s="252"/>
      <c r="D11" s="252"/>
      <c r="E11" s="252"/>
      <c r="F11" s="252"/>
      <c r="G11" s="252"/>
      <c r="H11" s="252"/>
      <c r="I11" s="252"/>
      <c r="J11" s="252"/>
      <c r="K11" s="252"/>
      <c r="L11" s="252"/>
      <c r="M11" s="252"/>
      <c r="N11" s="252"/>
      <c r="O11" s="252"/>
      <c r="P11" s="252"/>
      <c r="Q11" s="252"/>
      <c r="R11" s="252"/>
      <c r="S11" s="252"/>
      <c r="T11" s="252"/>
      <c r="U11" s="252"/>
      <c r="V11" s="336"/>
      <c r="W11" s="61"/>
      <c r="X11" s="337"/>
    </row>
    <row r="12" spans="1:24" ht="13.5" customHeight="1">
      <c r="A12" s="151">
        <v>1</v>
      </c>
      <c r="B12" s="252" t="s">
        <v>139</v>
      </c>
      <c r="C12" s="252" t="s">
        <v>554</v>
      </c>
      <c r="D12" s="371">
        <f>D13+D14</f>
        <v>818.1</v>
      </c>
      <c r="E12" s="371">
        <f t="shared" ref="E12:L12" si="0">E13+E14</f>
        <v>138.5</v>
      </c>
      <c r="F12" s="371">
        <f t="shared" si="0"/>
        <v>92</v>
      </c>
      <c r="G12" s="371">
        <f t="shared" si="0"/>
        <v>23</v>
      </c>
      <c r="H12" s="371">
        <f t="shared" si="0"/>
        <v>124.5</v>
      </c>
      <c r="I12" s="371">
        <f t="shared" si="0"/>
        <v>3.3</v>
      </c>
      <c r="J12" s="371">
        <f t="shared" si="0"/>
        <v>80.7</v>
      </c>
      <c r="K12" s="371">
        <f t="shared" si="0"/>
        <v>184.8</v>
      </c>
      <c r="L12" s="371">
        <f t="shared" si="0"/>
        <v>8.6</v>
      </c>
      <c r="M12" s="252" t="s">
        <v>139</v>
      </c>
      <c r="N12" s="252" t="s">
        <v>554</v>
      </c>
      <c r="O12" s="118">
        <v>7.3</v>
      </c>
      <c r="P12" s="118">
        <v>82.8</v>
      </c>
      <c r="Q12" s="118">
        <v>0.7</v>
      </c>
      <c r="R12" s="118">
        <v>57.5</v>
      </c>
      <c r="S12" s="118">
        <v>14.4</v>
      </c>
      <c r="T12" s="118">
        <v>0</v>
      </c>
      <c r="U12" s="118">
        <v>0</v>
      </c>
      <c r="V12" s="118">
        <v>0</v>
      </c>
      <c r="W12" s="118">
        <v>0</v>
      </c>
      <c r="X12" s="336">
        <v>1</v>
      </c>
    </row>
    <row r="13" spans="1:24" ht="13.5" customHeight="1">
      <c r="A13" s="151">
        <v>2</v>
      </c>
      <c r="B13" s="252" t="s">
        <v>555</v>
      </c>
      <c r="C13" s="252" t="s">
        <v>311</v>
      </c>
      <c r="D13" s="371">
        <v>0</v>
      </c>
      <c r="E13" s="371">
        <v>0</v>
      </c>
      <c r="F13" s="371">
        <v>0</v>
      </c>
      <c r="G13" s="371">
        <v>0</v>
      </c>
      <c r="H13" s="371">
        <v>0</v>
      </c>
      <c r="I13" s="371">
        <v>0</v>
      </c>
      <c r="J13" s="371">
        <v>0</v>
      </c>
      <c r="K13" s="371">
        <v>0</v>
      </c>
      <c r="L13" s="371">
        <v>0</v>
      </c>
      <c r="M13" s="252" t="s">
        <v>555</v>
      </c>
      <c r="N13" s="252" t="s">
        <v>311</v>
      </c>
      <c r="O13" s="118">
        <v>0</v>
      </c>
      <c r="P13" s="118">
        <v>0</v>
      </c>
      <c r="Q13" s="118">
        <v>0</v>
      </c>
      <c r="R13" s="118">
        <v>0</v>
      </c>
      <c r="S13" s="118">
        <v>0</v>
      </c>
      <c r="T13" s="118">
        <v>0</v>
      </c>
      <c r="U13" s="118">
        <v>0</v>
      </c>
      <c r="V13" s="118">
        <v>0</v>
      </c>
      <c r="W13" s="118">
        <v>0</v>
      </c>
      <c r="X13" s="336">
        <v>2</v>
      </c>
    </row>
    <row r="14" spans="1:24" ht="13.5" customHeight="1">
      <c r="A14" s="151">
        <v>3</v>
      </c>
      <c r="B14" s="252" t="s">
        <v>555</v>
      </c>
      <c r="C14" s="252" t="s">
        <v>556</v>
      </c>
      <c r="D14" s="371">
        <f>[4]Erhebungsbogen!D297</f>
        <v>818.1</v>
      </c>
      <c r="E14" s="371">
        <f>[4]Erhebungsbogen!G297</f>
        <v>138.5</v>
      </c>
      <c r="F14" s="371">
        <f>[4]Erhebungsbogen!J297</f>
        <v>92</v>
      </c>
      <c r="G14" s="371">
        <f>[4]Erhebungsbogen!M297</f>
        <v>23</v>
      </c>
      <c r="H14" s="371">
        <f>[4]Erhebungsbogen!P297</f>
        <v>124.5</v>
      </c>
      <c r="I14" s="371">
        <f>[4]Erhebungsbogen!S297</f>
        <v>3.3</v>
      </c>
      <c r="J14" s="371">
        <f>[4]Erhebungsbogen!V297</f>
        <v>80.7</v>
      </c>
      <c r="K14" s="371">
        <f>[4]Erhebungsbogen!Y297</f>
        <v>184.8</v>
      </c>
      <c r="L14" s="371">
        <f>[4]Erhebungsbogen!AB297</f>
        <v>8.6</v>
      </c>
      <c r="M14" s="252" t="s">
        <v>555</v>
      </c>
      <c r="N14" s="252" t="s">
        <v>556</v>
      </c>
      <c r="O14" s="118">
        <v>7.3</v>
      </c>
      <c r="P14" s="118">
        <v>82.8</v>
      </c>
      <c r="Q14" s="118">
        <v>0.7</v>
      </c>
      <c r="R14" s="118">
        <v>57.5</v>
      </c>
      <c r="S14" s="118">
        <v>14.4</v>
      </c>
      <c r="T14" s="118">
        <v>0</v>
      </c>
      <c r="U14" s="118">
        <v>0</v>
      </c>
      <c r="V14" s="118">
        <v>0</v>
      </c>
      <c r="W14" s="118">
        <v>0</v>
      </c>
      <c r="X14" s="336">
        <v>3</v>
      </c>
    </row>
    <row r="15" spans="1:24" ht="13.5" customHeight="1">
      <c r="A15" s="151"/>
      <c r="B15" s="252"/>
      <c r="C15" s="252"/>
      <c r="D15" s="371"/>
      <c r="E15" s="371"/>
      <c r="F15" s="371"/>
      <c r="G15" s="371"/>
      <c r="H15" s="371"/>
      <c r="I15" s="371"/>
      <c r="J15" s="371"/>
      <c r="K15" s="371"/>
      <c r="L15" s="371"/>
      <c r="M15" s="252"/>
      <c r="N15" s="252"/>
      <c r="O15" s="118"/>
      <c r="P15" s="118"/>
      <c r="Q15" s="118"/>
      <c r="R15" s="118"/>
      <c r="S15" s="118"/>
      <c r="T15" s="118"/>
      <c r="U15" s="118"/>
      <c r="V15" s="118"/>
      <c r="W15" s="118"/>
      <c r="X15" s="336"/>
    </row>
    <row r="16" spans="1:24" ht="13.5" customHeight="1">
      <c r="A16" s="151">
        <v>4</v>
      </c>
      <c r="B16" s="252" t="s">
        <v>384</v>
      </c>
      <c r="C16" s="252" t="s">
        <v>554</v>
      </c>
      <c r="D16" s="371">
        <f>D17+D18</f>
        <v>1688.5</v>
      </c>
      <c r="E16" s="371">
        <f t="shared" ref="E16:L16" si="1">E17+E18</f>
        <v>341.20000000000005</v>
      </c>
      <c r="F16" s="371">
        <f t="shared" si="1"/>
        <v>542.20000000000005</v>
      </c>
      <c r="G16" s="371">
        <f t="shared" si="1"/>
        <v>39.6</v>
      </c>
      <c r="H16" s="371">
        <f t="shared" si="1"/>
        <v>159.9</v>
      </c>
      <c r="I16" s="371">
        <f t="shared" si="1"/>
        <v>15.2</v>
      </c>
      <c r="J16" s="371">
        <f t="shared" si="1"/>
        <v>142.4</v>
      </c>
      <c r="K16" s="371">
        <f t="shared" si="1"/>
        <v>102.7</v>
      </c>
      <c r="L16" s="371">
        <f t="shared" si="1"/>
        <v>66.5</v>
      </c>
      <c r="M16" s="252" t="s">
        <v>384</v>
      </c>
      <c r="N16" s="252" t="s">
        <v>554</v>
      </c>
      <c r="O16" s="118">
        <v>12.9</v>
      </c>
      <c r="P16" s="118">
        <v>132.29999999999998</v>
      </c>
      <c r="Q16" s="118">
        <v>22.3</v>
      </c>
      <c r="R16" s="118">
        <v>48.8</v>
      </c>
      <c r="S16" s="118">
        <v>36.5</v>
      </c>
      <c r="T16" s="118">
        <v>20</v>
      </c>
      <c r="U16" s="118">
        <v>5.9</v>
      </c>
      <c r="V16" s="118">
        <v>0</v>
      </c>
      <c r="W16" s="118">
        <v>0</v>
      </c>
      <c r="X16" s="336">
        <v>4</v>
      </c>
    </row>
    <row r="17" spans="1:24" ht="13.5" customHeight="1">
      <c r="A17" s="151">
        <v>5</v>
      </c>
      <c r="B17" s="252" t="s">
        <v>555</v>
      </c>
      <c r="C17" s="252" t="s">
        <v>311</v>
      </c>
      <c r="D17" s="371">
        <f>'[4]Tab. 3.1'!E71</f>
        <v>31.1</v>
      </c>
      <c r="E17" s="371">
        <f>'[4]Tab. 4.1 BW-HE'!E71</f>
        <v>0.1</v>
      </c>
      <c r="F17" s="371">
        <f>'[4]Tab. 4.1 BW-HE'!M71</f>
        <v>0.1</v>
      </c>
      <c r="G17" s="371">
        <f>'[4]Tab. 4.1 BW-HE'!U71</f>
        <v>0</v>
      </c>
      <c r="H17" s="371">
        <f>'[4]Tab. 4.1 BW-HE'!AC71</f>
        <v>0</v>
      </c>
      <c r="I17" s="371">
        <f>'[4]Tab. 4.1 MV-RP'!E71</f>
        <v>0</v>
      </c>
      <c r="J17" s="371">
        <f>'[4]Tab. 4.1 MV-RP'!M71</f>
        <v>0</v>
      </c>
      <c r="K17" s="371">
        <f>'[4]Tab. 4.1 MV-RP'!U71</f>
        <v>0</v>
      </c>
      <c r="L17" s="371">
        <f>'[4]Tab. 4.1 MV-RP'!AC71</f>
        <v>0</v>
      </c>
      <c r="M17" s="252" t="s">
        <v>555</v>
      </c>
      <c r="N17" s="252" t="s">
        <v>311</v>
      </c>
      <c r="O17" s="118">
        <v>0</v>
      </c>
      <c r="P17" s="118">
        <v>1.1000000000000001</v>
      </c>
      <c r="Q17" s="118">
        <v>3.1</v>
      </c>
      <c r="R17" s="118">
        <v>0.3</v>
      </c>
      <c r="S17" s="118">
        <v>0.5</v>
      </c>
      <c r="T17" s="118">
        <v>20</v>
      </c>
      <c r="U17" s="118">
        <v>5.9</v>
      </c>
      <c r="V17" s="118">
        <v>0</v>
      </c>
      <c r="W17" s="118">
        <v>0</v>
      </c>
      <c r="X17" s="336">
        <v>5</v>
      </c>
    </row>
    <row r="18" spans="1:24" ht="13.5" customHeight="1">
      <c r="A18" s="151">
        <v>6</v>
      </c>
      <c r="B18" s="252" t="s">
        <v>555</v>
      </c>
      <c r="C18" s="252" t="s">
        <v>556</v>
      </c>
      <c r="D18" s="371">
        <f>[4]Erhebungsbogen!D298</f>
        <v>1657.4</v>
      </c>
      <c r="E18" s="371">
        <f>[4]Erhebungsbogen!G298</f>
        <v>341.1</v>
      </c>
      <c r="F18" s="371">
        <f>[4]Erhebungsbogen!J298</f>
        <v>542.1</v>
      </c>
      <c r="G18" s="371">
        <f>[4]Erhebungsbogen!M298</f>
        <v>39.6</v>
      </c>
      <c r="H18" s="371">
        <f>[4]Erhebungsbogen!P298</f>
        <v>159.9</v>
      </c>
      <c r="I18" s="371">
        <f>[4]Erhebungsbogen!S298</f>
        <v>15.2</v>
      </c>
      <c r="J18" s="371">
        <f>[4]Erhebungsbogen!V298</f>
        <v>142.4</v>
      </c>
      <c r="K18" s="371">
        <f>[4]Erhebungsbogen!Y298</f>
        <v>102.7</v>
      </c>
      <c r="L18" s="371">
        <f>[4]Erhebungsbogen!AB298</f>
        <v>66.5</v>
      </c>
      <c r="M18" s="252" t="s">
        <v>555</v>
      </c>
      <c r="N18" s="252" t="s">
        <v>556</v>
      </c>
      <c r="O18" s="118">
        <v>12.9</v>
      </c>
      <c r="P18" s="118">
        <v>131.19999999999999</v>
      </c>
      <c r="Q18" s="118">
        <v>19.2</v>
      </c>
      <c r="R18" s="118">
        <v>48.5</v>
      </c>
      <c r="S18" s="118">
        <v>36</v>
      </c>
      <c r="T18" s="118">
        <v>0</v>
      </c>
      <c r="U18" s="118">
        <v>0</v>
      </c>
      <c r="V18" s="118">
        <v>0</v>
      </c>
      <c r="W18" s="118">
        <v>0</v>
      </c>
      <c r="X18" s="336">
        <v>6</v>
      </c>
    </row>
    <row r="19" spans="1:24" ht="13.5" customHeight="1">
      <c r="A19" s="151"/>
      <c r="B19" s="252"/>
      <c r="C19" s="252"/>
      <c r="D19" s="371"/>
      <c r="E19" s="371"/>
      <c r="F19" s="371"/>
      <c r="G19" s="371"/>
      <c r="H19" s="371"/>
      <c r="I19" s="371"/>
      <c r="J19" s="371"/>
      <c r="K19" s="371"/>
      <c r="L19" s="371"/>
      <c r="M19" s="252"/>
      <c r="N19" s="252"/>
      <c r="O19" s="118"/>
      <c r="P19" s="118"/>
      <c r="Q19" s="118"/>
      <c r="R19" s="118"/>
      <c r="S19" s="118"/>
      <c r="T19" s="118"/>
      <c r="U19" s="118"/>
      <c r="V19" s="118"/>
      <c r="W19" s="118"/>
      <c r="X19" s="336"/>
    </row>
    <row r="20" spans="1:24" ht="13.5" customHeight="1">
      <c r="A20" s="151">
        <v>7</v>
      </c>
      <c r="B20" s="252" t="s">
        <v>140</v>
      </c>
      <c r="C20" s="252" t="s">
        <v>554</v>
      </c>
      <c r="D20" s="371">
        <f>D21+D22</f>
        <v>1326.2</v>
      </c>
      <c r="E20" s="371">
        <f t="shared" ref="E20:L20" si="2">E21+E22</f>
        <v>178.9</v>
      </c>
      <c r="F20" s="371">
        <f t="shared" si="2"/>
        <v>288.89999999999998</v>
      </c>
      <c r="G20" s="371">
        <f t="shared" si="2"/>
        <v>35.5</v>
      </c>
      <c r="H20" s="371">
        <f t="shared" si="2"/>
        <v>241.1</v>
      </c>
      <c r="I20" s="371">
        <f t="shared" si="2"/>
        <v>66.400000000000006</v>
      </c>
      <c r="J20" s="371">
        <f t="shared" si="2"/>
        <v>51.4</v>
      </c>
      <c r="K20" s="371">
        <f t="shared" si="2"/>
        <v>65.599999999999994</v>
      </c>
      <c r="L20" s="371">
        <f t="shared" si="2"/>
        <v>1.7</v>
      </c>
      <c r="M20" s="252" t="s">
        <v>140</v>
      </c>
      <c r="N20" s="252" t="s">
        <v>554</v>
      </c>
      <c r="O20" s="118">
        <v>14.6</v>
      </c>
      <c r="P20" s="118">
        <v>215.9</v>
      </c>
      <c r="Q20" s="118">
        <v>48.7</v>
      </c>
      <c r="R20" s="118">
        <v>13.6</v>
      </c>
      <c r="S20" s="118">
        <v>17.899999999999999</v>
      </c>
      <c r="T20" s="118">
        <v>37.9</v>
      </c>
      <c r="U20" s="118">
        <v>7.7</v>
      </c>
      <c r="V20" s="118">
        <v>40.4</v>
      </c>
      <c r="W20" s="118">
        <v>0</v>
      </c>
      <c r="X20" s="336">
        <v>7</v>
      </c>
    </row>
    <row r="21" spans="1:24" ht="13.5" customHeight="1">
      <c r="A21" s="151">
        <v>8</v>
      </c>
      <c r="B21" s="252" t="s">
        <v>555</v>
      </c>
      <c r="C21" s="252" t="s">
        <v>311</v>
      </c>
      <c r="D21" s="371">
        <f>'[4]Tab. 3.1'!E72</f>
        <v>1326.2</v>
      </c>
      <c r="E21" s="371">
        <f>'[4]Tab. 4.1 BW-HE'!E72</f>
        <v>178.9</v>
      </c>
      <c r="F21" s="371">
        <f>'[4]Tab. 4.1 BW-HE'!M72</f>
        <v>288.89999999999998</v>
      </c>
      <c r="G21" s="371">
        <f>'[4]Tab. 4.1 BW-HE'!U72</f>
        <v>35.5</v>
      </c>
      <c r="H21" s="371">
        <f>'[4]Tab. 4.1 BW-HE'!AC72</f>
        <v>241.1</v>
      </c>
      <c r="I21" s="371">
        <f>'[4]Tab. 4.1 MV-RP'!E72</f>
        <v>66.400000000000006</v>
      </c>
      <c r="J21" s="371">
        <f>'[4]Tab. 4.1 MV-RP'!M72</f>
        <v>51.4</v>
      </c>
      <c r="K21" s="371">
        <f>'[4]Tab. 4.1 MV-RP'!U72</f>
        <v>65.599999999999994</v>
      </c>
      <c r="L21" s="371">
        <f>'[4]Tab. 4.1 MV-RP'!AC72</f>
        <v>1.7</v>
      </c>
      <c r="M21" s="252" t="s">
        <v>555</v>
      </c>
      <c r="N21" s="252" t="s">
        <v>311</v>
      </c>
      <c r="O21" s="118">
        <v>14.6</v>
      </c>
      <c r="P21" s="118">
        <v>215.9</v>
      </c>
      <c r="Q21" s="118">
        <v>48.7</v>
      </c>
      <c r="R21" s="118">
        <v>13.6</v>
      </c>
      <c r="S21" s="118">
        <v>17.899999999999999</v>
      </c>
      <c r="T21" s="118">
        <v>37.9</v>
      </c>
      <c r="U21" s="118">
        <v>7.7</v>
      </c>
      <c r="V21" s="118">
        <v>40.4</v>
      </c>
      <c r="W21" s="118">
        <v>0</v>
      </c>
      <c r="X21" s="336">
        <v>8</v>
      </c>
    </row>
    <row r="22" spans="1:24" ht="13.5" customHeight="1">
      <c r="A22" s="151">
        <v>9</v>
      </c>
      <c r="B22" s="252" t="s">
        <v>555</v>
      </c>
      <c r="C22" s="252" t="s">
        <v>556</v>
      </c>
      <c r="D22" s="371">
        <v>0</v>
      </c>
      <c r="E22" s="371">
        <v>0</v>
      </c>
      <c r="F22" s="371">
        <v>0</v>
      </c>
      <c r="G22" s="371">
        <v>0</v>
      </c>
      <c r="H22" s="371">
        <v>0</v>
      </c>
      <c r="I22" s="371">
        <v>0</v>
      </c>
      <c r="J22" s="371">
        <v>0</v>
      </c>
      <c r="K22" s="371">
        <v>0</v>
      </c>
      <c r="L22" s="371">
        <v>0</v>
      </c>
      <c r="M22" s="252" t="s">
        <v>555</v>
      </c>
      <c r="N22" s="252" t="s">
        <v>556</v>
      </c>
      <c r="O22" s="118">
        <v>0</v>
      </c>
      <c r="P22" s="118">
        <v>0</v>
      </c>
      <c r="Q22" s="118">
        <v>0</v>
      </c>
      <c r="R22" s="118">
        <v>0</v>
      </c>
      <c r="S22" s="118">
        <v>0</v>
      </c>
      <c r="T22" s="118">
        <v>0</v>
      </c>
      <c r="U22" s="118">
        <v>0</v>
      </c>
      <c r="V22" s="118">
        <v>0</v>
      </c>
      <c r="W22" s="118">
        <v>0</v>
      </c>
      <c r="X22" s="336">
        <v>9</v>
      </c>
    </row>
    <row r="23" spans="1:24" ht="13.5" customHeight="1">
      <c r="A23" s="151"/>
      <c r="B23" s="252"/>
      <c r="C23" s="252"/>
      <c r="D23" s="371"/>
      <c r="E23" s="371"/>
      <c r="F23" s="371"/>
      <c r="G23" s="371"/>
      <c r="H23" s="371"/>
      <c r="I23" s="371"/>
      <c r="J23" s="371"/>
      <c r="K23" s="371"/>
      <c r="L23" s="371"/>
      <c r="M23" s="252"/>
      <c r="N23" s="252"/>
      <c r="O23" s="118"/>
      <c r="P23" s="118"/>
      <c r="Q23" s="118"/>
      <c r="R23" s="118"/>
      <c r="S23" s="118"/>
      <c r="T23" s="118"/>
      <c r="U23" s="118"/>
      <c r="V23" s="118"/>
      <c r="W23" s="118"/>
      <c r="X23" s="336"/>
    </row>
    <row r="24" spans="1:24" ht="13.5" customHeight="1">
      <c r="A24" s="151">
        <v>10</v>
      </c>
      <c r="B24" s="252" t="s">
        <v>557</v>
      </c>
      <c r="C24" s="252" t="s">
        <v>554</v>
      </c>
      <c r="D24" s="371">
        <f>D25+D26</f>
        <v>1.2</v>
      </c>
      <c r="E24" s="371">
        <f t="shared" ref="E24:L24" si="3">E25+E26</f>
        <v>0</v>
      </c>
      <c r="F24" s="371">
        <f t="shared" si="3"/>
        <v>0.8</v>
      </c>
      <c r="G24" s="371">
        <f t="shared" si="3"/>
        <v>0</v>
      </c>
      <c r="H24" s="371">
        <f t="shared" si="3"/>
        <v>0</v>
      </c>
      <c r="I24" s="371">
        <f t="shared" si="3"/>
        <v>0</v>
      </c>
      <c r="J24" s="371">
        <f t="shared" si="3"/>
        <v>0</v>
      </c>
      <c r="K24" s="371">
        <f t="shared" si="3"/>
        <v>0</v>
      </c>
      <c r="L24" s="371">
        <f t="shared" si="3"/>
        <v>0</v>
      </c>
      <c r="M24" s="252" t="s">
        <v>557</v>
      </c>
      <c r="N24" s="252" t="s">
        <v>554</v>
      </c>
      <c r="O24" s="118">
        <v>0.2</v>
      </c>
      <c r="P24" s="118">
        <v>0.2</v>
      </c>
      <c r="Q24" s="118">
        <v>0</v>
      </c>
      <c r="R24" s="118">
        <v>0</v>
      </c>
      <c r="S24" s="118">
        <v>0</v>
      </c>
      <c r="T24" s="118">
        <v>0</v>
      </c>
      <c r="U24" s="118">
        <v>0</v>
      </c>
      <c r="V24" s="118">
        <v>0</v>
      </c>
      <c r="W24" s="118">
        <v>0</v>
      </c>
      <c r="X24" s="336">
        <v>10</v>
      </c>
    </row>
    <row r="25" spans="1:24" ht="13.5" customHeight="1">
      <c r="A25" s="151">
        <v>11</v>
      </c>
      <c r="B25" s="252" t="s">
        <v>558</v>
      </c>
      <c r="C25" s="252" t="s">
        <v>311</v>
      </c>
      <c r="D25" s="371">
        <f>'[4]Tab. 3.1'!E73</f>
        <v>1.2</v>
      </c>
      <c r="E25" s="371">
        <f>'[4]Tab. 4.1 BW-HE'!E73</f>
        <v>0</v>
      </c>
      <c r="F25" s="371">
        <f>'[4]Tab. 4.1 BW-HE'!M73</f>
        <v>0.8</v>
      </c>
      <c r="G25" s="371">
        <f>'[4]Tab. 4.1 BW-HE'!U73</f>
        <v>0</v>
      </c>
      <c r="H25" s="371">
        <f>'[4]Tab. 4.1 BW-HE'!AC73</f>
        <v>0</v>
      </c>
      <c r="I25" s="371">
        <f>'[4]Tab. 4.1 MV-RP'!E73</f>
        <v>0</v>
      </c>
      <c r="J25" s="371">
        <f>'[4]Tab. 4.1 MV-RP'!M73</f>
        <v>0</v>
      </c>
      <c r="K25" s="371">
        <f>'[4]Tab. 4.1 MV-RP'!U73</f>
        <v>0</v>
      </c>
      <c r="L25" s="371">
        <f>'[4]Tab. 4.1 MV-RP'!AC73</f>
        <v>0</v>
      </c>
      <c r="M25" s="252" t="s">
        <v>558</v>
      </c>
      <c r="N25" s="252" t="s">
        <v>311</v>
      </c>
      <c r="O25" s="118">
        <v>0.2</v>
      </c>
      <c r="P25" s="118">
        <v>0.2</v>
      </c>
      <c r="Q25" s="118">
        <v>0</v>
      </c>
      <c r="R25" s="118">
        <v>0</v>
      </c>
      <c r="S25" s="118">
        <v>0</v>
      </c>
      <c r="T25" s="118">
        <v>0</v>
      </c>
      <c r="U25" s="118">
        <v>0</v>
      </c>
      <c r="V25" s="118">
        <v>0</v>
      </c>
      <c r="W25" s="118">
        <v>0</v>
      </c>
      <c r="X25" s="336">
        <v>11</v>
      </c>
    </row>
    <row r="26" spans="1:24" ht="13.5" customHeight="1">
      <c r="A26" s="151">
        <v>12</v>
      </c>
      <c r="B26" s="252" t="s">
        <v>555</v>
      </c>
      <c r="C26" s="252" t="s">
        <v>556</v>
      </c>
      <c r="D26" s="371">
        <v>0</v>
      </c>
      <c r="E26" s="371">
        <v>0</v>
      </c>
      <c r="F26" s="371">
        <v>0</v>
      </c>
      <c r="G26" s="371">
        <v>0</v>
      </c>
      <c r="H26" s="371">
        <v>0</v>
      </c>
      <c r="I26" s="371">
        <v>0</v>
      </c>
      <c r="J26" s="371">
        <v>0</v>
      </c>
      <c r="K26" s="371">
        <v>0</v>
      </c>
      <c r="L26" s="371">
        <v>0</v>
      </c>
      <c r="M26" s="252" t="s">
        <v>555</v>
      </c>
      <c r="N26" s="252" t="s">
        <v>556</v>
      </c>
      <c r="O26" s="118">
        <v>0</v>
      </c>
      <c r="P26" s="118">
        <v>0</v>
      </c>
      <c r="Q26" s="118">
        <v>0</v>
      </c>
      <c r="R26" s="118">
        <v>0</v>
      </c>
      <c r="S26" s="118">
        <v>0</v>
      </c>
      <c r="T26" s="118">
        <v>0</v>
      </c>
      <c r="U26" s="118">
        <v>0</v>
      </c>
      <c r="V26" s="118">
        <v>0</v>
      </c>
      <c r="W26" s="118">
        <v>0</v>
      </c>
      <c r="X26" s="336">
        <v>12</v>
      </c>
    </row>
    <row r="27" spans="1:24" ht="13.5" customHeight="1">
      <c r="A27" s="151"/>
      <c r="B27" s="252"/>
      <c r="C27" s="252"/>
      <c r="D27" s="371"/>
      <c r="E27" s="371"/>
      <c r="F27" s="371"/>
      <c r="G27" s="371"/>
      <c r="H27" s="371"/>
      <c r="I27" s="371"/>
      <c r="J27" s="371"/>
      <c r="K27" s="371"/>
      <c r="L27" s="371"/>
      <c r="M27" s="252"/>
      <c r="N27" s="252"/>
      <c r="O27" s="118"/>
      <c r="P27" s="118"/>
      <c r="Q27" s="118"/>
      <c r="R27" s="118"/>
      <c r="S27" s="118"/>
      <c r="T27" s="118"/>
      <c r="U27" s="118"/>
      <c r="V27" s="118"/>
      <c r="W27" s="118"/>
      <c r="X27" s="336"/>
    </row>
    <row r="28" spans="1:24" ht="13.5" customHeight="1">
      <c r="A28" s="151">
        <v>13</v>
      </c>
      <c r="B28" s="252" t="s">
        <v>142</v>
      </c>
      <c r="C28" s="252" t="s">
        <v>554</v>
      </c>
      <c r="D28" s="371">
        <f>D29+D30</f>
        <v>364.2</v>
      </c>
      <c r="E28" s="371">
        <f t="shared" ref="E28:L28" si="4">E29+E30</f>
        <v>99.3</v>
      </c>
      <c r="F28" s="371">
        <f t="shared" si="4"/>
        <v>61.8</v>
      </c>
      <c r="G28" s="371">
        <f t="shared" si="4"/>
        <v>19</v>
      </c>
      <c r="H28" s="371">
        <f t="shared" si="4"/>
        <v>28.1</v>
      </c>
      <c r="I28" s="371">
        <f t="shared" si="4"/>
        <v>3.1</v>
      </c>
      <c r="J28" s="371">
        <f t="shared" si="4"/>
        <v>43.9</v>
      </c>
      <c r="K28" s="371">
        <f t="shared" si="4"/>
        <v>42.9</v>
      </c>
      <c r="L28" s="371">
        <f t="shared" si="4"/>
        <v>14.4</v>
      </c>
      <c r="M28" s="252" t="s">
        <v>142</v>
      </c>
      <c r="N28" s="252" t="s">
        <v>554</v>
      </c>
      <c r="O28" s="118">
        <v>2.1</v>
      </c>
      <c r="P28" s="118">
        <v>23</v>
      </c>
      <c r="Q28" s="118">
        <v>3.2</v>
      </c>
      <c r="R28" s="118">
        <v>11.6</v>
      </c>
      <c r="S28" s="118">
        <v>11.9</v>
      </c>
      <c r="T28" s="118">
        <v>0</v>
      </c>
      <c r="U28" s="118">
        <v>0</v>
      </c>
      <c r="V28" s="118">
        <v>0</v>
      </c>
      <c r="W28" s="118">
        <v>0</v>
      </c>
      <c r="X28" s="336">
        <v>13</v>
      </c>
    </row>
    <row r="29" spans="1:24" ht="13.5" customHeight="1">
      <c r="A29" s="151">
        <v>14</v>
      </c>
      <c r="B29" s="252" t="s">
        <v>555</v>
      </c>
      <c r="C29" s="252" t="s">
        <v>311</v>
      </c>
      <c r="D29" s="371">
        <v>0</v>
      </c>
      <c r="E29" s="371">
        <v>0</v>
      </c>
      <c r="F29" s="371">
        <v>0</v>
      </c>
      <c r="G29" s="371">
        <v>0</v>
      </c>
      <c r="H29" s="371">
        <v>0</v>
      </c>
      <c r="I29" s="371">
        <v>0</v>
      </c>
      <c r="J29" s="371">
        <v>0</v>
      </c>
      <c r="K29" s="371">
        <v>0</v>
      </c>
      <c r="L29" s="371">
        <v>0</v>
      </c>
      <c r="M29" s="252" t="s">
        <v>555</v>
      </c>
      <c r="N29" s="252" t="s">
        <v>311</v>
      </c>
      <c r="O29" s="118">
        <v>0</v>
      </c>
      <c r="P29" s="118">
        <v>0</v>
      </c>
      <c r="Q29" s="118">
        <v>0</v>
      </c>
      <c r="R29" s="118">
        <v>0</v>
      </c>
      <c r="S29" s="118">
        <v>0</v>
      </c>
      <c r="T29" s="118">
        <v>0</v>
      </c>
      <c r="U29" s="118">
        <v>0</v>
      </c>
      <c r="V29" s="118">
        <v>0</v>
      </c>
      <c r="W29" s="118">
        <v>0</v>
      </c>
      <c r="X29" s="336">
        <v>14</v>
      </c>
    </row>
    <row r="30" spans="1:24" ht="13.5" customHeight="1">
      <c r="A30" s="151">
        <v>15</v>
      </c>
      <c r="B30" s="252" t="s">
        <v>555</v>
      </c>
      <c r="C30" s="252" t="s">
        <v>556</v>
      </c>
      <c r="D30" s="371">
        <f>[4]Erhebungsbogen!D299</f>
        <v>364.2</v>
      </c>
      <c r="E30" s="371">
        <f>[4]Erhebungsbogen!G299</f>
        <v>99.3</v>
      </c>
      <c r="F30" s="371">
        <f>[4]Erhebungsbogen!J299</f>
        <v>61.8</v>
      </c>
      <c r="G30" s="371">
        <f>[4]Erhebungsbogen!M299</f>
        <v>19</v>
      </c>
      <c r="H30" s="371">
        <f>[4]Erhebungsbogen!P299</f>
        <v>28.1</v>
      </c>
      <c r="I30" s="371">
        <f>[4]Erhebungsbogen!S299</f>
        <v>3.1</v>
      </c>
      <c r="J30" s="371">
        <f>[4]Erhebungsbogen!V299</f>
        <v>43.9</v>
      </c>
      <c r="K30" s="371">
        <f>[4]Erhebungsbogen!Y299</f>
        <v>42.9</v>
      </c>
      <c r="L30" s="371">
        <f>[4]Erhebungsbogen!AB299</f>
        <v>14.4</v>
      </c>
      <c r="M30" s="252" t="s">
        <v>555</v>
      </c>
      <c r="N30" s="252" t="s">
        <v>556</v>
      </c>
      <c r="O30" s="118">
        <v>2.1</v>
      </c>
      <c r="P30" s="118">
        <v>23</v>
      </c>
      <c r="Q30" s="118">
        <v>3.2</v>
      </c>
      <c r="R30" s="118">
        <v>11.6</v>
      </c>
      <c r="S30" s="118">
        <v>11.9</v>
      </c>
      <c r="T30" s="118">
        <v>0</v>
      </c>
      <c r="U30" s="118">
        <v>0</v>
      </c>
      <c r="V30" s="118">
        <v>0</v>
      </c>
      <c r="W30" s="118">
        <v>0</v>
      </c>
      <c r="X30" s="336">
        <v>15</v>
      </c>
    </row>
    <row r="31" spans="1:24" ht="13.5" customHeight="1">
      <c r="A31" s="151"/>
      <c r="B31" s="252"/>
      <c r="C31" s="252"/>
      <c r="D31" s="371"/>
      <c r="E31" s="371"/>
      <c r="F31" s="371"/>
      <c r="G31" s="371"/>
      <c r="H31" s="371"/>
      <c r="I31" s="371"/>
      <c r="J31" s="371"/>
      <c r="K31" s="371"/>
      <c r="L31" s="371"/>
      <c r="M31" s="252"/>
      <c r="N31" s="252"/>
      <c r="O31" s="118"/>
      <c r="P31" s="118"/>
      <c r="Q31" s="118"/>
      <c r="R31" s="118"/>
      <c r="S31" s="118"/>
      <c r="T31" s="118"/>
      <c r="U31" s="118"/>
      <c r="V31" s="118"/>
      <c r="W31" s="118"/>
      <c r="X31" s="336"/>
    </row>
    <row r="32" spans="1:24" ht="13.5" customHeight="1">
      <c r="A32" s="151">
        <v>16</v>
      </c>
      <c r="B32" s="252" t="s">
        <v>143</v>
      </c>
      <c r="C32" s="252" t="s">
        <v>554</v>
      </c>
      <c r="D32" s="371">
        <f>D33+D34</f>
        <v>608.5</v>
      </c>
      <c r="E32" s="371">
        <f t="shared" ref="E32:L32" si="5">E33+E34</f>
        <v>177.6</v>
      </c>
      <c r="F32" s="371">
        <f t="shared" si="5"/>
        <v>84.6</v>
      </c>
      <c r="G32" s="371">
        <f t="shared" si="5"/>
        <v>40.1</v>
      </c>
      <c r="H32" s="371">
        <f t="shared" si="5"/>
        <v>25.7</v>
      </c>
      <c r="I32" s="371">
        <f t="shared" si="5"/>
        <v>0.7</v>
      </c>
      <c r="J32" s="371">
        <f t="shared" si="5"/>
        <v>59.9</v>
      </c>
      <c r="K32" s="371">
        <f t="shared" si="5"/>
        <v>55.4</v>
      </c>
      <c r="L32" s="371">
        <f t="shared" si="5"/>
        <v>27.1</v>
      </c>
      <c r="M32" s="252" t="s">
        <v>143</v>
      </c>
      <c r="N32" s="252" t="s">
        <v>554</v>
      </c>
      <c r="O32" s="118">
        <v>8.6999999999999993</v>
      </c>
      <c r="P32" s="118">
        <v>62.8</v>
      </c>
      <c r="Q32" s="118">
        <v>16.399999999999999</v>
      </c>
      <c r="R32" s="118">
        <v>5.3</v>
      </c>
      <c r="S32" s="118">
        <v>44.2</v>
      </c>
      <c r="T32" s="118">
        <v>0</v>
      </c>
      <c r="U32" s="118">
        <v>0</v>
      </c>
      <c r="V32" s="118">
        <v>0</v>
      </c>
      <c r="W32" s="118">
        <v>0</v>
      </c>
      <c r="X32" s="336">
        <v>16</v>
      </c>
    </row>
    <row r="33" spans="1:24" ht="13.5" customHeight="1">
      <c r="A33" s="151">
        <v>17</v>
      </c>
      <c r="B33" s="252" t="s">
        <v>555</v>
      </c>
      <c r="C33" s="252" t="s">
        <v>311</v>
      </c>
      <c r="D33" s="371">
        <v>0</v>
      </c>
      <c r="E33" s="371">
        <v>0</v>
      </c>
      <c r="F33" s="371">
        <v>0</v>
      </c>
      <c r="G33" s="371">
        <v>0</v>
      </c>
      <c r="H33" s="371">
        <v>0</v>
      </c>
      <c r="I33" s="371">
        <v>0</v>
      </c>
      <c r="J33" s="371">
        <v>0</v>
      </c>
      <c r="K33" s="371">
        <v>0</v>
      </c>
      <c r="L33" s="371">
        <v>0</v>
      </c>
      <c r="M33" s="252" t="s">
        <v>555</v>
      </c>
      <c r="N33" s="252" t="s">
        <v>311</v>
      </c>
      <c r="O33" s="118">
        <v>0</v>
      </c>
      <c r="P33" s="118">
        <v>0</v>
      </c>
      <c r="Q33" s="118">
        <v>0</v>
      </c>
      <c r="R33" s="118">
        <v>0</v>
      </c>
      <c r="S33" s="118">
        <v>0</v>
      </c>
      <c r="T33" s="118">
        <v>0</v>
      </c>
      <c r="U33" s="118">
        <v>0</v>
      </c>
      <c r="V33" s="118">
        <v>0</v>
      </c>
      <c r="W33" s="118">
        <v>0</v>
      </c>
      <c r="X33" s="336">
        <v>17</v>
      </c>
    </row>
    <row r="34" spans="1:24" ht="13.5" customHeight="1">
      <c r="A34" s="151">
        <v>18</v>
      </c>
      <c r="B34" s="252" t="s">
        <v>555</v>
      </c>
      <c r="C34" s="252" t="s">
        <v>556</v>
      </c>
      <c r="D34" s="371">
        <f>[4]Erhebungsbogen!D300</f>
        <v>608.5</v>
      </c>
      <c r="E34" s="371">
        <f>[4]Erhebungsbogen!G300</f>
        <v>177.6</v>
      </c>
      <c r="F34" s="371">
        <f>[4]Erhebungsbogen!J300</f>
        <v>84.6</v>
      </c>
      <c r="G34" s="371">
        <f>[4]Erhebungsbogen!M300</f>
        <v>40.1</v>
      </c>
      <c r="H34" s="371">
        <f>[4]Erhebungsbogen!P300</f>
        <v>25.7</v>
      </c>
      <c r="I34" s="371">
        <f>[4]Erhebungsbogen!S300</f>
        <v>0.7</v>
      </c>
      <c r="J34" s="371">
        <f>[4]Erhebungsbogen!V300</f>
        <v>59.9</v>
      </c>
      <c r="K34" s="371">
        <f>[4]Erhebungsbogen!Y300</f>
        <v>55.4</v>
      </c>
      <c r="L34" s="371">
        <f>[4]Erhebungsbogen!AB300</f>
        <v>27.1</v>
      </c>
      <c r="M34" s="252" t="s">
        <v>555</v>
      </c>
      <c r="N34" s="252" t="s">
        <v>556</v>
      </c>
      <c r="O34" s="118">
        <v>8.6999999999999993</v>
      </c>
      <c r="P34" s="118">
        <v>62.8</v>
      </c>
      <c r="Q34" s="118">
        <v>16.399999999999999</v>
      </c>
      <c r="R34" s="118">
        <v>5.3</v>
      </c>
      <c r="S34" s="118">
        <v>44.2</v>
      </c>
      <c r="T34" s="118">
        <v>0</v>
      </c>
      <c r="U34" s="118">
        <v>0</v>
      </c>
      <c r="V34" s="118">
        <v>0</v>
      </c>
      <c r="W34" s="118">
        <v>0</v>
      </c>
      <c r="X34" s="336">
        <v>18</v>
      </c>
    </row>
    <row r="35" spans="1:24" ht="13.5" customHeight="1">
      <c r="A35" s="151"/>
      <c r="B35" s="252"/>
      <c r="C35" s="252"/>
      <c r="D35" s="371"/>
      <c r="E35" s="371"/>
      <c r="F35" s="371"/>
      <c r="G35" s="371"/>
      <c r="H35" s="371"/>
      <c r="I35" s="371"/>
      <c r="J35" s="371"/>
      <c r="K35" s="371"/>
      <c r="L35" s="371"/>
      <c r="M35" s="252"/>
      <c r="N35" s="252"/>
      <c r="O35" s="118"/>
      <c r="P35" s="118"/>
      <c r="Q35" s="118"/>
      <c r="R35" s="118"/>
      <c r="S35" s="118"/>
      <c r="T35" s="118"/>
      <c r="U35" s="118"/>
      <c r="V35" s="118"/>
      <c r="W35" s="118"/>
      <c r="X35" s="336"/>
    </row>
    <row r="36" spans="1:24" ht="13.5" customHeight="1">
      <c r="A36" s="151">
        <v>19</v>
      </c>
      <c r="B36" s="252" t="s">
        <v>559</v>
      </c>
      <c r="C36" s="252" t="s">
        <v>554</v>
      </c>
      <c r="D36" s="371">
        <f t="shared" ref="D36:L36" si="6">D37+D38</f>
        <v>27</v>
      </c>
      <c r="E36" s="371">
        <f t="shared" si="6"/>
        <v>0.5</v>
      </c>
      <c r="F36" s="371">
        <f t="shared" si="6"/>
        <v>9.5</v>
      </c>
      <c r="G36" s="371">
        <f t="shared" si="6"/>
        <v>2.6</v>
      </c>
      <c r="H36" s="371">
        <f t="shared" si="6"/>
        <v>1.2</v>
      </c>
      <c r="I36" s="371">
        <f t="shared" si="6"/>
        <v>0</v>
      </c>
      <c r="J36" s="371">
        <f t="shared" si="6"/>
        <v>6.5</v>
      </c>
      <c r="K36" s="371">
        <f t="shared" si="6"/>
        <v>0</v>
      </c>
      <c r="L36" s="371">
        <f t="shared" si="6"/>
        <v>1.5</v>
      </c>
      <c r="M36" s="252" t="s">
        <v>559</v>
      </c>
      <c r="N36" s="252" t="s">
        <v>554</v>
      </c>
      <c r="O36" s="118">
        <v>0</v>
      </c>
      <c r="P36" s="118">
        <v>0.4</v>
      </c>
      <c r="Q36" s="118">
        <v>0</v>
      </c>
      <c r="R36" s="118">
        <v>3.1</v>
      </c>
      <c r="S36" s="118">
        <v>1.5</v>
      </c>
      <c r="T36" s="118">
        <v>0</v>
      </c>
      <c r="U36" s="118">
        <v>0</v>
      </c>
      <c r="V36" s="118">
        <v>0</v>
      </c>
      <c r="W36" s="118">
        <v>0</v>
      </c>
      <c r="X36" s="336">
        <v>19</v>
      </c>
    </row>
    <row r="37" spans="1:24" ht="13.5" customHeight="1">
      <c r="A37" s="151">
        <v>20</v>
      </c>
      <c r="B37" s="252" t="s">
        <v>560</v>
      </c>
      <c r="C37" s="252" t="s">
        <v>311</v>
      </c>
      <c r="D37" s="371">
        <v>0</v>
      </c>
      <c r="E37" s="371">
        <v>0</v>
      </c>
      <c r="F37" s="371">
        <v>0</v>
      </c>
      <c r="G37" s="371">
        <v>0</v>
      </c>
      <c r="H37" s="371">
        <v>0</v>
      </c>
      <c r="I37" s="371">
        <v>0</v>
      </c>
      <c r="J37" s="371">
        <v>0</v>
      </c>
      <c r="K37" s="371">
        <v>0</v>
      </c>
      <c r="L37" s="371">
        <v>0</v>
      </c>
      <c r="M37" s="252" t="s">
        <v>560</v>
      </c>
      <c r="N37" s="252" t="s">
        <v>311</v>
      </c>
      <c r="O37" s="118">
        <v>0</v>
      </c>
      <c r="P37" s="118">
        <v>0</v>
      </c>
      <c r="Q37" s="118">
        <v>0</v>
      </c>
      <c r="R37" s="118">
        <v>0</v>
      </c>
      <c r="S37" s="118">
        <v>0</v>
      </c>
      <c r="T37" s="118">
        <v>0</v>
      </c>
      <c r="U37" s="118">
        <v>0</v>
      </c>
      <c r="V37" s="118">
        <v>0</v>
      </c>
      <c r="W37" s="118">
        <v>0</v>
      </c>
      <c r="X37" s="336">
        <v>20</v>
      </c>
    </row>
    <row r="38" spans="1:24" ht="13.5" customHeight="1">
      <c r="A38" s="151">
        <v>21</v>
      </c>
      <c r="B38" s="252" t="s">
        <v>555</v>
      </c>
      <c r="C38" s="252" t="s">
        <v>556</v>
      </c>
      <c r="D38" s="371">
        <f>[4]Erhebungsbogen!D301</f>
        <v>27</v>
      </c>
      <c r="E38" s="371">
        <f>[4]Erhebungsbogen!G301</f>
        <v>0.5</v>
      </c>
      <c r="F38" s="371">
        <f>[4]Erhebungsbogen!J301</f>
        <v>9.5</v>
      </c>
      <c r="G38" s="371">
        <f>[4]Erhebungsbogen!M301</f>
        <v>2.6</v>
      </c>
      <c r="H38" s="371">
        <f>[4]Erhebungsbogen!P301</f>
        <v>1.2</v>
      </c>
      <c r="I38" s="371">
        <f>[4]Erhebungsbogen!S301</f>
        <v>0</v>
      </c>
      <c r="J38" s="371">
        <f>[4]Erhebungsbogen!V301</f>
        <v>6.5</v>
      </c>
      <c r="K38" s="371">
        <f>[4]Erhebungsbogen!Y301</f>
        <v>0</v>
      </c>
      <c r="L38" s="371">
        <f>[4]Erhebungsbogen!AB301</f>
        <v>1.5</v>
      </c>
      <c r="M38" s="252" t="s">
        <v>555</v>
      </c>
      <c r="N38" s="252" t="s">
        <v>556</v>
      </c>
      <c r="O38" s="118">
        <v>0</v>
      </c>
      <c r="P38" s="118">
        <v>0.4</v>
      </c>
      <c r="Q38" s="118">
        <v>0</v>
      </c>
      <c r="R38" s="118">
        <v>3.1</v>
      </c>
      <c r="S38" s="118">
        <v>1.5</v>
      </c>
      <c r="T38" s="118">
        <v>0</v>
      </c>
      <c r="U38" s="118">
        <v>0</v>
      </c>
      <c r="V38" s="118">
        <v>0</v>
      </c>
      <c r="W38" s="118">
        <v>0</v>
      </c>
      <c r="X38" s="336">
        <v>21</v>
      </c>
    </row>
    <row r="39" spans="1:24" ht="13.5" customHeight="1">
      <c r="A39" s="151"/>
      <c r="B39" s="252"/>
      <c r="C39" s="252"/>
      <c r="D39" s="371"/>
      <c r="E39" s="371"/>
      <c r="F39" s="371"/>
      <c r="G39" s="371"/>
      <c r="H39" s="371"/>
      <c r="I39" s="371"/>
      <c r="J39" s="371"/>
      <c r="K39" s="371"/>
      <c r="L39" s="371"/>
      <c r="M39" s="252"/>
      <c r="N39" s="252"/>
      <c r="O39" s="118"/>
      <c r="P39" s="118"/>
      <c r="Q39" s="118"/>
      <c r="R39" s="118"/>
      <c r="S39" s="118"/>
      <c r="T39" s="118"/>
      <c r="U39" s="118"/>
      <c r="V39" s="118"/>
      <c r="W39" s="118"/>
      <c r="X39" s="336"/>
    </row>
    <row r="40" spans="1:24" ht="13.5" customHeight="1">
      <c r="A40" s="151">
        <v>22</v>
      </c>
      <c r="B40" s="252" t="s">
        <v>145</v>
      </c>
      <c r="C40" s="252" t="s">
        <v>554</v>
      </c>
      <c r="D40" s="371">
        <f>D41+D42</f>
        <v>733.9</v>
      </c>
      <c r="E40" s="371">
        <f t="shared" ref="E40:L40" si="7">E41+E42</f>
        <v>140.6</v>
      </c>
      <c r="F40" s="371">
        <f t="shared" si="7"/>
        <v>279.7</v>
      </c>
      <c r="G40" s="371">
        <f t="shared" si="7"/>
        <v>1.4</v>
      </c>
      <c r="H40" s="371">
        <f t="shared" si="7"/>
        <v>61.9</v>
      </c>
      <c r="I40" s="371">
        <f t="shared" si="7"/>
        <v>1.3</v>
      </c>
      <c r="J40" s="371">
        <f t="shared" si="7"/>
        <v>41.5</v>
      </c>
      <c r="K40" s="371">
        <f t="shared" si="7"/>
        <v>163.19999999999999</v>
      </c>
      <c r="L40" s="371">
        <f t="shared" si="7"/>
        <v>0.2</v>
      </c>
      <c r="M40" s="252" t="s">
        <v>145</v>
      </c>
      <c r="N40" s="252" t="s">
        <v>554</v>
      </c>
      <c r="O40" s="118">
        <v>0</v>
      </c>
      <c r="P40" s="118">
        <v>7.8</v>
      </c>
      <c r="Q40" s="118">
        <v>1.3</v>
      </c>
      <c r="R40" s="118">
        <v>32.799999999999997</v>
      </c>
      <c r="S40" s="118">
        <v>2.2999999999999998</v>
      </c>
      <c r="T40" s="118">
        <v>0</v>
      </c>
      <c r="U40" s="118">
        <v>0</v>
      </c>
      <c r="V40" s="118">
        <v>0</v>
      </c>
      <c r="W40" s="118">
        <v>0</v>
      </c>
      <c r="X40" s="336">
        <v>22</v>
      </c>
    </row>
    <row r="41" spans="1:24" ht="13.5" customHeight="1">
      <c r="A41" s="151">
        <v>23</v>
      </c>
      <c r="B41" s="252" t="s">
        <v>555</v>
      </c>
      <c r="C41" s="252" t="s">
        <v>311</v>
      </c>
      <c r="D41" s="371">
        <v>0</v>
      </c>
      <c r="E41" s="371">
        <v>0</v>
      </c>
      <c r="F41" s="371">
        <v>0</v>
      </c>
      <c r="G41" s="371">
        <v>0</v>
      </c>
      <c r="H41" s="371">
        <v>0</v>
      </c>
      <c r="I41" s="371">
        <v>0</v>
      </c>
      <c r="J41" s="371">
        <v>0</v>
      </c>
      <c r="K41" s="371">
        <v>0</v>
      </c>
      <c r="L41" s="371">
        <v>0</v>
      </c>
      <c r="M41" s="252" t="s">
        <v>555</v>
      </c>
      <c r="N41" s="252" t="s">
        <v>311</v>
      </c>
      <c r="O41" s="118">
        <v>0</v>
      </c>
      <c r="P41" s="118">
        <v>0</v>
      </c>
      <c r="Q41" s="118">
        <v>0</v>
      </c>
      <c r="R41" s="118">
        <v>0</v>
      </c>
      <c r="S41" s="118">
        <v>0</v>
      </c>
      <c r="T41" s="118">
        <v>0</v>
      </c>
      <c r="U41" s="118">
        <v>0</v>
      </c>
      <c r="V41" s="118">
        <v>0</v>
      </c>
      <c r="W41" s="118">
        <v>0</v>
      </c>
      <c r="X41" s="336">
        <v>23</v>
      </c>
    </row>
    <row r="42" spans="1:24" ht="13.5" customHeight="1">
      <c r="A42" s="151">
        <v>24</v>
      </c>
      <c r="B42" s="252" t="s">
        <v>555</v>
      </c>
      <c r="C42" s="252" t="s">
        <v>556</v>
      </c>
      <c r="D42" s="371">
        <f>[4]Erhebungsbogen!D303</f>
        <v>733.9</v>
      </c>
      <c r="E42" s="371">
        <f>[4]Erhebungsbogen!G303</f>
        <v>140.6</v>
      </c>
      <c r="F42" s="371">
        <f>[4]Erhebungsbogen!J303</f>
        <v>279.7</v>
      </c>
      <c r="G42" s="371">
        <f>[4]Erhebungsbogen!M303</f>
        <v>1.4</v>
      </c>
      <c r="H42" s="371">
        <f>[4]Erhebungsbogen!P303</f>
        <v>61.9</v>
      </c>
      <c r="I42" s="371">
        <f>[4]Erhebungsbogen!S303</f>
        <v>1.3</v>
      </c>
      <c r="J42" s="371">
        <f>[4]Erhebungsbogen!V303</f>
        <v>41.5</v>
      </c>
      <c r="K42" s="371">
        <f>[4]Erhebungsbogen!Y303</f>
        <v>163.19999999999999</v>
      </c>
      <c r="L42" s="371">
        <f>[4]Erhebungsbogen!AB303</f>
        <v>0.2</v>
      </c>
      <c r="M42" s="252" t="s">
        <v>555</v>
      </c>
      <c r="N42" s="252" t="s">
        <v>556</v>
      </c>
      <c r="O42" s="118">
        <v>0</v>
      </c>
      <c r="P42" s="118">
        <v>7.8</v>
      </c>
      <c r="Q42" s="118">
        <v>1.3</v>
      </c>
      <c r="R42" s="118">
        <v>32.799999999999997</v>
      </c>
      <c r="S42" s="118">
        <v>2.2999999999999998</v>
      </c>
      <c r="T42" s="118">
        <v>0</v>
      </c>
      <c r="U42" s="118">
        <v>0</v>
      </c>
      <c r="V42" s="118">
        <v>0</v>
      </c>
      <c r="W42" s="118">
        <v>0</v>
      </c>
      <c r="X42" s="336">
        <v>24</v>
      </c>
    </row>
    <row r="43" spans="1:24" ht="13.5" customHeight="1">
      <c r="A43" s="151"/>
      <c r="B43" s="252"/>
      <c r="C43" s="252"/>
      <c r="D43" s="371"/>
      <c r="E43" s="371"/>
      <c r="F43" s="371"/>
      <c r="G43" s="371"/>
      <c r="H43" s="371"/>
      <c r="I43" s="371"/>
      <c r="J43" s="371"/>
      <c r="K43" s="371"/>
      <c r="L43" s="371"/>
      <c r="M43" s="252"/>
      <c r="N43" s="252"/>
      <c r="O43" s="118"/>
      <c r="P43" s="118"/>
      <c r="Q43" s="118"/>
      <c r="R43" s="118"/>
      <c r="S43" s="118"/>
      <c r="T43" s="118"/>
      <c r="U43" s="118"/>
      <c r="V43" s="118"/>
      <c r="W43" s="118"/>
      <c r="X43" s="336"/>
    </row>
    <row r="44" spans="1:24" ht="13.5" customHeight="1">
      <c r="A44" s="151">
        <v>25</v>
      </c>
      <c r="B44" s="252" t="s">
        <v>146</v>
      </c>
      <c r="C44" s="252" t="s">
        <v>554</v>
      </c>
      <c r="D44" s="371">
        <f>D45+D46</f>
        <v>35</v>
      </c>
      <c r="E44" s="371">
        <f t="shared" ref="E44:L44" si="8">E45+E46</f>
        <v>6.2</v>
      </c>
      <c r="F44" s="371">
        <f t="shared" si="8"/>
        <v>16.100000000000001</v>
      </c>
      <c r="G44" s="371">
        <f t="shared" si="8"/>
        <v>2.4</v>
      </c>
      <c r="H44" s="371">
        <f t="shared" si="8"/>
        <v>0.6</v>
      </c>
      <c r="I44" s="371">
        <f t="shared" si="8"/>
        <v>0</v>
      </c>
      <c r="J44" s="371">
        <f t="shared" si="8"/>
        <v>1.3</v>
      </c>
      <c r="K44" s="371">
        <f t="shared" si="8"/>
        <v>7.9</v>
      </c>
      <c r="L44" s="371">
        <f t="shared" si="8"/>
        <v>0</v>
      </c>
      <c r="M44" s="252" t="s">
        <v>146</v>
      </c>
      <c r="N44" s="252" t="s">
        <v>554</v>
      </c>
      <c r="O44" s="118">
        <v>0.1</v>
      </c>
      <c r="P44" s="118">
        <v>0.1</v>
      </c>
      <c r="Q44" s="118">
        <v>0</v>
      </c>
      <c r="R44" s="118">
        <v>0</v>
      </c>
      <c r="S44" s="118">
        <v>0.4</v>
      </c>
      <c r="T44" s="118">
        <v>0</v>
      </c>
      <c r="U44" s="118">
        <v>0</v>
      </c>
      <c r="V44" s="118">
        <v>0</v>
      </c>
      <c r="W44" s="118">
        <v>0</v>
      </c>
      <c r="X44" s="336">
        <v>25</v>
      </c>
    </row>
    <row r="45" spans="1:24" ht="13.5" customHeight="1">
      <c r="A45" s="151">
        <v>26</v>
      </c>
      <c r="B45" s="252" t="s">
        <v>555</v>
      </c>
      <c r="C45" s="252" t="s">
        <v>311</v>
      </c>
      <c r="D45" s="371">
        <v>0</v>
      </c>
      <c r="E45" s="371">
        <v>0</v>
      </c>
      <c r="F45" s="371">
        <v>0</v>
      </c>
      <c r="G45" s="371">
        <v>0</v>
      </c>
      <c r="H45" s="371">
        <v>0</v>
      </c>
      <c r="I45" s="371">
        <v>0</v>
      </c>
      <c r="J45" s="371">
        <v>0</v>
      </c>
      <c r="K45" s="371">
        <v>0</v>
      </c>
      <c r="L45" s="371">
        <v>0</v>
      </c>
      <c r="M45" s="252" t="s">
        <v>555</v>
      </c>
      <c r="N45" s="252" t="s">
        <v>311</v>
      </c>
      <c r="O45" s="118">
        <v>0</v>
      </c>
      <c r="P45" s="118">
        <v>0</v>
      </c>
      <c r="Q45" s="118">
        <v>0</v>
      </c>
      <c r="R45" s="118">
        <v>0</v>
      </c>
      <c r="S45" s="118">
        <v>0</v>
      </c>
      <c r="T45" s="118">
        <v>0</v>
      </c>
      <c r="U45" s="118">
        <v>0</v>
      </c>
      <c r="V45" s="118">
        <v>0</v>
      </c>
      <c r="W45" s="118">
        <v>0</v>
      </c>
      <c r="X45" s="336">
        <v>26</v>
      </c>
    </row>
    <row r="46" spans="1:24" ht="13.5" customHeight="1">
      <c r="A46" s="151">
        <v>27</v>
      </c>
      <c r="B46" s="252" t="s">
        <v>555</v>
      </c>
      <c r="C46" s="252" t="s">
        <v>556</v>
      </c>
      <c r="D46" s="371">
        <f>[4]Erhebungsbogen!D304</f>
        <v>35</v>
      </c>
      <c r="E46" s="371">
        <f>[4]Erhebungsbogen!G304</f>
        <v>6.2</v>
      </c>
      <c r="F46" s="371">
        <f>[4]Erhebungsbogen!J304</f>
        <v>16.100000000000001</v>
      </c>
      <c r="G46" s="371">
        <f>[4]Erhebungsbogen!M304</f>
        <v>2.4</v>
      </c>
      <c r="H46" s="371">
        <f>[4]Erhebungsbogen!P304</f>
        <v>0.6</v>
      </c>
      <c r="I46" s="371">
        <f>[4]Erhebungsbogen!S304</f>
        <v>0</v>
      </c>
      <c r="J46" s="371">
        <f>[4]Erhebungsbogen!V304</f>
        <v>1.3</v>
      </c>
      <c r="K46" s="371">
        <f>[4]Erhebungsbogen!Y304</f>
        <v>7.9</v>
      </c>
      <c r="L46" s="371">
        <f>[4]Erhebungsbogen!AB304</f>
        <v>0</v>
      </c>
      <c r="M46" s="252" t="s">
        <v>555</v>
      </c>
      <c r="N46" s="252" t="s">
        <v>556</v>
      </c>
      <c r="O46" s="118">
        <v>0.1</v>
      </c>
      <c r="P46" s="118">
        <v>0.1</v>
      </c>
      <c r="Q46" s="118">
        <v>0</v>
      </c>
      <c r="R46" s="118">
        <v>0</v>
      </c>
      <c r="S46" s="118">
        <v>0.4</v>
      </c>
      <c r="T46" s="118">
        <v>0</v>
      </c>
      <c r="U46" s="118">
        <v>0</v>
      </c>
      <c r="V46" s="118">
        <v>0</v>
      </c>
      <c r="W46" s="118">
        <v>0</v>
      </c>
      <c r="X46" s="336">
        <v>27</v>
      </c>
    </row>
    <row r="47" spans="1:24" ht="13.5" customHeight="1">
      <c r="A47" s="151"/>
      <c r="B47" s="252"/>
      <c r="C47" s="252"/>
      <c r="D47" s="371"/>
      <c r="E47" s="371"/>
      <c r="F47" s="371"/>
      <c r="G47" s="371"/>
      <c r="H47" s="371"/>
      <c r="I47" s="371"/>
      <c r="J47" s="371"/>
      <c r="K47" s="371"/>
      <c r="L47" s="371"/>
      <c r="M47" s="252"/>
      <c r="N47" s="252"/>
      <c r="O47" s="118"/>
      <c r="P47" s="118"/>
      <c r="Q47" s="118"/>
      <c r="R47" s="118"/>
      <c r="S47" s="118"/>
      <c r="T47" s="118"/>
      <c r="U47" s="118"/>
      <c r="V47" s="118"/>
      <c r="W47" s="118"/>
      <c r="X47" s="336"/>
    </row>
    <row r="48" spans="1:24" ht="13.5" customHeight="1">
      <c r="A48" s="151">
        <v>28</v>
      </c>
      <c r="B48" s="252" t="s">
        <v>158</v>
      </c>
      <c r="C48" s="252" t="s">
        <v>554</v>
      </c>
      <c r="D48" s="371">
        <f>D49+D50</f>
        <v>137.30000000000001</v>
      </c>
      <c r="E48" s="371">
        <f t="shared" ref="E48:L48" si="9">E49+E50</f>
        <v>0</v>
      </c>
      <c r="F48" s="371">
        <f t="shared" si="9"/>
        <v>41.2</v>
      </c>
      <c r="G48" s="371">
        <f t="shared" si="9"/>
        <v>9.6999999999999993</v>
      </c>
      <c r="H48" s="371">
        <f t="shared" si="9"/>
        <v>0.1</v>
      </c>
      <c r="I48" s="371">
        <f t="shared" si="9"/>
        <v>6.5</v>
      </c>
      <c r="J48" s="371">
        <f t="shared" si="9"/>
        <v>2.7</v>
      </c>
      <c r="K48" s="371">
        <f t="shared" si="9"/>
        <v>0.3</v>
      </c>
      <c r="L48" s="371">
        <f t="shared" si="9"/>
        <v>9.6</v>
      </c>
      <c r="M48" s="252" t="s">
        <v>158</v>
      </c>
      <c r="N48" s="252" t="s">
        <v>554</v>
      </c>
      <c r="O48" s="118">
        <v>0</v>
      </c>
      <c r="P48" s="118">
        <v>31</v>
      </c>
      <c r="Q48" s="118">
        <v>0</v>
      </c>
      <c r="R48" s="118">
        <v>0</v>
      </c>
      <c r="S48" s="118">
        <v>5.3</v>
      </c>
      <c r="T48" s="118">
        <v>1.1000000000000001</v>
      </c>
      <c r="U48" s="118">
        <v>0</v>
      </c>
      <c r="V48" s="118">
        <v>29.8</v>
      </c>
      <c r="W48" s="118">
        <v>0</v>
      </c>
      <c r="X48" s="336">
        <v>28</v>
      </c>
    </row>
    <row r="49" spans="1:153" ht="13.5" customHeight="1">
      <c r="A49" s="151">
        <v>29</v>
      </c>
      <c r="B49" s="252" t="s">
        <v>555</v>
      </c>
      <c r="C49" s="252" t="s">
        <v>311</v>
      </c>
      <c r="D49" s="371">
        <f>'[4]Tab. 3.1'!E74</f>
        <v>137.30000000000001</v>
      </c>
      <c r="E49" s="371">
        <f>'[4]Tab. 4.1 BW-HE'!E74</f>
        <v>0</v>
      </c>
      <c r="F49" s="371">
        <f>'[4]Tab. 4.1 BW-HE'!M74</f>
        <v>41.2</v>
      </c>
      <c r="G49" s="371">
        <f>'[4]Tab. 4.1 BW-HE'!U74</f>
        <v>9.6999999999999993</v>
      </c>
      <c r="H49" s="371">
        <f>'[4]Tab. 4.1 BW-HE'!AC74</f>
        <v>0.1</v>
      </c>
      <c r="I49" s="371">
        <f>'[4]Tab. 4.1 MV-RP'!E74</f>
        <v>6.5</v>
      </c>
      <c r="J49" s="371">
        <f>'[4]Tab. 4.1 MV-RP'!M74</f>
        <v>2.7</v>
      </c>
      <c r="K49" s="371">
        <f>'[4]Tab. 4.1 MV-RP'!U74</f>
        <v>0.3</v>
      </c>
      <c r="L49" s="371">
        <f>'[4]Tab. 4.1 MV-RP'!AC74</f>
        <v>9.6</v>
      </c>
      <c r="M49" s="252" t="s">
        <v>555</v>
      </c>
      <c r="N49" s="252" t="s">
        <v>311</v>
      </c>
      <c r="O49" s="118">
        <v>0</v>
      </c>
      <c r="P49" s="118">
        <v>31</v>
      </c>
      <c r="Q49" s="118">
        <v>0</v>
      </c>
      <c r="R49" s="118">
        <v>0</v>
      </c>
      <c r="S49" s="118">
        <v>5.3</v>
      </c>
      <c r="T49" s="118">
        <v>1.1000000000000001</v>
      </c>
      <c r="U49" s="118">
        <v>0</v>
      </c>
      <c r="V49" s="118">
        <v>29.8</v>
      </c>
      <c r="W49" s="118">
        <v>0</v>
      </c>
      <c r="X49" s="336">
        <v>29</v>
      </c>
    </row>
    <row r="50" spans="1:153" ht="13.5" customHeight="1">
      <c r="A50" s="151">
        <v>30</v>
      </c>
      <c r="B50" s="252" t="s">
        <v>555</v>
      </c>
      <c r="C50" s="252" t="s">
        <v>556</v>
      </c>
      <c r="D50" s="371">
        <v>0</v>
      </c>
      <c r="E50" s="371">
        <v>0</v>
      </c>
      <c r="F50" s="371">
        <v>0</v>
      </c>
      <c r="G50" s="371">
        <v>0</v>
      </c>
      <c r="H50" s="371">
        <v>0</v>
      </c>
      <c r="I50" s="371">
        <v>0</v>
      </c>
      <c r="J50" s="371">
        <v>0</v>
      </c>
      <c r="K50" s="371">
        <v>0</v>
      </c>
      <c r="L50" s="371">
        <v>0</v>
      </c>
      <c r="M50" s="252" t="s">
        <v>555</v>
      </c>
      <c r="N50" s="252" t="s">
        <v>556</v>
      </c>
      <c r="O50" s="118">
        <v>0</v>
      </c>
      <c r="P50" s="118">
        <v>0</v>
      </c>
      <c r="Q50" s="118">
        <v>0</v>
      </c>
      <c r="R50" s="118">
        <v>0</v>
      </c>
      <c r="S50" s="118">
        <v>0</v>
      </c>
      <c r="T50" s="118">
        <v>0</v>
      </c>
      <c r="U50" s="118">
        <v>0</v>
      </c>
      <c r="V50" s="118">
        <v>0</v>
      </c>
      <c r="W50" s="118">
        <v>0</v>
      </c>
      <c r="X50" s="336">
        <v>30</v>
      </c>
    </row>
    <row r="51" spans="1:153" ht="13.5" customHeight="1">
      <c r="A51" s="151"/>
      <c r="B51" s="252"/>
      <c r="C51" s="252"/>
      <c r="D51" s="371"/>
      <c r="E51" s="371"/>
      <c r="F51" s="371"/>
      <c r="G51" s="371"/>
      <c r="H51" s="371"/>
      <c r="I51" s="371"/>
      <c r="J51" s="371"/>
      <c r="K51" s="371"/>
      <c r="L51" s="371"/>
      <c r="M51" s="252"/>
      <c r="N51" s="252"/>
      <c r="O51" s="118"/>
      <c r="P51" s="118"/>
      <c r="Q51" s="118"/>
      <c r="R51" s="118"/>
      <c r="S51" s="118"/>
      <c r="T51" s="118"/>
      <c r="U51" s="118"/>
      <c r="V51" s="118"/>
      <c r="W51" s="118"/>
      <c r="X51" s="336"/>
    </row>
    <row r="52" spans="1:153" ht="13.5" customHeight="1">
      <c r="A52" s="151">
        <v>31</v>
      </c>
      <c r="B52" s="252" t="s">
        <v>159</v>
      </c>
      <c r="C52" s="252" t="s">
        <v>554</v>
      </c>
      <c r="D52" s="371">
        <f>D53+D54</f>
        <v>3210.5</v>
      </c>
      <c r="E52" s="371">
        <f t="shared" ref="E52:L52" si="10">E53+E54</f>
        <v>465</v>
      </c>
      <c r="F52" s="371">
        <f t="shared" si="10"/>
        <v>800.6</v>
      </c>
      <c r="G52" s="371">
        <f t="shared" si="10"/>
        <v>109.1</v>
      </c>
      <c r="H52" s="371">
        <f t="shared" si="10"/>
        <v>217.8</v>
      </c>
      <c r="I52" s="371">
        <f t="shared" si="10"/>
        <v>77.5</v>
      </c>
      <c r="J52" s="371">
        <f t="shared" si="10"/>
        <v>265.8</v>
      </c>
      <c r="K52" s="371">
        <f t="shared" si="10"/>
        <v>491.1</v>
      </c>
      <c r="L52" s="371">
        <f t="shared" si="10"/>
        <v>141.5</v>
      </c>
      <c r="M52" s="252" t="s">
        <v>159</v>
      </c>
      <c r="N52" s="252" t="s">
        <v>554</v>
      </c>
      <c r="O52" s="118">
        <v>22</v>
      </c>
      <c r="P52" s="118">
        <v>260.60000000000002</v>
      </c>
      <c r="Q52" s="118">
        <v>59.9</v>
      </c>
      <c r="R52" s="118">
        <v>106.5</v>
      </c>
      <c r="S52" s="118">
        <v>102.7</v>
      </c>
      <c r="T52" s="118">
        <v>10.4</v>
      </c>
      <c r="U52" s="118">
        <v>5.9</v>
      </c>
      <c r="V52" s="118">
        <v>74.3</v>
      </c>
      <c r="W52" s="118">
        <v>0</v>
      </c>
      <c r="X52" s="336">
        <v>31</v>
      </c>
    </row>
    <row r="53" spans="1:153" ht="13.5" customHeight="1">
      <c r="A53" s="151">
        <v>32</v>
      </c>
      <c r="B53" s="252" t="s">
        <v>555</v>
      </c>
      <c r="C53" s="252" t="s">
        <v>311</v>
      </c>
      <c r="D53" s="371">
        <f>'[4]Tab. 3.1'!E75</f>
        <v>621.4</v>
      </c>
      <c r="E53" s="371">
        <f>'[4]Tab. 4.1 BW-HE'!E75</f>
        <v>61.5</v>
      </c>
      <c r="F53" s="371">
        <f>'[4]Tab. 4.1 BW-HE'!M75</f>
        <v>152.4</v>
      </c>
      <c r="G53" s="371">
        <f>'[4]Tab. 4.1 BW-HE'!U75</f>
        <v>0</v>
      </c>
      <c r="H53" s="371">
        <f>'[4]Tab. 4.1 BW-HE'!AC75</f>
        <v>38.4</v>
      </c>
      <c r="I53" s="371">
        <f>'[4]Tab. 4.1 MV-RP'!E75</f>
        <v>33.299999999999997</v>
      </c>
      <c r="J53" s="371">
        <f>'[4]Tab. 4.1 MV-RP'!M75</f>
        <v>0</v>
      </c>
      <c r="K53" s="371">
        <f>'[4]Tab. 4.1 MV-RP'!U75</f>
        <v>63</v>
      </c>
      <c r="L53" s="371">
        <f>'[4]Tab. 4.1 MV-RP'!AC75</f>
        <v>0</v>
      </c>
      <c r="M53" s="252" t="s">
        <v>555</v>
      </c>
      <c r="N53" s="252" t="s">
        <v>311</v>
      </c>
      <c r="O53" s="118">
        <v>0</v>
      </c>
      <c r="P53" s="118">
        <v>107.9</v>
      </c>
      <c r="Q53" s="118">
        <v>35.4</v>
      </c>
      <c r="R53" s="118">
        <v>8.6999999999999993</v>
      </c>
      <c r="S53" s="118">
        <v>30.2</v>
      </c>
      <c r="T53" s="118">
        <v>10.4</v>
      </c>
      <c r="U53" s="118">
        <v>5.9</v>
      </c>
      <c r="V53" s="118">
        <v>74.3</v>
      </c>
      <c r="W53" s="118">
        <v>0</v>
      </c>
      <c r="X53" s="336">
        <v>32</v>
      </c>
    </row>
    <row r="54" spans="1:153" ht="13.5" customHeight="1">
      <c r="A54" s="151">
        <v>33</v>
      </c>
      <c r="B54" s="252" t="s">
        <v>555</v>
      </c>
      <c r="C54" s="252" t="s">
        <v>556</v>
      </c>
      <c r="D54" s="371">
        <f>[4]Erhebungsbogen!D302</f>
        <v>2589.1</v>
      </c>
      <c r="E54" s="371">
        <f>[4]Erhebungsbogen!G302</f>
        <v>403.5</v>
      </c>
      <c r="F54" s="371">
        <f>[4]Erhebungsbogen!J302</f>
        <v>648.20000000000005</v>
      </c>
      <c r="G54" s="371">
        <f>[4]Erhebungsbogen!M302</f>
        <v>109.1</v>
      </c>
      <c r="H54" s="371">
        <f>[4]Erhebungsbogen!P302</f>
        <v>179.4</v>
      </c>
      <c r="I54" s="371">
        <f>[4]Erhebungsbogen!S302</f>
        <v>44.2</v>
      </c>
      <c r="J54" s="371">
        <f>[4]Erhebungsbogen!V302</f>
        <v>265.8</v>
      </c>
      <c r="K54" s="371">
        <f>[4]Erhebungsbogen!Y302</f>
        <v>428.1</v>
      </c>
      <c r="L54" s="371">
        <f>[4]Erhebungsbogen!AB302</f>
        <v>141.5</v>
      </c>
      <c r="M54" s="252" t="s">
        <v>555</v>
      </c>
      <c r="N54" s="252" t="s">
        <v>556</v>
      </c>
      <c r="O54" s="118">
        <v>22</v>
      </c>
      <c r="P54" s="118">
        <v>152.69999999999999</v>
      </c>
      <c r="Q54" s="118">
        <v>24.5</v>
      </c>
      <c r="R54" s="118">
        <v>97.8</v>
      </c>
      <c r="S54" s="118">
        <v>72.5</v>
      </c>
      <c r="T54" s="118">
        <v>0</v>
      </c>
      <c r="U54" s="118">
        <v>0</v>
      </c>
      <c r="V54" s="118">
        <v>0</v>
      </c>
      <c r="W54" s="118">
        <v>0</v>
      </c>
      <c r="X54" s="336">
        <v>33</v>
      </c>
    </row>
    <row r="55" spans="1:153" ht="13.5" customHeight="1">
      <c r="A55" s="151"/>
      <c r="B55" s="252"/>
      <c r="C55" s="252"/>
      <c r="D55" s="371"/>
      <c r="E55" s="371"/>
      <c r="F55" s="371"/>
      <c r="G55" s="371"/>
      <c r="H55" s="371"/>
      <c r="I55" s="371"/>
      <c r="J55" s="371"/>
      <c r="K55" s="371"/>
      <c r="L55" s="371"/>
      <c r="M55" s="252"/>
      <c r="N55" s="252"/>
      <c r="O55" s="118"/>
      <c r="P55" s="118"/>
      <c r="Q55" s="118"/>
      <c r="R55" s="118"/>
      <c r="S55" s="118"/>
      <c r="T55" s="118"/>
      <c r="U55" s="118"/>
      <c r="V55" s="118"/>
      <c r="W55" s="118"/>
      <c r="X55" s="336"/>
    </row>
    <row r="56" spans="1:153" ht="13.5" customHeight="1">
      <c r="A56" s="151">
        <v>34</v>
      </c>
      <c r="B56" s="252" t="s">
        <v>160</v>
      </c>
      <c r="C56" s="252" t="s">
        <v>554</v>
      </c>
      <c r="D56" s="371">
        <f>D57+D58</f>
        <v>150.69999999999999</v>
      </c>
      <c r="E56" s="371">
        <f t="shared" ref="E56:L56" si="11">E57+E58</f>
        <v>30.5</v>
      </c>
      <c r="F56" s="371">
        <f t="shared" si="11"/>
        <v>99</v>
      </c>
      <c r="G56" s="371">
        <f t="shared" si="11"/>
        <v>1</v>
      </c>
      <c r="H56" s="371">
        <f t="shared" si="11"/>
        <v>9.3000000000000007</v>
      </c>
      <c r="I56" s="371">
        <f t="shared" si="11"/>
        <v>0.8</v>
      </c>
      <c r="J56" s="371">
        <f t="shared" si="11"/>
        <v>1.3</v>
      </c>
      <c r="K56" s="371">
        <f t="shared" si="11"/>
        <v>1</v>
      </c>
      <c r="L56" s="371">
        <f t="shared" si="11"/>
        <v>0.5</v>
      </c>
      <c r="M56" s="252" t="s">
        <v>160</v>
      </c>
      <c r="N56" s="252" t="s">
        <v>554</v>
      </c>
      <c r="O56" s="118">
        <v>0.1</v>
      </c>
      <c r="P56" s="118">
        <v>0.6</v>
      </c>
      <c r="Q56" s="118">
        <v>0.3</v>
      </c>
      <c r="R56" s="118">
        <v>4.8</v>
      </c>
      <c r="S56" s="118">
        <v>1.4</v>
      </c>
      <c r="T56" s="118">
        <v>0</v>
      </c>
      <c r="U56" s="118">
        <v>0</v>
      </c>
      <c r="V56" s="118">
        <v>0</v>
      </c>
      <c r="W56" s="118">
        <v>0</v>
      </c>
      <c r="X56" s="336">
        <v>34</v>
      </c>
    </row>
    <row r="57" spans="1:153" ht="13.5" customHeight="1">
      <c r="A57" s="151">
        <v>35</v>
      </c>
      <c r="B57" s="252" t="s">
        <v>555</v>
      </c>
      <c r="C57" s="252" t="s">
        <v>311</v>
      </c>
      <c r="D57" s="371">
        <v>0</v>
      </c>
      <c r="E57" s="371">
        <v>0</v>
      </c>
      <c r="F57" s="371">
        <v>0</v>
      </c>
      <c r="G57" s="371">
        <v>0</v>
      </c>
      <c r="H57" s="371">
        <v>0</v>
      </c>
      <c r="I57" s="371">
        <v>0</v>
      </c>
      <c r="J57" s="371">
        <v>0</v>
      </c>
      <c r="K57" s="371">
        <v>0</v>
      </c>
      <c r="L57" s="371">
        <v>0</v>
      </c>
      <c r="M57" s="252" t="s">
        <v>555</v>
      </c>
      <c r="N57" s="252" t="s">
        <v>311</v>
      </c>
      <c r="O57" s="118">
        <v>0</v>
      </c>
      <c r="P57" s="118">
        <v>0</v>
      </c>
      <c r="Q57" s="118">
        <v>0</v>
      </c>
      <c r="R57" s="118">
        <v>0</v>
      </c>
      <c r="S57" s="118">
        <v>0</v>
      </c>
      <c r="T57" s="118">
        <v>0</v>
      </c>
      <c r="U57" s="118">
        <v>0</v>
      </c>
      <c r="V57" s="118">
        <v>0</v>
      </c>
      <c r="W57" s="118">
        <v>0</v>
      </c>
      <c r="X57" s="336">
        <v>35</v>
      </c>
    </row>
    <row r="58" spans="1:153" ht="13.5" customHeight="1">
      <c r="A58" s="151">
        <v>36</v>
      </c>
      <c r="B58" s="252" t="s">
        <v>555</v>
      </c>
      <c r="C58" s="252" t="s">
        <v>556</v>
      </c>
      <c r="D58" s="371">
        <f>[4]Erhebungsbogen!D305</f>
        <v>150.69999999999999</v>
      </c>
      <c r="E58" s="371">
        <f>[4]Erhebungsbogen!G305</f>
        <v>30.5</v>
      </c>
      <c r="F58" s="371">
        <f>[4]Erhebungsbogen!J305</f>
        <v>99</v>
      </c>
      <c r="G58" s="371">
        <f>[4]Erhebungsbogen!M305</f>
        <v>1</v>
      </c>
      <c r="H58" s="371">
        <f>[4]Erhebungsbogen!P305</f>
        <v>9.3000000000000007</v>
      </c>
      <c r="I58" s="371">
        <f>[4]Erhebungsbogen!S305</f>
        <v>0.8</v>
      </c>
      <c r="J58" s="371">
        <f>[4]Erhebungsbogen!V305</f>
        <v>1.3</v>
      </c>
      <c r="K58" s="371">
        <f>[4]Erhebungsbogen!Y305</f>
        <v>1</v>
      </c>
      <c r="L58" s="371">
        <f>[4]Erhebungsbogen!AB305</f>
        <v>0.5</v>
      </c>
      <c r="M58" s="252" t="s">
        <v>555</v>
      </c>
      <c r="N58" s="252" t="s">
        <v>556</v>
      </c>
      <c r="O58" s="118">
        <v>0.1</v>
      </c>
      <c r="P58" s="118">
        <v>0.6</v>
      </c>
      <c r="Q58" s="118">
        <v>0.3</v>
      </c>
      <c r="R58" s="118">
        <v>4.8</v>
      </c>
      <c r="S58" s="118">
        <v>1.4</v>
      </c>
      <c r="T58" s="118">
        <v>0</v>
      </c>
      <c r="U58" s="118">
        <v>0</v>
      </c>
      <c r="V58" s="118">
        <v>0</v>
      </c>
      <c r="W58" s="118">
        <v>0</v>
      </c>
      <c r="X58" s="336">
        <v>36</v>
      </c>
    </row>
    <row r="59" spans="1:153" ht="13.5" customHeight="1">
      <c r="A59" s="151"/>
      <c r="B59" s="252"/>
      <c r="C59" s="252"/>
      <c r="D59" s="371"/>
      <c r="E59" s="371"/>
      <c r="F59" s="371"/>
      <c r="G59" s="371"/>
      <c r="H59" s="371"/>
      <c r="I59" s="371"/>
      <c r="J59" s="371"/>
      <c r="K59" s="371"/>
      <c r="L59" s="371"/>
      <c r="M59" s="252"/>
      <c r="N59" s="252"/>
      <c r="O59" s="118"/>
      <c r="P59" s="118"/>
      <c r="Q59" s="118"/>
      <c r="R59" s="118"/>
      <c r="S59" s="118"/>
      <c r="T59" s="118"/>
      <c r="U59" s="118"/>
      <c r="V59" s="118"/>
      <c r="W59" s="118"/>
      <c r="X59" s="336"/>
    </row>
    <row r="60" spans="1:153" ht="13.5" customHeight="1">
      <c r="A60" s="151">
        <v>37</v>
      </c>
      <c r="B60" s="252" t="s">
        <v>161</v>
      </c>
      <c r="C60" s="252" t="s">
        <v>554</v>
      </c>
      <c r="D60" s="371">
        <f>D61+D62</f>
        <v>126.1</v>
      </c>
      <c r="E60" s="371">
        <f t="shared" ref="E60:L60" si="12">E61+E62</f>
        <v>3.4</v>
      </c>
      <c r="F60" s="371">
        <f t="shared" si="12"/>
        <v>2.4</v>
      </c>
      <c r="G60" s="371">
        <f t="shared" si="12"/>
        <v>0.1</v>
      </c>
      <c r="H60" s="371">
        <f t="shared" si="12"/>
        <v>8.1</v>
      </c>
      <c r="I60" s="371">
        <f t="shared" si="12"/>
        <v>10.5</v>
      </c>
      <c r="J60" s="371">
        <f t="shared" si="12"/>
        <v>7.9</v>
      </c>
      <c r="K60" s="371">
        <f t="shared" si="12"/>
        <v>89.2</v>
      </c>
      <c r="L60" s="371">
        <f t="shared" si="12"/>
        <v>2.7</v>
      </c>
      <c r="M60" s="252" t="s">
        <v>161</v>
      </c>
      <c r="N60" s="252" t="s">
        <v>554</v>
      </c>
      <c r="O60" s="118">
        <v>1.2</v>
      </c>
      <c r="P60" s="118">
        <v>0.6</v>
      </c>
      <c r="Q60" s="118">
        <v>0.1</v>
      </c>
      <c r="R60" s="118">
        <v>0.1</v>
      </c>
      <c r="S60" s="118">
        <v>0.1</v>
      </c>
      <c r="T60" s="118">
        <v>0</v>
      </c>
      <c r="U60" s="118">
        <v>0</v>
      </c>
      <c r="V60" s="118">
        <v>0</v>
      </c>
      <c r="W60" s="118">
        <v>0</v>
      </c>
      <c r="X60" s="336">
        <v>37</v>
      </c>
    </row>
    <row r="61" spans="1:153" ht="13.5" customHeight="1">
      <c r="A61" s="151">
        <v>38</v>
      </c>
      <c r="B61" s="252" t="s">
        <v>555</v>
      </c>
      <c r="C61" s="252" t="s">
        <v>311</v>
      </c>
      <c r="D61" s="371">
        <v>0</v>
      </c>
      <c r="E61" s="371">
        <v>0</v>
      </c>
      <c r="F61" s="371">
        <v>0</v>
      </c>
      <c r="G61" s="371">
        <v>0</v>
      </c>
      <c r="H61" s="371">
        <v>0</v>
      </c>
      <c r="I61" s="371">
        <v>0</v>
      </c>
      <c r="J61" s="371">
        <v>0</v>
      </c>
      <c r="K61" s="371">
        <v>0</v>
      </c>
      <c r="L61" s="371">
        <v>0</v>
      </c>
      <c r="M61" s="252" t="s">
        <v>555</v>
      </c>
      <c r="N61" s="252" t="s">
        <v>311</v>
      </c>
      <c r="O61" s="118">
        <v>0</v>
      </c>
      <c r="P61" s="118">
        <v>0</v>
      </c>
      <c r="Q61" s="118">
        <v>0</v>
      </c>
      <c r="R61" s="118">
        <v>0</v>
      </c>
      <c r="S61" s="118">
        <v>0</v>
      </c>
      <c r="T61" s="118">
        <v>0</v>
      </c>
      <c r="U61" s="118">
        <v>0</v>
      </c>
      <c r="V61" s="118">
        <v>0</v>
      </c>
      <c r="W61" s="118">
        <v>0</v>
      </c>
      <c r="X61" s="336">
        <v>38</v>
      </c>
    </row>
    <row r="62" spans="1:153" ht="13.5" customHeight="1">
      <c r="A62" s="151">
        <v>39</v>
      </c>
      <c r="B62" s="252" t="s">
        <v>555</v>
      </c>
      <c r="C62" s="252" t="s">
        <v>556</v>
      </c>
      <c r="D62" s="371">
        <f>[4]Erhebungsbogen!D306</f>
        <v>126.1</v>
      </c>
      <c r="E62" s="371">
        <f>[4]Erhebungsbogen!G306</f>
        <v>3.4</v>
      </c>
      <c r="F62" s="371">
        <f>[4]Erhebungsbogen!J306</f>
        <v>2.4</v>
      </c>
      <c r="G62" s="371">
        <f>[4]Erhebungsbogen!M306</f>
        <v>0.1</v>
      </c>
      <c r="H62" s="371">
        <f>[4]Erhebungsbogen!P306</f>
        <v>8.1</v>
      </c>
      <c r="I62" s="371">
        <f>[4]Erhebungsbogen!S306</f>
        <v>10.5</v>
      </c>
      <c r="J62" s="371">
        <f>[4]Erhebungsbogen!V306</f>
        <v>7.9</v>
      </c>
      <c r="K62" s="371">
        <f>[4]Erhebungsbogen!Y306</f>
        <v>89.2</v>
      </c>
      <c r="L62" s="371">
        <f>[4]Erhebungsbogen!AB306</f>
        <v>2.7</v>
      </c>
      <c r="M62" s="252" t="s">
        <v>555</v>
      </c>
      <c r="N62" s="252" t="s">
        <v>556</v>
      </c>
      <c r="O62" s="118">
        <v>1.2</v>
      </c>
      <c r="P62" s="118">
        <v>0.6</v>
      </c>
      <c r="Q62" s="118">
        <v>0.1</v>
      </c>
      <c r="R62" s="118">
        <v>0.1</v>
      </c>
      <c r="S62" s="118">
        <v>0.1</v>
      </c>
      <c r="T62" s="118">
        <v>0</v>
      </c>
      <c r="U62" s="118">
        <v>0</v>
      </c>
      <c r="V62" s="118">
        <v>0</v>
      </c>
      <c r="W62" s="118">
        <v>0</v>
      </c>
      <c r="X62" s="336">
        <v>39</v>
      </c>
    </row>
    <row r="63" spans="1:153" ht="13.5" customHeight="1">
      <c r="A63" s="151"/>
      <c r="B63" s="252"/>
      <c r="C63" s="252"/>
      <c r="D63" s="371"/>
      <c r="E63" s="371"/>
      <c r="F63" s="371"/>
      <c r="G63" s="371"/>
      <c r="H63" s="371"/>
      <c r="I63" s="371"/>
      <c r="J63" s="371"/>
      <c r="K63" s="371"/>
      <c r="L63" s="371"/>
      <c r="M63" s="252"/>
      <c r="N63" s="252"/>
      <c r="O63" s="118"/>
      <c r="P63" s="118"/>
      <c r="Q63" s="118"/>
      <c r="R63" s="118"/>
      <c r="S63" s="118"/>
      <c r="T63" s="118"/>
      <c r="U63" s="118"/>
      <c r="V63" s="118"/>
      <c r="W63" s="118"/>
      <c r="X63" s="336"/>
      <c r="Y63" s="167"/>
      <c r="Z63" s="167"/>
      <c r="AA63" s="167"/>
      <c r="AB63" s="167"/>
      <c r="AC63" s="167"/>
      <c r="AD63" s="167"/>
      <c r="AE63" s="167"/>
      <c r="AF63" s="167"/>
      <c r="AG63" s="167"/>
      <c r="AH63" s="167"/>
      <c r="AI63" s="167"/>
      <c r="AJ63" s="167"/>
      <c r="AK63" s="167"/>
      <c r="AL63" s="167"/>
      <c r="AM63" s="167"/>
      <c r="AN63" s="167"/>
      <c r="AO63" s="167"/>
      <c r="AP63" s="167"/>
      <c r="AQ63" s="167"/>
      <c r="AR63" s="167"/>
      <c r="AS63" s="167"/>
      <c r="AT63" s="167"/>
      <c r="AU63" s="167"/>
      <c r="AV63" s="167"/>
      <c r="AW63" s="167"/>
      <c r="AX63" s="167"/>
      <c r="AY63" s="167"/>
      <c r="AZ63" s="167"/>
      <c r="BA63" s="167"/>
      <c r="BB63" s="167"/>
      <c r="BC63" s="167"/>
      <c r="BD63" s="167"/>
      <c r="BE63" s="167"/>
      <c r="BF63" s="167"/>
      <c r="BG63" s="167"/>
      <c r="BH63" s="167"/>
      <c r="BI63" s="167"/>
      <c r="BJ63" s="167"/>
      <c r="BK63" s="167"/>
      <c r="BL63" s="167"/>
      <c r="BM63" s="167"/>
      <c r="BN63" s="167"/>
      <c r="BO63" s="167"/>
      <c r="BP63" s="167"/>
      <c r="BQ63" s="167"/>
      <c r="BR63" s="167"/>
      <c r="BS63" s="167"/>
      <c r="BT63" s="167"/>
      <c r="BU63" s="167"/>
      <c r="BV63" s="167"/>
      <c r="BW63" s="167"/>
      <c r="BX63" s="167"/>
      <c r="BY63" s="167"/>
      <c r="BZ63" s="167"/>
      <c r="CA63" s="167"/>
      <c r="CB63" s="167"/>
      <c r="CC63" s="167"/>
      <c r="CD63" s="167"/>
      <c r="CE63" s="167"/>
      <c r="CF63" s="167"/>
      <c r="CG63" s="167"/>
      <c r="CH63" s="167"/>
      <c r="CI63" s="167"/>
      <c r="CJ63" s="167"/>
      <c r="CK63" s="167"/>
      <c r="CL63" s="167"/>
      <c r="CM63" s="167"/>
      <c r="CN63" s="167"/>
      <c r="CO63" s="167"/>
      <c r="CP63" s="167"/>
      <c r="CQ63" s="167"/>
      <c r="CR63" s="167"/>
      <c r="CS63" s="167"/>
      <c r="CT63" s="167"/>
      <c r="CU63" s="167"/>
      <c r="CV63" s="167"/>
      <c r="CW63" s="167"/>
      <c r="CX63" s="167"/>
      <c r="CY63" s="167"/>
      <c r="CZ63" s="167"/>
      <c r="DA63" s="167"/>
      <c r="DB63" s="167"/>
      <c r="DC63" s="167"/>
      <c r="DD63" s="167"/>
      <c r="DE63" s="167"/>
      <c r="DF63" s="167"/>
      <c r="DG63" s="167"/>
      <c r="DH63" s="167"/>
      <c r="DI63" s="167"/>
      <c r="DJ63" s="167"/>
      <c r="DK63" s="167"/>
      <c r="DL63" s="167"/>
      <c r="DM63" s="167"/>
      <c r="DN63" s="167"/>
      <c r="DO63" s="167"/>
      <c r="DP63" s="167"/>
      <c r="DQ63" s="167"/>
      <c r="DR63" s="167"/>
      <c r="DS63" s="167"/>
      <c r="DT63" s="167"/>
      <c r="DU63" s="167"/>
      <c r="DV63" s="167"/>
      <c r="DW63" s="167"/>
      <c r="DX63" s="167"/>
      <c r="DY63" s="167"/>
      <c r="DZ63" s="167"/>
      <c r="EA63" s="167"/>
      <c r="EB63" s="167"/>
      <c r="EC63" s="167"/>
      <c r="ED63" s="167"/>
      <c r="EE63" s="167"/>
      <c r="EF63" s="167"/>
      <c r="EG63" s="167"/>
      <c r="EH63" s="167"/>
      <c r="EI63" s="167"/>
      <c r="EJ63" s="167"/>
      <c r="EK63" s="167"/>
      <c r="EL63" s="167"/>
      <c r="EM63" s="167"/>
      <c r="EN63" s="167"/>
      <c r="EO63" s="167"/>
      <c r="EP63" s="167"/>
      <c r="EQ63" s="167"/>
      <c r="ER63" s="167"/>
      <c r="ES63" s="167"/>
      <c r="ET63" s="167"/>
      <c r="EU63" s="167"/>
      <c r="EV63" s="167"/>
      <c r="EW63" s="167"/>
    </row>
    <row r="64" spans="1:153" ht="13.5" customHeight="1">
      <c r="A64" s="151">
        <v>40</v>
      </c>
      <c r="B64" s="252" t="s">
        <v>162</v>
      </c>
      <c r="C64" s="252" t="s">
        <v>554</v>
      </c>
      <c r="D64" s="371">
        <f>D65+D66</f>
        <v>138.19999999999999</v>
      </c>
      <c r="E64" s="371">
        <f t="shared" ref="E64:L64" si="13">E65+E66</f>
        <v>33</v>
      </c>
      <c r="F64" s="371">
        <f t="shared" si="13"/>
        <v>77.2</v>
      </c>
      <c r="G64" s="371">
        <f t="shared" si="13"/>
        <v>0</v>
      </c>
      <c r="H64" s="371">
        <f t="shared" si="13"/>
        <v>0</v>
      </c>
      <c r="I64" s="371">
        <f t="shared" si="13"/>
        <v>0</v>
      </c>
      <c r="J64" s="371">
        <f t="shared" si="13"/>
        <v>0</v>
      </c>
      <c r="K64" s="371">
        <f t="shared" si="13"/>
        <v>0</v>
      </c>
      <c r="L64" s="371">
        <f t="shared" si="13"/>
        <v>0</v>
      </c>
      <c r="M64" s="252" t="s">
        <v>162</v>
      </c>
      <c r="N64" s="252" t="s">
        <v>554</v>
      </c>
      <c r="O64" s="118">
        <v>0</v>
      </c>
      <c r="P64" s="118">
        <v>0.7</v>
      </c>
      <c r="Q64" s="118">
        <v>2.9</v>
      </c>
      <c r="R64" s="118">
        <v>4.0999999999999996</v>
      </c>
      <c r="S64" s="118">
        <v>20.3</v>
      </c>
      <c r="T64" s="118">
        <v>0</v>
      </c>
      <c r="U64" s="118">
        <v>0</v>
      </c>
      <c r="V64" s="118">
        <v>0</v>
      </c>
      <c r="W64" s="118">
        <v>0</v>
      </c>
      <c r="X64" s="336">
        <v>40</v>
      </c>
      <c r="Y64" s="167"/>
      <c r="Z64" s="167"/>
      <c r="AA64" s="167"/>
      <c r="AB64" s="167"/>
      <c r="AC64" s="167"/>
      <c r="AD64" s="167"/>
      <c r="AE64" s="167"/>
      <c r="AF64" s="167"/>
      <c r="AG64" s="167"/>
      <c r="AH64" s="167"/>
      <c r="AI64" s="167"/>
      <c r="AJ64" s="167"/>
      <c r="AK64" s="167"/>
      <c r="AL64" s="167"/>
      <c r="AM64" s="167"/>
      <c r="AN64" s="167"/>
      <c r="AO64" s="167"/>
      <c r="AP64" s="167"/>
      <c r="AQ64" s="167"/>
      <c r="AR64" s="167"/>
      <c r="AS64" s="167"/>
      <c r="AT64" s="167"/>
      <c r="AU64" s="167"/>
      <c r="AV64" s="167"/>
      <c r="AW64" s="167"/>
      <c r="AX64" s="167"/>
      <c r="AY64" s="167"/>
      <c r="AZ64" s="167"/>
      <c r="BA64" s="167"/>
      <c r="BB64" s="167"/>
      <c r="BC64" s="167"/>
      <c r="BD64" s="167"/>
      <c r="BE64" s="167"/>
      <c r="BF64" s="167"/>
      <c r="BG64" s="167"/>
      <c r="BH64" s="167"/>
      <c r="BI64" s="167"/>
      <c r="BJ64" s="167"/>
      <c r="BK64" s="167"/>
      <c r="BL64" s="167"/>
      <c r="BM64" s="167"/>
      <c r="BN64" s="167"/>
      <c r="BO64" s="167"/>
      <c r="BP64" s="167"/>
      <c r="BQ64" s="167"/>
      <c r="BR64" s="167"/>
      <c r="BS64" s="167"/>
      <c r="BT64" s="167"/>
      <c r="BU64" s="167"/>
      <c r="BV64" s="167"/>
      <c r="BW64" s="167"/>
      <c r="BX64" s="167"/>
      <c r="BY64" s="167"/>
      <c r="BZ64" s="167"/>
      <c r="CA64" s="167"/>
      <c r="CB64" s="167"/>
      <c r="CC64" s="167"/>
      <c r="CD64" s="167"/>
      <c r="CE64" s="167"/>
      <c r="CF64" s="167"/>
      <c r="CG64" s="167"/>
      <c r="CH64" s="167"/>
      <c r="CI64" s="167"/>
      <c r="CJ64" s="167"/>
      <c r="CK64" s="167"/>
      <c r="CL64" s="167"/>
      <c r="CM64" s="167"/>
      <c r="CN64" s="167"/>
      <c r="CO64" s="167"/>
      <c r="CP64" s="167"/>
      <c r="CQ64" s="167"/>
      <c r="CR64" s="167"/>
      <c r="CS64" s="167"/>
      <c r="CT64" s="167"/>
      <c r="CU64" s="167"/>
      <c r="CV64" s="167"/>
      <c r="CW64" s="167"/>
      <c r="CX64" s="167"/>
      <c r="CY64" s="167"/>
      <c r="CZ64" s="167"/>
      <c r="DA64" s="167"/>
      <c r="DB64" s="167"/>
      <c r="DC64" s="167"/>
      <c r="DD64" s="167"/>
      <c r="DE64" s="167"/>
      <c r="DF64" s="167"/>
      <c r="DG64" s="167"/>
      <c r="DH64" s="167"/>
      <c r="DI64" s="167"/>
      <c r="DJ64" s="167"/>
      <c r="DK64" s="167"/>
      <c r="DL64" s="167"/>
      <c r="DM64" s="167"/>
      <c r="DN64" s="167"/>
      <c r="DO64" s="167"/>
      <c r="DP64" s="167"/>
      <c r="DQ64" s="167"/>
      <c r="DR64" s="167"/>
      <c r="DS64" s="167"/>
      <c r="DT64" s="167"/>
      <c r="DU64" s="167"/>
      <c r="DV64" s="167"/>
      <c r="DW64" s="167"/>
      <c r="DX64" s="167"/>
      <c r="DY64" s="167"/>
      <c r="DZ64" s="167"/>
      <c r="EA64" s="167"/>
      <c r="EB64" s="167"/>
      <c r="EC64" s="167"/>
      <c r="ED64" s="167"/>
      <c r="EE64" s="167"/>
      <c r="EF64" s="167"/>
      <c r="EG64" s="167"/>
      <c r="EH64" s="167"/>
      <c r="EI64" s="167"/>
      <c r="EJ64" s="167"/>
      <c r="EK64" s="167"/>
      <c r="EL64" s="167"/>
      <c r="EM64" s="167"/>
      <c r="EN64" s="167"/>
      <c r="EO64" s="167"/>
      <c r="EP64" s="167"/>
      <c r="EQ64" s="167"/>
      <c r="ER64" s="167"/>
      <c r="ES64" s="167"/>
      <c r="ET64" s="167"/>
      <c r="EU64" s="167"/>
      <c r="EV64" s="167"/>
      <c r="EW64" s="167"/>
    </row>
    <row r="65" spans="1:153" ht="13.5" customHeight="1">
      <c r="A65" s="151">
        <v>41</v>
      </c>
      <c r="B65" s="252" t="s">
        <v>555</v>
      </c>
      <c r="C65" s="252" t="s">
        <v>311</v>
      </c>
      <c r="D65" s="371">
        <v>0</v>
      </c>
      <c r="E65" s="371">
        <v>0</v>
      </c>
      <c r="F65" s="371">
        <v>0</v>
      </c>
      <c r="G65" s="371">
        <v>0</v>
      </c>
      <c r="H65" s="371">
        <v>0</v>
      </c>
      <c r="I65" s="371">
        <v>0</v>
      </c>
      <c r="J65" s="371">
        <v>0</v>
      </c>
      <c r="K65" s="371">
        <v>0</v>
      </c>
      <c r="L65" s="371">
        <v>0</v>
      </c>
      <c r="M65" s="252" t="s">
        <v>555</v>
      </c>
      <c r="N65" s="252" t="s">
        <v>311</v>
      </c>
      <c r="O65" s="118">
        <v>0</v>
      </c>
      <c r="P65" s="118">
        <v>0</v>
      </c>
      <c r="Q65" s="118">
        <v>0</v>
      </c>
      <c r="R65" s="118">
        <v>0</v>
      </c>
      <c r="S65" s="118">
        <v>0</v>
      </c>
      <c r="T65" s="118">
        <v>0</v>
      </c>
      <c r="U65" s="118">
        <v>0</v>
      </c>
      <c r="V65" s="118">
        <v>0</v>
      </c>
      <c r="W65" s="118">
        <v>0</v>
      </c>
      <c r="X65" s="336">
        <v>41</v>
      </c>
      <c r="Y65" s="167"/>
      <c r="Z65" s="167"/>
      <c r="AA65" s="167"/>
      <c r="AB65" s="167"/>
      <c r="AC65" s="167"/>
      <c r="AD65" s="167"/>
      <c r="AE65" s="167"/>
      <c r="AF65" s="167"/>
      <c r="AG65" s="167"/>
      <c r="AH65" s="167"/>
      <c r="AI65" s="167"/>
      <c r="AJ65" s="167"/>
      <c r="AK65" s="167"/>
      <c r="AL65" s="167"/>
      <c r="AM65" s="167"/>
      <c r="AN65" s="167"/>
      <c r="AO65" s="167"/>
      <c r="AP65" s="167"/>
      <c r="AQ65" s="167"/>
      <c r="AR65" s="167"/>
      <c r="AS65" s="167"/>
      <c r="AT65" s="167"/>
      <c r="AU65" s="167"/>
      <c r="AV65" s="167"/>
      <c r="AW65" s="167"/>
      <c r="AX65" s="167"/>
      <c r="AY65" s="167"/>
      <c r="AZ65" s="167"/>
      <c r="BA65" s="167"/>
      <c r="BB65" s="167"/>
      <c r="BC65" s="167"/>
      <c r="BD65" s="167"/>
      <c r="BE65" s="167"/>
      <c r="BF65" s="167"/>
      <c r="BG65" s="167"/>
      <c r="BH65" s="167"/>
      <c r="BI65" s="167"/>
      <c r="BJ65" s="167"/>
      <c r="BK65" s="167"/>
      <c r="BL65" s="167"/>
      <c r="BM65" s="167"/>
      <c r="BN65" s="167"/>
      <c r="BO65" s="167"/>
      <c r="BP65" s="167"/>
      <c r="BQ65" s="167"/>
      <c r="BR65" s="167"/>
      <c r="BS65" s="167"/>
      <c r="BT65" s="167"/>
      <c r="BU65" s="167"/>
      <c r="BV65" s="167"/>
      <c r="BW65" s="167"/>
      <c r="BX65" s="167"/>
      <c r="BY65" s="167"/>
      <c r="BZ65" s="167"/>
      <c r="CA65" s="167"/>
      <c r="CB65" s="167"/>
      <c r="CC65" s="167"/>
      <c r="CD65" s="167"/>
      <c r="CE65" s="167"/>
      <c r="CF65" s="167"/>
      <c r="CG65" s="167"/>
      <c r="CH65" s="167"/>
      <c r="CI65" s="167"/>
      <c r="CJ65" s="167"/>
      <c r="CK65" s="167"/>
      <c r="CL65" s="167"/>
      <c r="CM65" s="167"/>
      <c r="CN65" s="167"/>
      <c r="CO65" s="167"/>
      <c r="CP65" s="167"/>
      <c r="CQ65" s="167"/>
      <c r="CR65" s="167"/>
      <c r="CS65" s="167"/>
      <c r="CT65" s="167"/>
      <c r="CU65" s="167"/>
      <c r="CV65" s="167"/>
      <c r="CW65" s="167"/>
      <c r="CX65" s="167"/>
      <c r="CY65" s="167"/>
      <c r="CZ65" s="167"/>
      <c r="DA65" s="167"/>
      <c r="DB65" s="167"/>
      <c r="DC65" s="167"/>
      <c r="DD65" s="167"/>
      <c r="DE65" s="167"/>
      <c r="DF65" s="167"/>
      <c r="DG65" s="167"/>
      <c r="DH65" s="167"/>
      <c r="DI65" s="167"/>
      <c r="DJ65" s="167"/>
      <c r="DK65" s="167"/>
      <c r="DL65" s="167"/>
      <c r="DM65" s="167"/>
      <c r="DN65" s="167"/>
      <c r="DO65" s="167"/>
      <c r="DP65" s="167"/>
      <c r="DQ65" s="167"/>
      <c r="DR65" s="167"/>
      <c r="DS65" s="167"/>
      <c r="DT65" s="167"/>
      <c r="DU65" s="167"/>
      <c r="DV65" s="167"/>
      <c r="DW65" s="167"/>
      <c r="DX65" s="167"/>
      <c r="DY65" s="167"/>
      <c r="DZ65" s="167"/>
      <c r="EA65" s="167"/>
      <c r="EB65" s="167"/>
      <c r="EC65" s="167"/>
      <c r="ED65" s="167"/>
      <c r="EE65" s="167"/>
      <c r="EF65" s="167"/>
      <c r="EG65" s="167"/>
      <c r="EH65" s="167"/>
      <c r="EI65" s="167"/>
      <c r="EJ65" s="167"/>
      <c r="EK65" s="167"/>
      <c r="EL65" s="167"/>
      <c r="EM65" s="167"/>
      <c r="EN65" s="167"/>
      <c r="EO65" s="167"/>
      <c r="EP65" s="167"/>
      <c r="EQ65" s="167"/>
      <c r="ER65" s="167"/>
      <c r="ES65" s="167"/>
      <c r="ET65" s="167"/>
      <c r="EU65" s="167"/>
      <c r="EV65" s="167"/>
      <c r="EW65" s="167"/>
    </row>
    <row r="66" spans="1:153" ht="13.5" customHeight="1">
      <c r="A66" s="151">
        <v>42</v>
      </c>
      <c r="B66" s="252" t="s">
        <v>555</v>
      </c>
      <c r="C66" s="252" t="s">
        <v>556</v>
      </c>
      <c r="D66" s="371">
        <f>[4]Erhebungsbogen!D307</f>
        <v>138.19999999999999</v>
      </c>
      <c r="E66" s="371">
        <f>[4]Erhebungsbogen!G307</f>
        <v>33</v>
      </c>
      <c r="F66" s="371">
        <f>[4]Erhebungsbogen!J307</f>
        <v>77.2</v>
      </c>
      <c r="G66" s="371">
        <f>[4]Erhebungsbogen!M307</f>
        <v>0</v>
      </c>
      <c r="H66" s="371">
        <f>[4]Erhebungsbogen!P307</f>
        <v>0</v>
      </c>
      <c r="I66" s="371">
        <f>[4]Erhebungsbogen!S307</f>
        <v>0</v>
      </c>
      <c r="J66" s="371">
        <f>[4]Erhebungsbogen!V307</f>
        <v>0</v>
      </c>
      <c r="K66" s="371">
        <f>[4]Erhebungsbogen!Y307</f>
        <v>0</v>
      </c>
      <c r="L66" s="371">
        <f>[4]Erhebungsbogen!AB307</f>
        <v>0</v>
      </c>
      <c r="M66" s="252" t="s">
        <v>555</v>
      </c>
      <c r="N66" s="252" t="s">
        <v>556</v>
      </c>
      <c r="O66" s="118">
        <v>0</v>
      </c>
      <c r="P66" s="118">
        <v>0.7</v>
      </c>
      <c r="Q66" s="118">
        <v>2.9</v>
      </c>
      <c r="R66" s="118">
        <v>4.0999999999999996</v>
      </c>
      <c r="S66" s="118">
        <v>20.3</v>
      </c>
      <c r="T66" s="118">
        <v>0</v>
      </c>
      <c r="U66" s="118">
        <v>0</v>
      </c>
      <c r="V66" s="118">
        <v>0</v>
      </c>
      <c r="W66" s="118">
        <v>0</v>
      </c>
      <c r="X66" s="336">
        <v>42</v>
      </c>
      <c r="Y66" s="167"/>
      <c r="Z66" s="167"/>
      <c r="AA66" s="167"/>
      <c r="AB66" s="167"/>
      <c r="AC66" s="167"/>
      <c r="AD66" s="167"/>
      <c r="AE66" s="167"/>
      <c r="AF66" s="167"/>
      <c r="AG66" s="167"/>
      <c r="AH66" s="167"/>
      <c r="AI66" s="167"/>
      <c r="AJ66" s="167"/>
      <c r="AK66" s="167"/>
      <c r="AL66" s="167"/>
      <c r="AM66" s="167"/>
      <c r="AN66" s="167"/>
      <c r="AO66" s="167"/>
      <c r="AP66" s="167"/>
      <c r="AQ66" s="167"/>
      <c r="AR66" s="167"/>
      <c r="AS66" s="167"/>
      <c r="AT66" s="167"/>
      <c r="AU66" s="167"/>
      <c r="AV66" s="167"/>
      <c r="AW66" s="167"/>
      <c r="AX66" s="167"/>
      <c r="AY66" s="167"/>
      <c r="AZ66" s="167"/>
      <c r="BA66" s="167"/>
      <c r="BB66" s="167"/>
      <c r="BC66" s="167"/>
      <c r="BD66" s="167"/>
      <c r="BE66" s="167"/>
      <c r="BF66" s="167"/>
      <c r="BG66" s="167"/>
      <c r="BH66" s="167"/>
      <c r="BI66" s="167"/>
      <c r="BJ66" s="167"/>
      <c r="BK66" s="167"/>
      <c r="BL66" s="167"/>
      <c r="BM66" s="167"/>
      <c r="BN66" s="167"/>
      <c r="BO66" s="167"/>
      <c r="BP66" s="167"/>
      <c r="BQ66" s="167"/>
      <c r="BR66" s="167"/>
      <c r="BS66" s="167"/>
      <c r="BT66" s="167"/>
      <c r="BU66" s="167"/>
      <c r="BV66" s="167"/>
      <c r="BW66" s="167"/>
      <c r="BX66" s="167"/>
      <c r="BY66" s="167"/>
      <c r="BZ66" s="167"/>
      <c r="CA66" s="167"/>
      <c r="CB66" s="167"/>
      <c r="CC66" s="167"/>
      <c r="CD66" s="167"/>
      <c r="CE66" s="167"/>
      <c r="CF66" s="167"/>
      <c r="CG66" s="167"/>
      <c r="CH66" s="167"/>
      <c r="CI66" s="167"/>
      <c r="CJ66" s="167"/>
      <c r="CK66" s="167"/>
      <c r="CL66" s="167"/>
      <c r="CM66" s="167"/>
      <c r="CN66" s="167"/>
      <c r="CO66" s="167"/>
      <c r="CP66" s="167"/>
      <c r="CQ66" s="167"/>
      <c r="CR66" s="167"/>
      <c r="CS66" s="167"/>
      <c r="CT66" s="167"/>
      <c r="CU66" s="167"/>
      <c r="CV66" s="167"/>
      <c r="CW66" s="167"/>
      <c r="CX66" s="167"/>
      <c r="CY66" s="167"/>
      <c r="CZ66" s="167"/>
      <c r="DA66" s="167"/>
      <c r="DB66" s="167"/>
      <c r="DC66" s="167"/>
      <c r="DD66" s="167"/>
      <c r="DE66" s="167"/>
      <c r="DF66" s="167"/>
      <c r="DG66" s="167"/>
      <c r="DH66" s="167"/>
      <c r="DI66" s="167"/>
      <c r="DJ66" s="167"/>
      <c r="DK66" s="167"/>
      <c r="DL66" s="167"/>
      <c r="DM66" s="167"/>
      <c r="DN66" s="167"/>
      <c r="DO66" s="167"/>
      <c r="DP66" s="167"/>
      <c r="DQ66" s="167"/>
      <c r="DR66" s="167"/>
      <c r="DS66" s="167"/>
      <c r="DT66" s="167"/>
      <c r="DU66" s="167"/>
      <c r="DV66" s="167"/>
      <c r="DW66" s="167"/>
      <c r="DX66" s="167"/>
      <c r="DY66" s="167"/>
      <c r="DZ66" s="167"/>
      <c r="EA66" s="167"/>
      <c r="EB66" s="167"/>
      <c r="EC66" s="167"/>
      <c r="ED66" s="167"/>
      <c r="EE66" s="167"/>
      <c r="EF66" s="167"/>
      <c r="EG66" s="167"/>
      <c r="EH66" s="167"/>
      <c r="EI66" s="167"/>
      <c r="EJ66" s="167"/>
      <c r="EK66" s="167"/>
      <c r="EL66" s="167"/>
      <c r="EM66" s="167"/>
      <c r="EN66" s="167"/>
      <c r="EO66" s="167"/>
      <c r="EP66" s="167"/>
      <c r="EQ66" s="167"/>
      <c r="ER66" s="167"/>
      <c r="ES66" s="167"/>
      <c r="ET66" s="167"/>
      <c r="EU66" s="167"/>
      <c r="EV66" s="167"/>
      <c r="EW66" s="167"/>
    </row>
    <row r="67" spans="1:153" ht="13.5" customHeight="1">
      <c r="A67" s="151"/>
      <c r="B67" s="252"/>
      <c r="C67" s="252"/>
      <c r="D67" s="371"/>
      <c r="E67" s="371"/>
      <c r="F67" s="371"/>
      <c r="G67" s="371"/>
      <c r="H67" s="371"/>
      <c r="I67" s="371"/>
      <c r="J67" s="371"/>
      <c r="K67" s="371"/>
      <c r="L67" s="371"/>
      <c r="M67" s="252"/>
      <c r="N67" s="252"/>
      <c r="O67" s="118"/>
      <c r="P67" s="118"/>
      <c r="Q67" s="118"/>
      <c r="R67" s="118"/>
      <c r="S67" s="118"/>
      <c r="T67" s="118"/>
      <c r="U67" s="118"/>
      <c r="V67" s="118"/>
      <c r="W67" s="118"/>
      <c r="X67" s="336"/>
      <c r="Y67" s="167"/>
      <c r="Z67" s="167"/>
      <c r="AA67" s="167"/>
      <c r="AB67" s="167"/>
      <c r="AC67" s="167"/>
      <c r="AD67" s="167"/>
      <c r="AE67" s="167"/>
      <c r="AF67" s="167"/>
      <c r="AG67" s="167"/>
      <c r="AH67" s="167"/>
      <c r="AI67" s="167"/>
      <c r="AJ67" s="167"/>
      <c r="AK67" s="167"/>
      <c r="AL67" s="167"/>
      <c r="AM67" s="167"/>
      <c r="AN67" s="167"/>
      <c r="AO67" s="167"/>
      <c r="AP67" s="167"/>
      <c r="AQ67" s="167"/>
      <c r="AR67" s="167"/>
      <c r="AS67" s="167"/>
      <c r="AT67" s="167"/>
      <c r="AU67" s="167"/>
      <c r="AV67" s="167"/>
      <c r="AW67" s="167"/>
      <c r="AX67" s="167"/>
      <c r="AY67" s="167"/>
      <c r="AZ67" s="167"/>
      <c r="BA67" s="167"/>
      <c r="BB67" s="167"/>
      <c r="BC67" s="167"/>
      <c r="BD67" s="167"/>
      <c r="BE67" s="167"/>
      <c r="BF67" s="167"/>
      <c r="BG67" s="167"/>
      <c r="BH67" s="167"/>
      <c r="BI67" s="167"/>
      <c r="BJ67" s="167"/>
      <c r="BK67" s="167"/>
      <c r="BL67" s="167"/>
      <c r="BM67" s="167"/>
      <c r="BN67" s="167"/>
      <c r="BO67" s="167"/>
      <c r="BP67" s="167"/>
      <c r="BQ67" s="167"/>
      <c r="BR67" s="167"/>
      <c r="BS67" s="167"/>
      <c r="BT67" s="167"/>
      <c r="BU67" s="167"/>
      <c r="BV67" s="167"/>
      <c r="BW67" s="167"/>
      <c r="BX67" s="167"/>
      <c r="BY67" s="167"/>
      <c r="BZ67" s="167"/>
      <c r="CA67" s="167"/>
      <c r="CB67" s="167"/>
      <c r="CC67" s="167"/>
      <c r="CD67" s="167"/>
      <c r="CE67" s="167"/>
      <c r="CF67" s="167"/>
      <c r="CG67" s="167"/>
      <c r="CH67" s="167"/>
      <c r="CI67" s="167"/>
      <c r="CJ67" s="167"/>
      <c r="CK67" s="167"/>
      <c r="CL67" s="167"/>
      <c r="CM67" s="167"/>
      <c r="CN67" s="167"/>
      <c r="CO67" s="167"/>
      <c r="CP67" s="167"/>
      <c r="CQ67" s="167"/>
      <c r="CR67" s="167"/>
      <c r="CS67" s="167"/>
      <c r="CT67" s="167"/>
      <c r="CU67" s="167"/>
      <c r="CV67" s="167"/>
      <c r="CW67" s="167"/>
      <c r="CX67" s="167"/>
      <c r="CY67" s="167"/>
      <c r="CZ67" s="167"/>
      <c r="DA67" s="167"/>
      <c r="DB67" s="167"/>
      <c r="DC67" s="167"/>
      <c r="DD67" s="167"/>
      <c r="DE67" s="167"/>
      <c r="DF67" s="167"/>
      <c r="DG67" s="167"/>
      <c r="DH67" s="167"/>
      <c r="DI67" s="167"/>
      <c r="DJ67" s="167"/>
      <c r="DK67" s="167"/>
      <c r="DL67" s="167"/>
      <c r="DM67" s="167"/>
      <c r="DN67" s="167"/>
      <c r="DO67" s="167"/>
      <c r="DP67" s="167"/>
      <c r="DQ67" s="167"/>
      <c r="DR67" s="167"/>
      <c r="DS67" s="167"/>
      <c r="DT67" s="167"/>
      <c r="DU67" s="167"/>
      <c r="DV67" s="167"/>
      <c r="DW67" s="167"/>
      <c r="DX67" s="167"/>
      <c r="DY67" s="167"/>
      <c r="DZ67" s="167"/>
      <c r="EA67" s="167"/>
      <c r="EB67" s="167"/>
      <c r="EC67" s="167"/>
      <c r="ED67" s="167"/>
      <c r="EE67" s="167"/>
      <c r="EF67" s="167"/>
      <c r="EG67" s="167"/>
      <c r="EH67" s="167"/>
      <c r="EI67" s="167"/>
      <c r="EJ67" s="167"/>
      <c r="EK67" s="167"/>
      <c r="EL67" s="167"/>
      <c r="EM67" s="167"/>
      <c r="EN67" s="167"/>
      <c r="EO67" s="167"/>
      <c r="EP67" s="167"/>
      <c r="EQ67" s="167"/>
      <c r="ER67" s="167"/>
      <c r="ES67" s="167"/>
      <c r="ET67" s="167"/>
      <c r="EU67" s="167"/>
      <c r="EV67" s="167"/>
      <c r="EW67" s="167"/>
    </row>
    <row r="68" spans="1:153" s="339" customFormat="1" ht="13.5" customHeight="1">
      <c r="A68" s="151">
        <v>43</v>
      </c>
      <c r="B68" s="252" t="s">
        <v>163</v>
      </c>
      <c r="C68" s="252" t="s">
        <v>554</v>
      </c>
      <c r="D68" s="371">
        <f>D69+D70</f>
        <v>5997.6</v>
      </c>
      <c r="E68" s="371">
        <f t="shared" ref="E68:L68" si="14">E69+E70</f>
        <v>874.7</v>
      </c>
      <c r="F68" s="371">
        <f t="shared" si="14"/>
        <v>1408.3</v>
      </c>
      <c r="G68" s="371">
        <f t="shared" si="14"/>
        <v>144</v>
      </c>
      <c r="H68" s="371">
        <f t="shared" si="14"/>
        <v>404.3</v>
      </c>
      <c r="I68" s="371">
        <f t="shared" si="14"/>
        <v>78.199999999999989</v>
      </c>
      <c r="J68" s="371">
        <f t="shared" si="14"/>
        <v>433</v>
      </c>
      <c r="K68" s="371">
        <f t="shared" si="14"/>
        <v>783.69999999999993</v>
      </c>
      <c r="L68" s="371">
        <f t="shared" si="14"/>
        <v>377.29999999999995</v>
      </c>
      <c r="M68" s="252" t="s">
        <v>163</v>
      </c>
      <c r="N68" s="252" t="s">
        <v>554</v>
      </c>
      <c r="O68" s="118">
        <v>67.2</v>
      </c>
      <c r="P68" s="118">
        <v>291.8</v>
      </c>
      <c r="Q68" s="118">
        <v>212.79999999999998</v>
      </c>
      <c r="R68" s="118">
        <v>171.4</v>
      </c>
      <c r="S68" s="118">
        <v>156.60000000000002</v>
      </c>
      <c r="T68" s="118">
        <v>102.9</v>
      </c>
      <c r="U68" s="118">
        <v>15.7</v>
      </c>
      <c r="V68" s="118">
        <v>453.3</v>
      </c>
      <c r="W68" s="118">
        <v>22.7</v>
      </c>
      <c r="X68" s="336">
        <v>43</v>
      </c>
      <c r="Y68" s="338"/>
      <c r="Z68" s="338"/>
      <c r="AA68" s="338"/>
      <c r="AB68" s="338"/>
      <c r="AC68" s="338"/>
      <c r="AD68" s="338"/>
      <c r="AE68" s="338"/>
      <c r="AF68" s="338"/>
      <c r="AG68" s="338"/>
      <c r="AH68" s="338"/>
      <c r="AI68" s="338"/>
      <c r="AJ68" s="338"/>
      <c r="AK68" s="338"/>
      <c r="AL68" s="338"/>
      <c r="AM68" s="338"/>
      <c r="AN68" s="338"/>
      <c r="AO68" s="338"/>
      <c r="AP68" s="338"/>
      <c r="AQ68" s="338"/>
      <c r="AR68" s="338"/>
      <c r="AS68" s="338"/>
      <c r="AT68" s="338"/>
      <c r="AU68" s="338"/>
      <c r="AV68" s="338"/>
      <c r="AW68" s="338"/>
      <c r="AX68" s="338"/>
      <c r="AY68" s="338"/>
      <c r="AZ68" s="338"/>
      <c r="BA68" s="338"/>
      <c r="BB68" s="338"/>
      <c r="BC68" s="338"/>
      <c r="BD68" s="338"/>
      <c r="BE68" s="338"/>
      <c r="BF68" s="338"/>
      <c r="BG68" s="338"/>
      <c r="BH68" s="338"/>
      <c r="BI68" s="338"/>
      <c r="BJ68" s="338"/>
      <c r="BK68" s="338"/>
      <c r="BL68" s="338"/>
      <c r="BM68" s="338"/>
      <c r="BN68" s="338"/>
      <c r="BO68" s="338"/>
      <c r="BP68" s="338"/>
      <c r="BQ68" s="338"/>
      <c r="BR68" s="338"/>
      <c r="BS68" s="338"/>
      <c r="BT68" s="338"/>
      <c r="BU68" s="338"/>
      <c r="BV68" s="338"/>
      <c r="BW68" s="338"/>
      <c r="BX68" s="338"/>
      <c r="BY68" s="338"/>
      <c r="BZ68" s="338"/>
      <c r="CA68" s="338"/>
      <c r="CB68" s="338"/>
      <c r="CC68" s="338"/>
      <c r="CD68" s="338"/>
      <c r="CE68" s="338"/>
      <c r="CF68" s="338"/>
      <c r="CG68" s="338"/>
      <c r="CH68" s="338"/>
      <c r="CI68" s="338"/>
      <c r="CJ68" s="338"/>
      <c r="CK68" s="338"/>
      <c r="CL68" s="338"/>
      <c r="CM68" s="338"/>
      <c r="CN68" s="338"/>
      <c r="CO68" s="338"/>
      <c r="CP68" s="338"/>
      <c r="CQ68" s="338"/>
      <c r="CR68" s="338"/>
      <c r="CS68" s="338"/>
      <c r="CT68" s="338"/>
      <c r="CU68" s="338"/>
      <c r="CV68" s="338"/>
      <c r="CW68" s="338"/>
      <c r="CX68" s="338"/>
      <c r="CY68" s="338"/>
      <c r="CZ68" s="338"/>
      <c r="DA68" s="338"/>
      <c r="DB68" s="338"/>
      <c r="DC68" s="338"/>
      <c r="DD68" s="338"/>
      <c r="DE68" s="338"/>
      <c r="DF68" s="338"/>
      <c r="DG68" s="338"/>
      <c r="DH68" s="338"/>
      <c r="DI68" s="338"/>
      <c r="DJ68" s="338"/>
      <c r="DK68" s="338"/>
      <c r="DL68" s="338"/>
      <c r="DM68" s="338"/>
      <c r="DN68" s="338"/>
      <c r="DO68" s="338"/>
      <c r="DP68" s="338"/>
      <c r="DQ68" s="338"/>
      <c r="DR68" s="338"/>
      <c r="DS68" s="338"/>
      <c r="DT68" s="338"/>
      <c r="DU68" s="338"/>
      <c r="DV68" s="338"/>
      <c r="DW68" s="338"/>
      <c r="DX68" s="338"/>
      <c r="DY68" s="338"/>
      <c r="DZ68" s="338"/>
      <c r="EA68" s="338"/>
      <c r="EB68" s="338"/>
      <c r="EC68" s="338"/>
      <c r="ED68" s="338"/>
      <c r="EE68" s="338"/>
      <c r="EF68" s="338"/>
      <c r="EG68" s="338"/>
      <c r="EH68" s="338"/>
      <c r="EI68" s="338"/>
      <c r="EJ68" s="338"/>
      <c r="EK68" s="338"/>
      <c r="EL68" s="338"/>
      <c r="EM68" s="338"/>
      <c r="EN68" s="338"/>
      <c r="EO68" s="338"/>
      <c r="EP68" s="338"/>
      <c r="EQ68" s="338"/>
      <c r="ER68" s="338"/>
      <c r="ES68" s="338"/>
      <c r="ET68" s="338"/>
      <c r="EU68" s="338"/>
      <c r="EV68" s="338"/>
      <c r="EW68" s="338"/>
    </row>
    <row r="69" spans="1:153" s="338" customFormat="1" ht="13.5" customHeight="1">
      <c r="A69" s="151">
        <v>44</v>
      </c>
      <c r="B69" s="252" t="s">
        <v>555</v>
      </c>
      <c r="C69" s="252" t="s">
        <v>311</v>
      </c>
      <c r="D69" s="371">
        <f>'[4]Tab. 3.1'!E76</f>
        <v>2067.3000000000002</v>
      </c>
      <c r="E69" s="371">
        <f>'[4]Tab. 4.1 BW-HE'!E76</f>
        <v>203</v>
      </c>
      <c r="F69" s="371">
        <f>'[4]Tab. 4.1 BW-HE'!M76</f>
        <v>273.2</v>
      </c>
      <c r="G69" s="371">
        <f>'[4]Tab. 4.1 BW-HE'!U76</f>
        <v>26.7</v>
      </c>
      <c r="H69" s="371">
        <f>'[4]Tab. 4.1 BW-HE'!AC76</f>
        <v>171.8</v>
      </c>
      <c r="I69" s="371">
        <f>'[4]Tab. 4.1 MV-RP'!E76</f>
        <v>44.9</v>
      </c>
      <c r="J69" s="371">
        <f>'[4]Tab. 4.1 MV-RP'!M76</f>
        <v>132.1</v>
      </c>
      <c r="K69" s="371">
        <f>'[4]Tab. 4.1 MV-RP'!U76</f>
        <v>249.4</v>
      </c>
      <c r="L69" s="371">
        <f>'[4]Tab. 4.1 MV-RP'!AC76</f>
        <v>118.6</v>
      </c>
      <c r="M69" s="252" t="s">
        <v>555</v>
      </c>
      <c r="N69" s="252" t="s">
        <v>311</v>
      </c>
      <c r="O69" s="118">
        <v>16.8</v>
      </c>
      <c r="P69" s="118">
        <v>104.7</v>
      </c>
      <c r="Q69" s="118">
        <v>29.2</v>
      </c>
      <c r="R69" s="118">
        <v>43.9</v>
      </c>
      <c r="S69" s="118">
        <v>58.7</v>
      </c>
      <c r="T69" s="118">
        <v>102.9</v>
      </c>
      <c r="U69" s="118">
        <v>15.7</v>
      </c>
      <c r="V69" s="118">
        <v>453.3</v>
      </c>
      <c r="W69" s="118">
        <v>22.7</v>
      </c>
      <c r="X69" s="336">
        <v>44</v>
      </c>
    </row>
    <row r="70" spans="1:153" s="340" customFormat="1" ht="13.5" customHeight="1">
      <c r="A70" s="151">
        <v>45</v>
      </c>
      <c r="B70" s="252" t="s">
        <v>555</v>
      </c>
      <c r="C70" s="252" t="s">
        <v>556</v>
      </c>
      <c r="D70" s="371">
        <f>[4]Erhebungsbogen!D308</f>
        <v>3930.3</v>
      </c>
      <c r="E70" s="371">
        <f>[4]Erhebungsbogen!G308</f>
        <v>671.7</v>
      </c>
      <c r="F70" s="371">
        <f>[4]Erhebungsbogen!J308</f>
        <v>1135.0999999999999</v>
      </c>
      <c r="G70" s="371">
        <f>[4]Erhebungsbogen!M308</f>
        <v>117.3</v>
      </c>
      <c r="H70" s="371">
        <f>[4]Erhebungsbogen!P308</f>
        <v>232.5</v>
      </c>
      <c r="I70" s="371">
        <f>[4]Erhebungsbogen!S308</f>
        <v>33.299999999999997</v>
      </c>
      <c r="J70" s="371">
        <f>[4]Erhebungsbogen!V308</f>
        <v>300.89999999999998</v>
      </c>
      <c r="K70" s="371">
        <f>[4]Erhebungsbogen!Y308</f>
        <v>534.29999999999995</v>
      </c>
      <c r="L70" s="371">
        <f>[4]Erhebungsbogen!AB308</f>
        <v>258.7</v>
      </c>
      <c r="M70" s="252" t="s">
        <v>555</v>
      </c>
      <c r="N70" s="252" t="s">
        <v>556</v>
      </c>
      <c r="O70" s="118">
        <v>50.4</v>
      </c>
      <c r="P70" s="118">
        <v>187.1</v>
      </c>
      <c r="Q70" s="118">
        <v>183.6</v>
      </c>
      <c r="R70" s="118">
        <v>127.5</v>
      </c>
      <c r="S70" s="118">
        <v>97.9</v>
      </c>
      <c r="T70" s="118">
        <v>0</v>
      </c>
      <c r="U70" s="118">
        <v>0</v>
      </c>
      <c r="V70" s="118">
        <v>0</v>
      </c>
      <c r="W70" s="118">
        <v>0</v>
      </c>
      <c r="X70" s="336">
        <v>45</v>
      </c>
      <c r="Y70" s="338"/>
      <c r="Z70" s="338"/>
      <c r="AA70" s="338"/>
      <c r="AB70" s="338"/>
      <c r="AC70" s="338"/>
      <c r="AD70" s="338"/>
      <c r="AE70" s="338"/>
      <c r="AF70" s="338"/>
      <c r="AG70" s="338"/>
      <c r="AH70" s="338"/>
      <c r="AI70" s="338"/>
      <c r="AJ70" s="338"/>
      <c r="AK70" s="338"/>
      <c r="AL70" s="338"/>
      <c r="AM70" s="338"/>
      <c r="AN70" s="338"/>
      <c r="AO70" s="338"/>
      <c r="AP70" s="338"/>
      <c r="AQ70" s="338"/>
      <c r="AR70" s="338"/>
      <c r="AS70" s="338"/>
      <c r="AT70" s="338"/>
      <c r="AU70" s="338"/>
      <c r="AV70" s="338"/>
      <c r="AW70" s="338"/>
      <c r="AX70" s="338"/>
      <c r="AY70" s="338"/>
      <c r="AZ70" s="338"/>
      <c r="BA70" s="338"/>
      <c r="BB70" s="338"/>
      <c r="BC70" s="338"/>
      <c r="BD70" s="338"/>
      <c r="BE70" s="338"/>
      <c r="BF70" s="338"/>
      <c r="BG70" s="338"/>
      <c r="BH70" s="338"/>
      <c r="BI70" s="338"/>
      <c r="BJ70" s="338"/>
      <c r="BK70" s="338"/>
      <c r="BL70" s="338"/>
      <c r="BM70" s="338"/>
      <c r="BN70" s="338"/>
      <c r="BO70" s="338"/>
      <c r="BP70" s="338"/>
      <c r="BQ70" s="338"/>
      <c r="BR70" s="338"/>
      <c r="BS70" s="338"/>
      <c r="BT70" s="338"/>
      <c r="BU70" s="338"/>
      <c r="BV70" s="338"/>
      <c r="BW70" s="338"/>
      <c r="BX70" s="338"/>
      <c r="BY70" s="338"/>
      <c r="BZ70" s="338"/>
      <c r="CA70" s="338"/>
      <c r="CB70" s="338"/>
      <c r="CC70" s="338"/>
      <c r="CD70" s="338"/>
      <c r="CE70" s="338"/>
      <c r="CF70" s="338"/>
      <c r="CG70" s="338"/>
      <c r="CH70" s="338"/>
      <c r="CI70" s="338"/>
      <c r="CJ70" s="338"/>
      <c r="CK70" s="338"/>
      <c r="CL70" s="338"/>
      <c r="CM70" s="338"/>
      <c r="CN70" s="338"/>
      <c r="CO70" s="338"/>
      <c r="CP70" s="338"/>
      <c r="CQ70" s="338"/>
      <c r="CR70" s="338"/>
      <c r="CS70" s="338"/>
      <c r="CT70" s="338"/>
      <c r="CU70" s="338"/>
      <c r="CV70" s="338"/>
      <c r="CW70" s="338"/>
      <c r="CX70" s="338"/>
      <c r="CY70" s="338"/>
      <c r="CZ70" s="338"/>
      <c r="DA70" s="338"/>
      <c r="DB70" s="338"/>
      <c r="DC70" s="338"/>
      <c r="DD70" s="338"/>
      <c r="DE70" s="338"/>
      <c r="DF70" s="338"/>
      <c r="DG70" s="338"/>
      <c r="DH70" s="338"/>
      <c r="DI70" s="338"/>
      <c r="DJ70" s="338"/>
      <c r="DK70" s="338"/>
      <c r="DL70" s="338"/>
      <c r="DM70" s="338"/>
      <c r="DN70" s="338"/>
      <c r="DO70" s="338"/>
      <c r="DP70" s="338"/>
      <c r="DQ70" s="338"/>
      <c r="DR70" s="338"/>
      <c r="DS70" s="338"/>
      <c r="DT70" s="338"/>
      <c r="DU70" s="338"/>
      <c r="DV70" s="338"/>
      <c r="DW70" s="338"/>
      <c r="DX70" s="338"/>
      <c r="DY70" s="338"/>
      <c r="DZ70" s="338"/>
      <c r="EA70" s="338"/>
      <c r="EB70" s="338"/>
      <c r="EC70" s="338"/>
      <c r="ED70" s="338"/>
      <c r="EE70" s="338"/>
      <c r="EF70" s="338"/>
      <c r="EG70" s="338"/>
      <c r="EH70" s="338"/>
      <c r="EI70" s="338"/>
      <c r="EJ70" s="338"/>
      <c r="EK70" s="338"/>
      <c r="EL70" s="338"/>
      <c r="EM70" s="338"/>
      <c r="EN70" s="338"/>
      <c r="EO70" s="338"/>
      <c r="EP70" s="338"/>
      <c r="EQ70" s="338"/>
      <c r="ER70" s="338"/>
      <c r="ES70" s="338"/>
      <c r="ET70" s="338"/>
      <c r="EU70" s="338"/>
      <c r="EV70" s="338"/>
      <c r="EW70" s="338"/>
    </row>
    <row r="71" spans="1:153" ht="13.5" customHeight="1">
      <c r="A71" s="151"/>
      <c r="B71" s="337"/>
      <c r="C71" s="337"/>
      <c r="D71" s="341"/>
      <c r="E71" s="341"/>
      <c r="F71" s="341"/>
      <c r="G71" s="341"/>
      <c r="H71" s="341"/>
      <c r="I71" s="341"/>
      <c r="J71" s="341"/>
      <c r="K71" s="341"/>
      <c r="L71" s="341"/>
      <c r="M71" s="337"/>
      <c r="N71" s="337"/>
      <c r="O71" s="341"/>
      <c r="P71" s="341"/>
      <c r="Q71" s="341"/>
      <c r="R71" s="341"/>
      <c r="S71" s="341"/>
      <c r="T71" s="341"/>
      <c r="U71" s="341"/>
      <c r="V71" s="336"/>
      <c r="W71" s="336"/>
      <c r="X71" s="336"/>
      <c r="Y71" s="167"/>
      <c r="Z71" s="167"/>
      <c r="AA71" s="167"/>
      <c r="AB71" s="167"/>
      <c r="AC71" s="167"/>
      <c r="AD71" s="167"/>
      <c r="AE71" s="167"/>
      <c r="AF71" s="167"/>
      <c r="AG71" s="167"/>
      <c r="AH71" s="167"/>
      <c r="AI71" s="167"/>
      <c r="AJ71" s="167"/>
      <c r="AK71" s="167"/>
      <c r="AL71" s="167"/>
      <c r="AM71" s="167"/>
      <c r="AN71" s="167"/>
      <c r="AO71" s="167"/>
      <c r="AP71" s="167"/>
      <c r="AQ71" s="167"/>
      <c r="AR71" s="167"/>
      <c r="AS71" s="167"/>
      <c r="AT71" s="167"/>
      <c r="AU71" s="167"/>
      <c r="AV71" s="167"/>
      <c r="AW71" s="167"/>
      <c r="AX71" s="167"/>
      <c r="AY71" s="167"/>
      <c r="AZ71" s="167"/>
      <c r="BA71" s="167"/>
      <c r="BB71" s="167"/>
      <c r="BC71" s="167"/>
      <c r="BD71" s="167"/>
      <c r="BE71" s="167"/>
      <c r="BF71" s="167"/>
      <c r="BG71" s="167"/>
      <c r="BH71" s="167"/>
      <c r="BI71" s="167"/>
      <c r="BJ71" s="167"/>
      <c r="BK71" s="167"/>
      <c r="BL71" s="167"/>
      <c r="BM71" s="167"/>
      <c r="BN71" s="167"/>
      <c r="BO71" s="167"/>
      <c r="BP71" s="167"/>
      <c r="BQ71" s="167"/>
      <c r="BR71" s="167"/>
      <c r="BS71" s="167"/>
      <c r="BT71" s="167"/>
      <c r="BU71" s="167"/>
      <c r="BV71" s="167"/>
      <c r="BW71" s="167"/>
      <c r="BX71" s="167"/>
      <c r="BY71" s="167"/>
      <c r="BZ71" s="167"/>
      <c r="CA71" s="167"/>
      <c r="CB71" s="167"/>
      <c r="CC71" s="167"/>
      <c r="CD71" s="167"/>
      <c r="CE71" s="167"/>
      <c r="CF71" s="167"/>
      <c r="CG71" s="167"/>
      <c r="CH71" s="167"/>
      <c r="CI71" s="167"/>
      <c r="CJ71" s="167"/>
      <c r="CK71" s="167"/>
      <c r="CL71" s="167"/>
      <c r="CM71" s="167"/>
      <c r="CN71" s="167"/>
      <c r="CO71" s="167"/>
      <c r="CP71" s="167"/>
      <c r="CQ71" s="167"/>
      <c r="CR71" s="167"/>
      <c r="CS71" s="167"/>
      <c r="CT71" s="167"/>
      <c r="CU71" s="167"/>
      <c r="CV71" s="167"/>
      <c r="CW71" s="167"/>
      <c r="CX71" s="167"/>
      <c r="CY71" s="167"/>
      <c r="CZ71" s="167"/>
      <c r="DA71" s="167"/>
      <c r="DB71" s="167"/>
      <c r="DC71" s="167"/>
      <c r="DD71" s="167"/>
      <c r="DE71" s="167"/>
      <c r="DF71" s="167"/>
      <c r="DG71" s="167"/>
      <c r="DH71" s="167"/>
      <c r="DI71" s="167"/>
      <c r="DJ71" s="167"/>
      <c r="DK71" s="167"/>
      <c r="DL71" s="167"/>
      <c r="DM71" s="167"/>
      <c r="DN71" s="167"/>
      <c r="DO71" s="167"/>
      <c r="DP71" s="167"/>
      <c r="DQ71" s="167"/>
      <c r="DR71" s="167"/>
      <c r="DS71" s="167"/>
      <c r="DT71" s="167"/>
      <c r="DU71" s="167"/>
      <c r="DV71" s="167"/>
      <c r="DW71" s="167"/>
      <c r="DX71" s="167"/>
      <c r="DY71" s="167"/>
      <c r="DZ71" s="167"/>
      <c r="EA71" s="167"/>
      <c r="EB71" s="167"/>
      <c r="EC71" s="167"/>
      <c r="ED71" s="167"/>
      <c r="EE71" s="167"/>
      <c r="EF71" s="167"/>
      <c r="EG71" s="167"/>
      <c r="EH71" s="167"/>
      <c r="EI71" s="167"/>
      <c r="EJ71" s="167"/>
      <c r="EK71" s="167"/>
      <c r="EL71" s="167"/>
      <c r="EM71" s="167"/>
      <c r="EN71" s="167"/>
      <c r="EO71" s="167"/>
      <c r="EP71" s="167"/>
      <c r="EQ71" s="167"/>
      <c r="ER71" s="167"/>
      <c r="ES71" s="167"/>
      <c r="ET71" s="167"/>
      <c r="EU71" s="167"/>
      <c r="EV71" s="167"/>
      <c r="EW71" s="167"/>
    </row>
    <row r="72" spans="1:153" s="346" customFormat="1" ht="20.100000000000001" customHeight="1">
      <c r="A72" s="342">
        <v>46</v>
      </c>
      <c r="B72" s="343" t="s">
        <v>164</v>
      </c>
      <c r="C72" s="343" t="s">
        <v>554</v>
      </c>
      <c r="D72" s="344">
        <f>D73+D74</f>
        <v>15362.9</v>
      </c>
      <c r="E72" s="344">
        <f t="shared" ref="E72:L72" si="15">E73+E74</f>
        <v>2489.3000000000002</v>
      </c>
      <c r="F72" s="344">
        <f t="shared" si="15"/>
        <v>3804.2999999999997</v>
      </c>
      <c r="G72" s="344">
        <f t="shared" si="15"/>
        <v>427.5</v>
      </c>
      <c r="H72" s="344">
        <f t="shared" si="15"/>
        <v>1282.5</v>
      </c>
      <c r="I72" s="344">
        <f t="shared" si="15"/>
        <v>263.3</v>
      </c>
      <c r="J72" s="344">
        <f t="shared" si="15"/>
        <v>1138.3</v>
      </c>
      <c r="K72" s="344">
        <f t="shared" si="15"/>
        <v>1987.7</v>
      </c>
      <c r="L72" s="344">
        <f t="shared" si="15"/>
        <v>651.6</v>
      </c>
      <c r="M72" s="343" t="s">
        <v>164</v>
      </c>
      <c r="N72" s="343" t="s">
        <v>554</v>
      </c>
      <c r="O72" s="344">
        <v>136.19999999999999</v>
      </c>
      <c r="P72" s="344">
        <v>1110.5999999999999</v>
      </c>
      <c r="Q72" s="344">
        <v>368.6</v>
      </c>
      <c r="R72" s="344">
        <v>459.5</v>
      </c>
      <c r="S72" s="344">
        <v>415.5</v>
      </c>
      <c r="T72" s="344">
        <v>172.3</v>
      </c>
      <c r="U72" s="344">
        <v>35.200000000000003</v>
      </c>
      <c r="V72" s="344">
        <v>597.79999999999995</v>
      </c>
      <c r="W72" s="344">
        <v>22.7</v>
      </c>
      <c r="X72" s="345">
        <v>46</v>
      </c>
      <c r="Y72" s="167"/>
      <c r="Z72" s="167"/>
      <c r="AA72" s="167"/>
      <c r="AB72" s="167"/>
      <c r="AC72" s="167"/>
      <c r="AD72" s="167"/>
      <c r="AE72" s="167"/>
      <c r="AF72" s="167"/>
      <c r="AG72" s="167"/>
      <c r="AH72" s="167"/>
      <c r="AI72" s="167"/>
      <c r="AJ72" s="167"/>
      <c r="AK72" s="167"/>
      <c r="AL72" s="167"/>
      <c r="AM72" s="167"/>
      <c r="AN72" s="167"/>
      <c r="AO72" s="167"/>
      <c r="AP72" s="167"/>
      <c r="AQ72" s="167"/>
      <c r="AR72" s="167"/>
      <c r="AS72" s="167"/>
      <c r="AT72" s="167"/>
      <c r="AU72" s="167"/>
      <c r="AV72" s="167"/>
      <c r="AW72" s="167"/>
      <c r="AX72" s="167"/>
      <c r="AY72" s="167"/>
      <c r="AZ72" s="167"/>
      <c r="BA72" s="167"/>
      <c r="BB72" s="167"/>
      <c r="BC72" s="167"/>
      <c r="BD72" s="167"/>
      <c r="BE72" s="167"/>
      <c r="BF72" s="167"/>
      <c r="BG72" s="167"/>
      <c r="BH72" s="167"/>
      <c r="BI72" s="167"/>
      <c r="BJ72" s="167"/>
      <c r="BK72" s="167"/>
      <c r="BL72" s="167"/>
      <c r="BM72" s="167"/>
      <c r="BN72" s="167"/>
      <c r="BO72" s="167"/>
      <c r="BP72" s="167"/>
      <c r="BQ72" s="167"/>
      <c r="BR72" s="167"/>
      <c r="BS72" s="167"/>
      <c r="BT72" s="167"/>
      <c r="BU72" s="167"/>
      <c r="BV72" s="167"/>
      <c r="BW72" s="167"/>
      <c r="BX72" s="167"/>
      <c r="BY72" s="167"/>
      <c r="BZ72" s="167"/>
      <c r="CA72" s="167"/>
      <c r="CB72" s="167"/>
      <c r="CC72" s="167"/>
      <c r="CD72" s="167"/>
      <c r="CE72" s="167"/>
      <c r="CF72" s="167"/>
      <c r="CG72" s="167"/>
      <c r="CH72" s="167"/>
      <c r="CI72" s="167"/>
      <c r="CJ72" s="167"/>
      <c r="CK72" s="167"/>
      <c r="CL72" s="167"/>
      <c r="CM72" s="167"/>
      <c r="CN72" s="167"/>
      <c r="CO72" s="167"/>
      <c r="CP72" s="167"/>
      <c r="CQ72" s="167"/>
      <c r="CR72" s="167"/>
      <c r="CS72" s="167"/>
      <c r="CT72" s="167"/>
      <c r="CU72" s="167"/>
      <c r="CV72" s="167"/>
      <c r="CW72" s="167"/>
      <c r="CX72" s="167"/>
      <c r="CY72" s="167"/>
      <c r="CZ72" s="167"/>
      <c r="DA72" s="167"/>
      <c r="DB72" s="167"/>
      <c r="DC72" s="167"/>
      <c r="DD72" s="167"/>
      <c r="DE72" s="167"/>
      <c r="DF72" s="167"/>
      <c r="DG72" s="167"/>
      <c r="DH72" s="167"/>
      <c r="DI72" s="167"/>
      <c r="DJ72" s="167"/>
      <c r="DK72" s="167"/>
      <c r="DL72" s="167"/>
      <c r="DM72" s="167"/>
      <c r="DN72" s="167"/>
      <c r="DO72" s="167"/>
      <c r="DP72" s="167"/>
      <c r="DQ72" s="167"/>
      <c r="DR72" s="167"/>
      <c r="DS72" s="167"/>
      <c r="DT72" s="167"/>
      <c r="DU72" s="167"/>
      <c r="DV72" s="167"/>
      <c r="DW72" s="167"/>
      <c r="DX72" s="167"/>
      <c r="DY72" s="167"/>
      <c r="DZ72" s="167"/>
      <c r="EA72" s="167"/>
      <c r="EB72" s="167"/>
      <c r="EC72" s="167"/>
      <c r="ED72" s="167"/>
      <c r="EE72" s="167"/>
      <c r="EF72" s="167"/>
      <c r="EG72" s="167"/>
      <c r="EH72" s="167"/>
      <c r="EI72" s="167"/>
      <c r="EJ72" s="167"/>
      <c r="EK72" s="167"/>
      <c r="EL72" s="167"/>
      <c r="EM72" s="167"/>
      <c r="EN72" s="167"/>
      <c r="EO72" s="167"/>
      <c r="EP72" s="167"/>
      <c r="EQ72" s="167"/>
      <c r="ER72" s="167"/>
      <c r="ES72" s="167"/>
      <c r="ET72" s="167"/>
      <c r="EU72" s="167"/>
      <c r="EV72" s="167"/>
      <c r="EW72" s="167"/>
    </row>
    <row r="73" spans="1:153" s="167" customFormat="1" ht="20.25" customHeight="1">
      <c r="A73" s="152">
        <v>47</v>
      </c>
      <c r="B73" s="302" t="s">
        <v>555</v>
      </c>
      <c r="C73" s="302" t="s">
        <v>311</v>
      </c>
      <c r="D73" s="347">
        <f>'[4]Tab. 3.1'!E70</f>
        <v>4184.5</v>
      </c>
      <c r="E73" s="347">
        <f>'[4]Tab. 4.1 BW-HE'!E70</f>
        <v>443.5</v>
      </c>
      <c r="F73" s="347">
        <f>'[4]Tab. 4.1 BW-HE'!M70</f>
        <v>756.6</v>
      </c>
      <c r="G73" s="347">
        <f>'[4]Tab. 4.1 BW-HE'!U70</f>
        <v>71.900000000000006</v>
      </c>
      <c r="H73" s="347">
        <f>'[4]Tab. 4.1 BW-HE'!AC70</f>
        <v>451.4</v>
      </c>
      <c r="I73" s="347">
        <f>'[4]Tab. 4.1 MV-RP'!E70</f>
        <v>151</v>
      </c>
      <c r="J73" s="347">
        <f>'[4]Tab. 4.1 MV-RP'!M70</f>
        <v>186.1</v>
      </c>
      <c r="K73" s="347">
        <f>'[4]Tab. 4.1 MV-RP'!U70</f>
        <v>378.3</v>
      </c>
      <c r="L73" s="347">
        <f>'[4]Tab. 4.1 MV-RP'!AC70</f>
        <v>129.9</v>
      </c>
      <c r="M73" s="302" t="s">
        <v>555</v>
      </c>
      <c r="N73" s="302" t="s">
        <v>311</v>
      </c>
      <c r="O73" s="347">
        <v>31.6</v>
      </c>
      <c r="P73" s="347">
        <v>460.8</v>
      </c>
      <c r="Q73" s="347">
        <v>116.4</v>
      </c>
      <c r="R73" s="347">
        <v>66.400000000000006</v>
      </c>
      <c r="S73" s="347">
        <v>112.6</v>
      </c>
      <c r="T73" s="347">
        <v>172.3</v>
      </c>
      <c r="U73" s="347">
        <v>35.200000000000003</v>
      </c>
      <c r="V73" s="347">
        <v>597.79999999999995</v>
      </c>
      <c r="W73" s="347">
        <v>22.7</v>
      </c>
      <c r="X73" s="348">
        <v>47</v>
      </c>
    </row>
    <row r="74" spans="1:153" s="354" customFormat="1" ht="20.100000000000001" customHeight="1">
      <c r="A74" s="349">
        <v>48</v>
      </c>
      <c r="B74" s="350" t="s">
        <v>555</v>
      </c>
      <c r="C74" s="350" t="s">
        <v>556</v>
      </c>
      <c r="D74" s="351">
        <f>[4]Erhebungsbogen!D296</f>
        <v>11178.4</v>
      </c>
      <c r="E74" s="351">
        <f>[4]Erhebungsbogen!G296</f>
        <v>2045.8</v>
      </c>
      <c r="F74" s="351">
        <f>[4]Erhebungsbogen!J296</f>
        <v>3047.7</v>
      </c>
      <c r="G74" s="351">
        <f>[4]Erhebungsbogen!M296</f>
        <v>355.6</v>
      </c>
      <c r="H74" s="351">
        <f>[4]Erhebungsbogen!P296</f>
        <v>831.1</v>
      </c>
      <c r="I74" s="351">
        <f>[4]Erhebungsbogen!S296</f>
        <v>112.3</v>
      </c>
      <c r="J74" s="351">
        <f>[4]Erhebungsbogen!V296</f>
        <v>952.2</v>
      </c>
      <c r="K74" s="351">
        <f>[4]Erhebungsbogen!Y296</f>
        <v>1609.4</v>
      </c>
      <c r="L74" s="351">
        <f>[4]Erhebungsbogen!AB296</f>
        <v>521.70000000000005</v>
      </c>
      <c r="M74" s="350" t="s">
        <v>555</v>
      </c>
      <c r="N74" s="350" t="s">
        <v>556</v>
      </c>
      <c r="O74" s="351">
        <v>104.6</v>
      </c>
      <c r="P74" s="351">
        <v>649.79999999999995</v>
      </c>
      <c r="Q74" s="351">
        <v>252.2</v>
      </c>
      <c r="R74" s="351">
        <v>393.1</v>
      </c>
      <c r="S74" s="351">
        <v>302.89999999999998</v>
      </c>
      <c r="T74" s="352">
        <v>0</v>
      </c>
      <c r="U74" s="352">
        <v>0</v>
      </c>
      <c r="V74" s="352">
        <v>0</v>
      </c>
      <c r="W74" s="352">
        <v>0</v>
      </c>
      <c r="X74" s="353">
        <v>48</v>
      </c>
      <c r="Y74" s="167"/>
      <c r="Z74" s="167"/>
      <c r="AA74" s="167"/>
      <c r="AB74" s="167"/>
      <c r="AC74" s="167"/>
      <c r="AD74" s="167"/>
      <c r="AE74" s="167"/>
      <c r="AF74" s="167"/>
      <c r="AG74" s="167"/>
      <c r="AH74" s="167"/>
      <c r="AI74" s="167"/>
      <c r="AJ74" s="167"/>
      <c r="AK74" s="167"/>
      <c r="AL74" s="167"/>
      <c r="AM74" s="167"/>
      <c r="AN74" s="167"/>
      <c r="AO74" s="167"/>
      <c r="AP74" s="167"/>
      <c r="AQ74" s="167"/>
      <c r="AR74" s="167"/>
      <c r="AS74" s="167"/>
      <c r="AT74" s="167"/>
      <c r="AU74" s="167"/>
      <c r="AV74" s="167"/>
      <c r="AW74" s="167"/>
      <c r="AX74" s="167"/>
      <c r="AY74" s="167"/>
      <c r="AZ74" s="167"/>
      <c r="BA74" s="167"/>
      <c r="BB74" s="167"/>
      <c r="BC74" s="167"/>
      <c r="BD74" s="167"/>
      <c r="BE74" s="167"/>
      <c r="BF74" s="167"/>
      <c r="BG74" s="167"/>
      <c r="BH74" s="167"/>
      <c r="BI74" s="167"/>
      <c r="BJ74" s="167"/>
      <c r="BK74" s="167"/>
      <c r="BL74" s="167"/>
      <c r="BM74" s="167"/>
      <c r="BN74" s="167"/>
      <c r="BO74" s="167"/>
      <c r="BP74" s="167"/>
      <c r="BQ74" s="167"/>
      <c r="BR74" s="167"/>
      <c r="BS74" s="167"/>
      <c r="BT74" s="167"/>
      <c r="BU74" s="167"/>
      <c r="BV74" s="167"/>
      <c r="BW74" s="167"/>
      <c r="BX74" s="167"/>
      <c r="BY74" s="167"/>
      <c r="BZ74" s="167"/>
      <c r="CA74" s="167"/>
      <c r="CB74" s="167"/>
      <c r="CC74" s="167"/>
      <c r="CD74" s="167"/>
      <c r="CE74" s="167"/>
      <c r="CF74" s="167"/>
      <c r="CG74" s="167"/>
      <c r="CH74" s="167"/>
      <c r="CI74" s="167"/>
      <c r="CJ74" s="167"/>
      <c r="CK74" s="167"/>
      <c r="CL74" s="167"/>
      <c r="CM74" s="167"/>
      <c r="CN74" s="167"/>
      <c r="CO74" s="167"/>
      <c r="CP74" s="167"/>
      <c r="CQ74" s="167"/>
      <c r="CR74" s="167"/>
      <c r="CS74" s="167"/>
      <c r="CT74" s="167"/>
      <c r="CU74" s="167"/>
      <c r="CV74" s="167"/>
      <c r="CW74" s="167"/>
      <c r="CX74" s="167"/>
      <c r="CY74" s="167"/>
      <c r="CZ74" s="167"/>
      <c r="DA74" s="167"/>
      <c r="DB74" s="167"/>
      <c r="DC74" s="167"/>
      <c r="DD74" s="167"/>
      <c r="DE74" s="167"/>
      <c r="DF74" s="167"/>
      <c r="DG74" s="167"/>
      <c r="DH74" s="167"/>
      <c r="DI74" s="167"/>
      <c r="DJ74" s="167"/>
      <c r="DK74" s="167"/>
      <c r="DL74" s="167"/>
      <c r="DM74" s="167"/>
      <c r="DN74" s="167"/>
      <c r="DO74" s="167"/>
      <c r="DP74" s="167"/>
      <c r="DQ74" s="167"/>
      <c r="DR74" s="167"/>
      <c r="DS74" s="167"/>
      <c r="DT74" s="167"/>
      <c r="DU74" s="167"/>
      <c r="DV74" s="167"/>
      <c r="DW74" s="167"/>
      <c r="DX74" s="167"/>
      <c r="DY74" s="167"/>
      <c r="DZ74" s="167"/>
      <c r="EA74" s="167"/>
      <c r="EB74" s="167"/>
      <c r="EC74" s="167"/>
      <c r="ED74" s="167"/>
      <c r="EE74" s="167"/>
      <c r="EF74" s="167"/>
      <c r="EG74" s="167"/>
      <c r="EH74" s="167"/>
      <c r="EI74" s="167"/>
      <c r="EJ74" s="167"/>
      <c r="EK74" s="167"/>
      <c r="EL74" s="167"/>
      <c r="EM74" s="167"/>
      <c r="EN74" s="167"/>
      <c r="EO74" s="167"/>
      <c r="EP74" s="167"/>
      <c r="EQ74" s="167"/>
      <c r="ER74" s="167"/>
      <c r="ES74" s="167"/>
      <c r="ET74" s="167"/>
      <c r="EU74" s="167"/>
      <c r="EV74" s="167"/>
      <c r="EW74" s="167"/>
    </row>
    <row r="75" spans="1:153" ht="13.5" customHeight="1">
      <c r="A75" s="157"/>
      <c r="B75" s="337"/>
      <c r="C75" s="337"/>
      <c r="D75" s="337"/>
      <c r="E75" s="337"/>
      <c r="F75" s="337"/>
      <c r="G75" s="337"/>
      <c r="H75" s="337"/>
      <c r="I75" s="337"/>
      <c r="J75" s="337"/>
      <c r="K75" s="337"/>
      <c r="L75" s="337"/>
      <c r="M75" s="337"/>
      <c r="N75" s="337"/>
      <c r="O75" s="337"/>
      <c r="P75" s="337"/>
      <c r="Q75" s="337"/>
      <c r="R75" s="337"/>
      <c r="S75" s="337"/>
      <c r="T75" s="337"/>
      <c r="U75" s="337"/>
      <c r="V75" s="336"/>
      <c r="W75" s="120"/>
      <c r="X75" s="337"/>
      <c r="Y75" s="167"/>
      <c r="Z75" s="167"/>
      <c r="AA75" s="167"/>
      <c r="AB75" s="167"/>
      <c r="AC75" s="167"/>
      <c r="AD75" s="167"/>
      <c r="AE75" s="167"/>
      <c r="AF75" s="167"/>
      <c r="AG75" s="167"/>
      <c r="AH75" s="167"/>
      <c r="AI75" s="167"/>
      <c r="AJ75" s="167"/>
      <c r="AK75" s="167"/>
      <c r="AL75" s="167"/>
      <c r="AM75" s="167"/>
      <c r="AN75" s="167"/>
      <c r="AO75" s="167"/>
      <c r="AP75" s="167"/>
      <c r="AQ75" s="167"/>
      <c r="AR75" s="167"/>
      <c r="AS75" s="167"/>
      <c r="AT75" s="167"/>
      <c r="AU75" s="167"/>
      <c r="AV75" s="167"/>
      <c r="AW75" s="167"/>
      <c r="AX75" s="167"/>
      <c r="AY75" s="167"/>
      <c r="AZ75" s="167"/>
      <c r="BA75" s="167"/>
      <c r="BB75" s="167"/>
      <c r="BC75" s="167"/>
      <c r="BD75" s="167"/>
      <c r="BE75" s="167"/>
      <c r="BF75" s="167"/>
      <c r="BG75" s="167"/>
      <c r="BH75" s="167"/>
      <c r="BI75" s="167"/>
      <c r="BJ75" s="167"/>
      <c r="BK75" s="167"/>
      <c r="BL75" s="167"/>
      <c r="BM75" s="167"/>
      <c r="BN75" s="167"/>
      <c r="BO75" s="167"/>
      <c r="BP75" s="167"/>
      <c r="BQ75" s="167"/>
      <c r="BR75" s="167"/>
      <c r="BS75" s="167"/>
      <c r="BT75" s="167"/>
      <c r="BU75" s="167"/>
      <c r="BV75" s="167"/>
      <c r="BW75" s="167"/>
      <c r="BX75" s="167"/>
      <c r="BY75" s="167"/>
      <c r="BZ75" s="167"/>
      <c r="CA75" s="167"/>
      <c r="CB75" s="167"/>
      <c r="CC75" s="167"/>
      <c r="CD75" s="167"/>
      <c r="CE75" s="167"/>
      <c r="CF75" s="167"/>
      <c r="CG75" s="167"/>
      <c r="CH75" s="167"/>
      <c r="CI75" s="167"/>
      <c r="CJ75" s="167"/>
      <c r="CK75" s="167"/>
      <c r="CL75" s="167"/>
      <c r="CM75" s="167"/>
      <c r="CN75" s="167"/>
      <c r="CO75" s="167"/>
      <c r="CP75" s="167"/>
      <c r="CQ75" s="167"/>
      <c r="CR75" s="167"/>
      <c r="CS75" s="167"/>
      <c r="CT75" s="167"/>
      <c r="CU75" s="167"/>
      <c r="CV75" s="167"/>
      <c r="CW75" s="167"/>
      <c r="CX75" s="167"/>
      <c r="CY75" s="167"/>
      <c r="CZ75" s="167"/>
      <c r="DA75" s="167"/>
      <c r="DB75" s="167"/>
      <c r="DC75" s="167"/>
      <c r="DD75" s="167"/>
      <c r="DE75" s="167"/>
      <c r="DF75" s="167"/>
      <c r="DG75" s="167"/>
      <c r="DH75" s="167"/>
      <c r="DI75" s="167"/>
      <c r="DJ75" s="167"/>
      <c r="DK75" s="167"/>
      <c r="DL75" s="167"/>
      <c r="DM75" s="167"/>
      <c r="DN75" s="167"/>
      <c r="DO75" s="167"/>
      <c r="DP75" s="167"/>
      <c r="DQ75" s="167"/>
      <c r="DR75" s="167"/>
      <c r="DS75" s="167"/>
      <c r="DT75" s="167"/>
      <c r="DU75" s="167"/>
      <c r="DV75" s="167"/>
      <c r="DW75" s="167"/>
      <c r="DX75" s="167"/>
      <c r="DY75" s="167"/>
      <c r="DZ75" s="167"/>
      <c r="EA75" s="167"/>
      <c r="EB75" s="167"/>
      <c r="EC75" s="167"/>
      <c r="ED75" s="167"/>
      <c r="EE75" s="167"/>
      <c r="EF75" s="167"/>
      <c r="EG75" s="167"/>
      <c r="EH75" s="167"/>
      <c r="EI75" s="167"/>
      <c r="EJ75" s="167"/>
      <c r="EK75" s="167"/>
      <c r="EL75" s="167"/>
      <c r="EM75" s="167"/>
      <c r="EN75" s="167"/>
      <c r="EO75" s="167"/>
      <c r="EP75" s="167"/>
      <c r="EQ75" s="167"/>
      <c r="ER75" s="167"/>
      <c r="ES75" s="167"/>
      <c r="ET75" s="167"/>
      <c r="EU75" s="167"/>
      <c r="EV75" s="167"/>
      <c r="EW75" s="167"/>
    </row>
    <row r="76" spans="1:153" ht="13.5" customHeight="1">
      <c r="A76" s="98" t="s">
        <v>633</v>
      </c>
      <c r="B76" s="262"/>
      <c r="C76" s="337"/>
      <c r="D76" s="337"/>
      <c r="E76" s="337"/>
      <c r="F76" s="337"/>
      <c r="G76" s="337"/>
      <c r="H76" s="337"/>
      <c r="I76" s="337"/>
      <c r="J76" s="337"/>
      <c r="K76" s="337"/>
      <c r="L76" s="337"/>
      <c r="M76" s="98" t="s">
        <v>633</v>
      </c>
      <c r="N76" s="262"/>
      <c r="O76" s="337"/>
      <c r="P76" s="337"/>
      <c r="Q76" s="337"/>
      <c r="R76" s="337"/>
      <c r="S76" s="337"/>
      <c r="T76" s="337"/>
      <c r="U76" s="337"/>
      <c r="V76" s="336"/>
      <c r="W76" s="120"/>
      <c r="X76" s="337"/>
      <c r="Y76" s="167"/>
      <c r="Z76" s="167"/>
      <c r="AA76" s="167"/>
      <c r="AB76" s="167"/>
      <c r="AC76" s="167"/>
      <c r="AD76" s="167"/>
      <c r="AE76" s="167"/>
      <c r="AF76" s="167"/>
      <c r="AG76" s="167"/>
      <c r="AH76" s="167"/>
      <c r="AI76" s="167"/>
      <c r="AJ76" s="167"/>
      <c r="AK76" s="167"/>
      <c r="AL76" s="167"/>
      <c r="AM76" s="167"/>
      <c r="AN76" s="167"/>
      <c r="AO76" s="167"/>
      <c r="AP76" s="167"/>
      <c r="AQ76" s="167"/>
      <c r="AR76" s="167"/>
      <c r="AS76" s="167"/>
      <c r="AT76" s="167"/>
      <c r="AU76" s="167"/>
      <c r="AV76" s="167"/>
      <c r="AW76" s="167"/>
      <c r="AX76" s="167"/>
      <c r="AY76" s="167"/>
      <c r="AZ76" s="167"/>
      <c r="BA76" s="167"/>
      <c r="BB76" s="167"/>
      <c r="BC76" s="167"/>
      <c r="BD76" s="167"/>
      <c r="BE76" s="167"/>
      <c r="BF76" s="167"/>
      <c r="BG76" s="167"/>
      <c r="BH76" s="167"/>
      <c r="BI76" s="167"/>
      <c r="BJ76" s="167"/>
      <c r="BK76" s="167"/>
      <c r="BL76" s="167"/>
      <c r="BM76" s="167"/>
      <c r="BN76" s="167"/>
      <c r="BO76" s="167"/>
      <c r="BP76" s="167"/>
      <c r="BQ76" s="167"/>
      <c r="BR76" s="167"/>
      <c r="BS76" s="167"/>
      <c r="BT76" s="167"/>
      <c r="BU76" s="167"/>
      <c r="BV76" s="167"/>
      <c r="BW76" s="167"/>
      <c r="BX76" s="167"/>
      <c r="BY76" s="167"/>
      <c r="BZ76" s="167"/>
      <c r="CA76" s="167"/>
      <c r="CB76" s="167"/>
      <c r="CC76" s="167"/>
      <c r="CD76" s="167"/>
      <c r="CE76" s="167"/>
      <c r="CF76" s="167"/>
      <c r="CG76" s="167"/>
      <c r="CH76" s="167"/>
      <c r="CI76" s="167"/>
      <c r="CJ76" s="167"/>
      <c r="CK76" s="167"/>
      <c r="CL76" s="167"/>
      <c r="CM76" s="167"/>
      <c r="CN76" s="167"/>
      <c r="CO76" s="167"/>
      <c r="CP76" s="167"/>
      <c r="CQ76" s="167"/>
      <c r="CR76" s="167"/>
      <c r="CS76" s="167"/>
      <c r="CT76" s="167"/>
      <c r="CU76" s="167"/>
      <c r="CV76" s="167"/>
      <c r="CW76" s="167"/>
      <c r="CX76" s="167"/>
      <c r="CY76" s="167"/>
      <c r="CZ76" s="167"/>
      <c r="DA76" s="167"/>
      <c r="DB76" s="167"/>
      <c r="DC76" s="167"/>
      <c r="DD76" s="167"/>
      <c r="DE76" s="167"/>
      <c r="DF76" s="167"/>
      <c r="DG76" s="167"/>
      <c r="DH76" s="167"/>
      <c r="DI76" s="167"/>
      <c r="DJ76" s="167"/>
      <c r="DK76" s="167"/>
      <c r="DL76" s="167"/>
      <c r="DM76" s="167"/>
      <c r="DN76" s="167"/>
      <c r="DO76" s="167"/>
      <c r="DP76" s="167"/>
      <c r="DQ76" s="167"/>
      <c r="DR76" s="167"/>
      <c r="DS76" s="167"/>
      <c r="DT76" s="167"/>
      <c r="DU76" s="167"/>
      <c r="DV76" s="167"/>
      <c r="DW76" s="167"/>
      <c r="DX76" s="167"/>
      <c r="DY76" s="167"/>
      <c r="DZ76" s="167"/>
      <c r="EA76" s="167"/>
      <c r="EB76" s="167"/>
      <c r="EC76" s="167"/>
      <c r="ED76" s="167"/>
      <c r="EE76" s="167"/>
      <c r="EF76" s="167"/>
      <c r="EG76" s="167"/>
      <c r="EH76" s="167"/>
      <c r="EI76" s="167"/>
      <c r="EJ76" s="167"/>
      <c r="EK76" s="167"/>
      <c r="EL76" s="167"/>
      <c r="EM76" s="167"/>
      <c r="EN76" s="167"/>
      <c r="EO76" s="167"/>
      <c r="EP76" s="167"/>
      <c r="EQ76" s="167"/>
      <c r="ER76" s="167"/>
      <c r="ES76" s="167"/>
      <c r="ET76" s="167"/>
      <c r="EU76" s="167"/>
      <c r="EV76" s="167"/>
      <c r="EW76" s="167"/>
    </row>
    <row r="77" spans="1:153" ht="13.5" customHeight="1">
      <c r="A77" s="157"/>
      <c r="B77" s="337"/>
      <c r="C77" s="337"/>
      <c r="D77" s="337"/>
      <c r="E77" s="337"/>
      <c r="F77" s="337"/>
      <c r="G77" s="337"/>
      <c r="H77" s="337"/>
      <c r="I77" s="337"/>
      <c r="J77" s="337"/>
      <c r="K77" s="337"/>
      <c r="L77" s="337"/>
      <c r="M77" s="337"/>
      <c r="N77" s="337"/>
      <c r="O77" s="337"/>
      <c r="P77" s="337"/>
      <c r="Q77" s="337"/>
      <c r="R77" s="337"/>
      <c r="S77" s="337"/>
      <c r="T77" s="337"/>
      <c r="U77" s="337"/>
      <c r="V77" s="336"/>
      <c r="W77" s="120"/>
      <c r="X77" s="337"/>
      <c r="Y77" s="167"/>
      <c r="Z77" s="167"/>
      <c r="AA77" s="167"/>
      <c r="AB77" s="167"/>
      <c r="AC77" s="167"/>
      <c r="AD77" s="167"/>
      <c r="AE77" s="167"/>
      <c r="AF77" s="167"/>
      <c r="AG77" s="167"/>
      <c r="AH77" s="167"/>
      <c r="AI77" s="167"/>
      <c r="AJ77" s="167"/>
      <c r="AK77" s="167"/>
      <c r="AL77" s="167"/>
      <c r="AM77" s="167"/>
      <c r="AN77" s="167"/>
      <c r="AO77" s="167"/>
      <c r="AP77" s="167"/>
      <c r="AQ77" s="167"/>
      <c r="AR77" s="167"/>
      <c r="AS77" s="167"/>
      <c r="AT77" s="167"/>
      <c r="AU77" s="167"/>
      <c r="AV77" s="167"/>
      <c r="AW77" s="167"/>
      <c r="AX77" s="167"/>
      <c r="AY77" s="167"/>
      <c r="AZ77" s="167"/>
      <c r="BA77" s="167"/>
      <c r="BB77" s="167"/>
      <c r="BC77" s="167"/>
      <c r="BD77" s="167"/>
      <c r="BE77" s="167"/>
      <c r="BF77" s="167"/>
      <c r="BG77" s="167"/>
      <c r="BH77" s="167"/>
      <c r="BI77" s="167"/>
      <c r="BJ77" s="167"/>
      <c r="BK77" s="167"/>
      <c r="BL77" s="167"/>
      <c r="BM77" s="167"/>
      <c r="BN77" s="167"/>
      <c r="BO77" s="167"/>
      <c r="BP77" s="167"/>
      <c r="BQ77" s="167"/>
      <c r="BR77" s="167"/>
      <c r="BS77" s="167"/>
      <c r="BT77" s="167"/>
      <c r="BU77" s="167"/>
      <c r="BV77" s="167"/>
      <c r="BW77" s="167"/>
      <c r="BX77" s="167"/>
      <c r="BY77" s="167"/>
      <c r="BZ77" s="167"/>
      <c r="CA77" s="167"/>
      <c r="CB77" s="167"/>
      <c r="CC77" s="167"/>
      <c r="CD77" s="167"/>
      <c r="CE77" s="167"/>
      <c r="CF77" s="167"/>
      <c r="CG77" s="167"/>
      <c r="CH77" s="167"/>
      <c r="CI77" s="167"/>
      <c r="CJ77" s="167"/>
      <c r="CK77" s="167"/>
      <c r="CL77" s="167"/>
      <c r="CM77" s="167"/>
      <c r="CN77" s="167"/>
      <c r="CO77" s="167"/>
      <c r="CP77" s="167"/>
      <c r="CQ77" s="167"/>
      <c r="CR77" s="167"/>
      <c r="CS77" s="167"/>
      <c r="CT77" s="167"/>
      <c r="CU77" s="167"/>
      <c r="CV77" s="167"/>
      <c r="CW77" s="167"/>
      <c r="CX77" s="167"/>
      <c r="CY77" s="167"/>
      <c r="CZ77" s="167"/>
      <c r="DA77" s="167"/>
      <c r="DB77" s="167"/>
      <c r="DC77" s="167"/>
      <c r="DD77" s="167"/>
      <c r="DE77" s="167"/>
      <c r="DF77" s="167"/>
      <c r="DG77" s="167"/>
      <c r="DH77" s="167"/>
      <c r="DI77" s="167"/>
      <c r="DJ77" s="167"/>
      <c r="DK77" s="167"/>
      <c r="DL77" s="167"/>
      <c r="DM77" s="167"/>
      <c r="DN77" s="167"/>
      <c r="DO77" s="167"/>
      <c r="DP77" s="167"/>
      <c r="DQ77" s="167"/>
      <c r="DR77" s="167"/>
      <c r="DS77" s="167"/>
      <c r="DT77" s="167"/>
      <c r="DU77" s="167"/>
      <c r="DV77" s="167"/>
      <c r="DW77" s="167"/>
      <c r="DX77" s="167"/>
      <c r="DY77" s="167"/>
      <c r="DZ77" s="167"/>
      <c r="EA77" s="167"/>
      <c r="EB77" s="167"/>
      <c r="EC77" s="167"/>
      <c r="ED77" s="167"/>
      <c r="EE77" s="167"/>
      <c r="EF77" s="167"/>
      <c r="EG77" s="167"/>
      <c r="EH77" s="167"/>
      <c r="EI77" s="167"/>
      <c r="EJ77" s="167"/>
      <c r="EK77" s="167"/>
      <c r="EL77" s="167"/>
      <c r="EM77" s="167"/>
      <c r="EN77" s="167"/>
      <c r="EO77" s="167"/>
      <c r="EP77" s="167"/>
      <c r="EQ77" s="167"/>
      <c r="ER77" s="167"/>
      <c r="ES77" s="167"/>
      <c r="ET77" s="167"/>
      <c r="EU77" s="167"/>
      <c r="EV77" s="167"/>
      <c r="EW77" s="167"/>
    </row>
    <row r="78" spans="1:153" ht="13.5" customHeight="1">
      <c r="A78" s="151"/>
      <c r="B78" s="337"/>
      <c r="C78" s="337"/>
      <c r="D78" s="1071"/>
      <c r="E78" s="1071"/>
      <c r="F78" s="1071"/>
      <c r="G78" s="1071"/>
      <c r="H78" s="1071"/>
      <c r="I78" s="1071"/>
      <c r="J78" s="1071"/>
      <c r="K78" s="1072"/>
      <c r="L78" s="1072"/>
      <c r="M78" s="1072"/>
      <c r="N78" s="1072"/>
      <c r="O78" s="1072"/>
      <c r="P78" s="1072"/>
      <c r="Q78" s="337"/>
      <c r="R78" s="337"/>
      <c r="S78" s="337"/>
      <c r="T78" s="337"/>
      <c r="U78" s="337"/>
      <c r="V78" s="336"/>
      <c r="W78" s="120"/>
      <c r="X78" s="337"/>
    </row>
    <row r="79" spans="1:153" ht="13.5" customHeight="1">
      <c r="A79" s="151"/>
      <c r="B79" s="337"/>
      <c r="C79" s="337"/>
      <c r="D79" s="337"/>
      <c r="E79" s="337"/>
      <c r="F79" s="337"/>
      <c r="G79" s="337"/>
      <c r="H79" s="337"/>
      <c r="I79" s="337"/>
      <c r="J79" s="337"/>
      <c r="K79" s="337"/>
      <c r="L79" s="337"/>
      <c r="M79" s="337"/>
      <c r="N79" s="337"/>
      <c r="O79" s="337"/>
      <c r="P79" s="337"/>
      <c r="Q79" s="337"/>
      <c r="R79" s="337"/>
      <c r="S79" s="337"/>
      <c r="T79" s="337"/>
      <c r="U79" s="337"/>
      <c r="V79" s="336"/>
      <c r="W79" s="120"/>
      <c r="X79" s="337"/>
    </row>
    <row r="80" spans="1:153" ht="13.5" customHeight="1">
      <c r="A80" s="151"/>
      <c r="B80" s="337"/>
      <c r="C80" s="337"/>
      <c r="D80" s="337"/>
      <c r="E80" s="337"/>
      <c r="F80" s="337"/>
      <c r="G80" s="337"/>
      <c r="H80" s="337"/>
      <c r="I80" s="337"/>
      <c r="J80" s="337"/>
      <c r="K80" s="337"/>
      <c r="L80" s="337"/>
      <c r="M80" s="337"/>
      <c r="N80" s="337"/>
      <c r="O80" s="337"/>
      <c r="P80" s="337"/>
      <c r="Q80" s="337"/>
      <c r="R80" s="337"/>
      <c r="S80" s="337"/>
      <c r="T80" s="337"/>
      <c r="U80" s="337"/>
      <c r="V80" s="336"/>
      <c r="W80" s="120"/>
      <c r="X80" s="337"/>
    </row>
    <row r="81" spans="1:24" ht="13.5" customHeight="1">
      <c r="A81" s="151"/>
      <c r="B81" s="337"/>
      <c r="C81" s="337"/>
      <c r="D81" s="337"/>
      <c r="E81" s="337"/>
      <c r="F81" s="337"/>
      <c r="G81" s="337"/>
      <c r="H81" s="337"/>
      <c r="I81" s="337"/>
      <c r="J81" s="337"/>
      <c r="K81" s="337"/>
      <c r="L81" s="337"/>
      <c r="M81" s="337"/>
      <c r="N81" s="337"/>
      <c r="O81" s="337"/>
      <c r="P81" s="337"/>
      <c r="Q81" s="337"/>
      <c r="R81" s="337"/>
      <c r="S81" s="337"/>
      <c r="T81" s="337"/>
      <c r="U81" s="337"/>
      <c r="V81" s="336"/>
      <c r="W81" s="120"/>
      <c r="X81" s="337"/>
    </row>
    <row r="82" spans="1:24" ht="13.5" customHeight="1">
      <c r="A82" s="151"/>
      <c r="B82" s="337"/>
      <c r="C82" s="337"/>
      <c r="D82" s="337"/>
      <c r="E82" s="337"/>
      <c r="F82" s="1071"/>
      <c r="G82" s="1071"/>
      <c r="H82" s="1071"/>
      <c r="I82" s="1071"/>
      <c r="J82" s="1071"/>
      <c r="K82" s="337"/>
      <c r="L82" s="337"/>
      <c r="M82" s="337"/>
      <c r="N82" s="337"/>
      <c r="O82" s="337"/>
      <c r="P82" s="337"/>
      <c r="Q82" s="337"/>
      <c r="R82" s="337"/>
      <c r="S82" s="337"/>
      <c r="T82" s="337"/>
      <c r="U82" s="337"/>
      <c r="V82" s="336"/>
      <c r="W82" s="120"/>
      <c r="X82" s="337"/>
    </row>
    <row r="83" spans="1:24" ht="13.5" customHeight="1">
      <c r="A83" s="151"/>
      <c r="B83" s="337"/>
      <c r="C83" s="337"/>
      <c r="D83" s="337"/>
      <c r="E83" s="337"/>
      <c r="F83" s="337"/>
      <c r="G83" s="337"/>
      <c r="H83" s="337"/>
      <c r="I83" s="337"/>
      <c r="J83" s="337"/>
      <c r="K83" s="337"/>
      <c r="L83" s="337"/>
      <c r="M83" s="337"/>
      <c r="N83" s="337"/>
      <c r="O83" s="337"/>
      <c r="P83" s="337"/>
      <c r="Q83" s="337"/>
      <c r="R83" s="337"/>
      <c r="S83" s="337"/>
      <c r="T83" s="337"/>
      <c r="U83" s="337"/>
      <c r="V83" s="336"/>
      <c r="W83" s="120"/>
      <c r="X83" s="337"/>
    </row>
    <row r="84" spans="1:24" ht="13.5" customHeight="1">
      <c r="A84" s="151"/>
      <c r="B84" s="337"/>
      <c r="C84" s="337"/>
      <c r="D84" s="337"/>
      <c r="E84" s="337"/>
      <c r="F84" s="337"/>
      <c r="G84" s="337"/>
      <c r="H84" s="337"/>
      <c r="I84" s="337"/>
      <c r="J84" s="337"/>
      <c r="K84" s="337"/>
      <c r="L84" s="337"/>
      <c r="M84" s="337"/>
      <c r="N84" s="337"/>
      <c r="O84" s="337"/>
      <c r="P84" s="337"/>
      <c r="Q84" s="337"/>
      <c r="R84" s="337"/>
      <c r="S84" s="337"/>
      <c r="T84" s="337"/>
      <c r="U84" s="337"/>
      <c r="V84" s="336"/>
      <c r="W84" s="120"/>
      <c r="X84" s="337"/>
    </row>
    <row r="85" spans="1:24" ht="13.5" customHeight="1">
      <c r="A85" s="151"/>
      <c r="B85" s="337"/>
      <c r="C85" s="337"/>
      <c r="D85" s="337"/>
      <c r="E85" s="337"/>
      <c r="F85" s="337"/>
      <c r="G85" s="337"/>
      <c r="H85" s="337"/>
      <c r="I85" s="337"/>
      <c r="J85" s="337"/>
      <c r="K85" s="337"/>
      <c r="L85" s="337"/>
      <c r="M85" s="337"/>
      <c r="N85" s="337"/>
      <c r="O85" s="337"/>
      <c r="P85" s="337"/>
      <c r="Q85" s="337"/>
      <c r="R85" s="337"/>
      <c r="S85" s="337"/>
      <c r="T85" s="337"/>
      <c r="U85" s="337"/>
      <c r="V85" s="336"/>
      <c r="W85" s="120"/>
      <c r="X85" s="337"/>
    </row>
    <row r="86" spans="1:24" ht="13.5" customHeight="1">
      <c r="A86" s="151"/>
      <c r="B86" s="337"/>
      <c r="C86" s="337"/>
      <c r="D86" s="337"/>
      <c r="E86" s="337"/>
      <c r="F86" s="337"/>
      <c r="G86" s="337"/>
      <c r="H86" s="337"/>
      <c r="I86" s="337"/>
      <c r="J86" s="337"/>
      <c r="K86" s="337"/>
      <c r="L86" s="337"/>
      <c r="M86" s="337"/>
      <c r="N86" s="337"/>
      <c r="O86" s="337"/>
      <c r="P86" s="337"/>
      <c r="Q86" s="337"/>
      <c r="R86" s="337"/>
      <c r="S86" s="337"/>
      <c r="T86" s="337"/>
      <c r="U86" s="337"/>
      <c r="V86" s="336"/>
      <c r="W86" s="120"/>
      <c r="X86" s="337"/>
    </row>
    <row r="87" spans="1:24" ht="13.5" customHeight="1">
      <c r="A87" s="151"/>
      <c r="B87" s="337"/>
      <c r="C87" s="337"/>
      <c r="D87" s="337"/>
      <c r="E87" s="337"/>
      <c r="F87" s="337"/>
      <c r="G87" s="337"/>
      <c r="H87" s="337"/>
      <c r="I87" s="337"/>
      <c r="J87" s="337"/>
      <c r="K87" s="337"/>
      <c r="L87" s="337"/>
      <c r="M87" s="337"/>
      <c r="N87" s="337"/>
      <c r="O87" s="337"/>
      <c r="P87" s="337"/>
      <c r="Q87" s="337"/>
      <c r="R87" s="337"/>
      <c r="S87" s="337"/>
      <c r="T87" s="337"/>
      <c r="U87" s="337"/>
      <c r="V87" s="336"/>
      <c r="W87" s="120"/>
      <c r="X87" s="337"/>
    </row>
    <row r="88" spans="1:24" ht="13.5" customHeight="1">
      <c r="A88" s="151"/>
      <c r="B88" s="337"/>
      <c r="C88" s="337"/>
      <c r="D88" s="337"/>
      <c r="E88" s="337"/>
      <c r="F88" s="337"/>
      <c r="G88" s="337"/>
      <c r="H88" s="337"/>
      <c r="I88" s="337"/>
      <c r="J88" s="337"/>
      <c r="K88" s="337"/>
      <c r="L88" s="337"/>
      <c r="M88" s="337"/>
      <c r="N88" s="337"/>
      <c r="O88" s="337"/>
      <c r="P88" s="337"/>
      <c r="Q88" s="337"/>
      <c r="R88" s="337"/>
      <c r="S88" s="337"/>
      <c r="T88" s="337"/>
      <c r="U88" s="337"/>
      <c r="V88" s="336"/>
      <c r="W88" s="120"/>
      <c r="X88" s="337"/>
    </row>
    <row r="89" spans="1:24" ht="13.5" customHeight="1">
      <c r="A89" s="151"/>
      <c r="B89" s="337"/>
      <c r="C89" s="337"/>
      <c r="D89" s="337"/>
      <c r="E89" s="337"/>
      <c r="F89" s="337"/>
      <c r="G89" s="337"/>
      <c r="H89" s="337"/>
      <c r="I89" s="337"/>
      <c r="J89" s="337"/>
      <c r="K89" s="337"/>
      <c r="L89" s="337"/>
      <c r="M89" s="337"/>
      <c r="N89" s="337"/>
      <c r="O89" s="337"/>
      <c r="P89" s="337"/>
      <c r="Q89" s="337"/>
      <c r="R89" s="337"/>
      <c r="S89" s="337"/>
      <c r="T89" s="337"/>
      <c r="U89" s="337"/>
      <c r="V89" s="336"/>
      <c r="W89" s="120"/>
      <c r="X89" s="337"/>
    </row>
    <row r="90" spans="1:24" ht="13.5" customHeight="1">
      <c r="A90" s="151"/>
      <c r="B90" s="337"/>
      <c r="C90" s="337"/>
      <c r="D90" s="337"/>
      <c r="E90" s="337"/>
      <c r="F90" s="337"/>
      <c r="G90" s="337"/>
      <c r="H90" s="337"/>
      <c r="I90" s="337"/>
      <c r="J90" s="337"/>
      <c r="K90" s="337"/>
      <c r="L90" s="337"/>
      <c r="M90" s="337"/>
      <c r="N90" s="337"/>
      <c r="O90" s="337"/>
      <c r="P90" s="337"/>
      <c r="Q90" s="337"/>
      <c r="R90" s="337"/>
      <c r="S90" s="337"/>
      <c r="T90" s="337"/>
      <c r="U90" s="337"/>
      <c r="V90" s="336"/>
      <c r="W90" s="120"/>
      <c r="X90" s="337"/>
    </row>
    <row r="91" spans="1:24" ht="13.5" customHeight="1">
      <c r="A91" s="151"/>
      <c r="B91" s="337"/>
      <c r="C91" s="337"/>
      <c r="D91" s="337"/>
      <c r="E91" s="337"/>
      <c r="F91" s="337"/>
      <c r="G91" s="337"/>
      <c r="H91" s="337"/>
      <c r="I91" s="337"/>
      <c r="J91" s="337"/>
      <c r="K91" s="337"/>
      <c r="L91" s="337"/>
      <c r="M91" s="337"/>
      <c r="N91" s="337"/>
      <c r="O91" s="337"/>
      <c r="P91" s="337"/>
      <c r="Q91" s="337"/>
      <c r="R91" s="337"/>
      <c r="S91" s="337"/>
      <c r="T91" s="337"/>
      <c r="U91" s="337"/>
      <c r="V91" s="336"/>
      <c r="W91" s="120"/>
      <c r="X91" s="337"/>
    </row>
    <row r="92" spans="1:24">
      <c r="A92" s="151"/>
      <c r="B92" s="337"/>
      <c r="C92" s="337"/>
      <c r="D92" s="337"/>
      <c r="E92" s="337"/>
      <c r="F92" s="337"/>
      <c r="G92" s="337"/>
      <c r="H92" s="337"/>
      <c r="I92" s="337"/>
      <c r="J92" s="337"/>
      <c r="K92" s="337"/>
      <c r="L92" s="337"/>
      <c r="M92" s="337"/>
      <c r="N92" s="337"/>
      <c r="O92" s="337"/>
      <c r="P92" s="337"/>
      <c r="Q92" s="337"/>
      <c r="R92" s="337"/>
      <c r="S92" s="337"/>
      <c r="T92" s="337"/>
      <c r="U92" s="337"/>
      <c r="V92" s="336"/>
      <c r="W92" s="120"/>
      <c r="X92" s="337"/>
    </row>
    <row r="93" spans="1:24">
      <c r="A93" s="151"/>
      <c r="B93" s="337"/>
      <c r="C93" s="337"/>
      <c r="D93" s="337"/>
      <c r="E93" s="337"/>
      <c r="F93" s="337"/>
      <c r="G93" s="337"/>
      <c r="H93" s="337"/>
      <c r="I93" s="337"/>
      <c r="J93" s="337"/>
      <c r="K93" s="337"/>
      <c r="L93" s="337"/>
      <c r="M93" s="337"/>
      <c r="N93" s="337"/>
      <c r="O93" s="337"/>
      <c r="P93" s="337"/>
      <c r="Q93" s="337"/>
      <c r="R93" s="337"/>
      <c r="S93" s="337"/>
      <c r="T93" s="337"/>
      <c r="U93" s="337"/>
      <c r="V93" s="336"/>
      <c r="W93" s="120"/>
      <c r="X93" s="337"/>
    </row>
    <row r="94" spans="1:24">
      <c r="A94" s="151"/>
      <c r="B94" s="337"/>
      <c r="C94" s="337"/>
      <c r="D94" s="337"/>
      <c r="E94" s="337"/>
      <c r="F94" s="337"/>
      <c r="G94" s="337"/>
      <c r="H94" s="337"/>
      <c r="I94" s="337"/>
      <c r="J94" s="337"/>
      <c r="K94" s="337"/>
      <c r="L94" s="337"/>
      <c r="M94" s="337"/>
      <c r="N94" s="337"/>
      <c r="O94" s="337"/>
      <c r="P94" s="337"/>
      <c r="Q94" s="337"/>
      <c r="R94" s="337"/>
      <c r="S94" s="337"/>
      <c r="T94" s="337"/>
      <c r="U94" s="337"/>
      <c r="V94" s="336"/>
      <c r="W94" s="120"/>
      <c r="X94" s="337"/>
    </row>
    <row r="95" spans="1:24">
      <c r="A95" s="151"/>
      <c r="B95" s="337"/>
      <c r="C95" s="337"/>
      <c r="D95" s="337"/>
      <c r="E95" s="337"/>
      <c r="F95" s="337"/>
      <c r="G95" s="337"/>
      <c r="H95" s="337"/>
      <c r="I95" s="337"/>
      <c r="J95" s="337"/>
      <c r="K95" s="337"/>
      <c r="L95" s="337"/>
      <c r="M95" s="337"/>
      <c r="N95" s="337"/>
      <c r="O95" s="337"/>
      <c r="P95" s="337"/>
      <c r="Q95" s="337"/>
      <c r="R95" s="337"/>
      <c r="S95" s="337"/>
      <c r="T95" s="337"/>
      <c r="U95" s="337"/>
      <c r="V95" s="336"/>
      <c r="W95" s="120"/>
      <c r="X95" s="337"/>
    </row>
    <row r="96" spans="1:24">
      <c r="A96" s="151"/>
      <c r="B96" s="337"/>
      <c r="C96" s="337"/>
      <c r="D96" s="337"/>
      <c r="E96" s="337"/>
      <c r="F96" s="337"/>
      <c r="G96" s="337"/>
      <c r="H96" s="337"/>
      <c r="I96" s="337"/>
      <c r="J96" s="337"/>
      <c r="K96" s="337"/>
      <c r="L96" s="337"/>
      <c r="M96" s="337"/>
      <c r="N96" s="337"/>
      <c r="O96" s="337"/>
      <c r="P96" s="337"/>
      <c r="Q96" s="337"/>
      <c r="R96" s="337"/>
      <c r="S96" s="337"/>
      <c r="T96" s="337"/>
      <c r="U96" s="337"/>
      <c r="V96" s="336"/>
      <c r="W96" s="120"/>
      <c r="X96" s="337"/>
    </row>
    <row r="97" spans="1:24">
      <c r="A97" s="151"/>
      <c r="B97" s="337"/>
      <c r="C97" s="337"/>
      <c r="D97" s="337"/>
      <c r="E97" s="337"/>
      <c r="F97" s="337"/>
      <c r="G97" s="337"/>
      <c r="H97" s="337"/>
      <c r="I97" s="337"/>
      <c r="J97" s="337"/>
      <c r="K97" s="337"/>
      <c r="L97" s="337"/>
      <c r="M97" s="337"/>
      <c r="N97" s="337"/>
      <c r="O97" s="337"/>
      <c r="P97" s="337"/>
      <c r="Q97" s="337"/>
      <c r="R97" s="337"/>
      <c r="S97" s="337"/>
      <c r="T97" s="337"/>
      <c r="U97" s="337"/>
      <c r="V97" s="336"/>
      <c r="W97" s="303"/>
      <c r="X97" s="337"/>
    </row>
    <row r="98" spans="1:24">
      <c r="A98" s="151"/>
      <c r="B98" s="337"/>
      <c r="C98" s="337"/>
      <c r="D98" s="337"/>
      <c r="E98" s="337"/>
      <c r="F98" s="337"/>
      <c r="G98" s="337"/>
      <c r="H98" s="337"/>
      <c r="I98" s="337"/>
      <c r="J98" s="337"/>
      <c r="K98" s="337"/>
      <c r="L98" s="337"/>
      <c r="M98" s="337"/>
      <c r="N98" s="337"/>
      <c r="O98" s="337"/>
      <c r="P98" s="337"/>
      <c r="Q98" s="337"/>
      <c r="R98" s="337"/>
      <c r="S98" s="337"/>
      <c r="T98" s="337"/>
      <c r="U98" s="337"/>
      <c r="V98" s="336"/>
      <c r="W98" s="303"/>
      <c r="X98" s="337"/>
    </row>
    <row r="99" spans="1:24">
      <c r="A99" s="151"/>
      <c r="B99" s="337"/>
      <c r="C99" s="337"/>
      <c r="D99" s="337"/>
      <c r="E99" s="337"/>
      <c r="F99" s="337"/>
      <c r="G99" s="337"/>
      <c r="H99" s="337"/>
      <c r="I99" s="337"/>
      <c r="J99" s="337"/>
      <c r="K99" s="337"/>
      <c r="L99" s="337"/>
      <c r="M99" s="337"/>
      <c r="N99" s="337"/>
      <c r="O99" s="337"/>
      <c r="P99" s="337"/>
      <c r="Q99" s="337"/>
      <c r="R99" s="337"/>
      <c r="S99" s="337"/>
      <c r="T99" s="337"/>
      <c r="U99" s="337"/>
      <c r="V99" s="336"/>
      <c r="W99" s="303"/>
      <c r="X99" s="337"/>
    </row>
    <row r="100" spans="1:24">
      <c r="A100" s="151"/>
      <c r="B100" s="337"/>
      <c r="C100" s="337"/>
      <c r="D100" s="337"/>
      <c r="E100" s="337"/>
      <c r="F100" s="337"/>
      <c r="G100" s="337"/>
      <c r="H100" s="337"/>
      <c r="I100" s="337"/>
      <c r="J100" s="337"/>
      <c r="K100" s="337"/>
      <c r="L100" s="337"/>
      <c r="M100" s="337"/>
      <c r="N100" s="337"/>
      <c r="O100" s="337"/>
      <c r="P100" s="337"/>
      <c r="Q100" s="337"/>
      <c r="R100" s="337"/>
      <c r="S100" s="337"/>
      <c r="T100" s="337"/>
      <c r="U100" s="337"/>
      <c r="V100" s="336"/>
      <c r="W100" s="120"/>
      <c r="X100" s="337"/>
    </row>
    <row r="101" spans="1:24">
      <c r="A101" s="151"/>
      <c r="B101" s="337"/>
      <c r="C101" s="337"/>
      <c r="D101" s="337"/>
      <c r="E101" s="337"/>
      <c r="F101" s="337"/>
      <c r="G101" s="337"/>
      <c r="H101" s="337"/>
      <c r="I101" s="337"/>
      <c r="J101" s="337"/>
      <c r="K101" s="337"/>
      <c r="L101" s="337"/>
      <c r="M101" s="337"/>
      <c r="N101" s="337"/>
      <c r="O101" s="337"/>
      <c r="P101" s="337"/>
      <c r="Q101" s="337"/>
      <c r="R101" s="337"/>
      <c r="S101" s="337"/>
      <c r="T101" s="337"/>
      <c r="U101" s="337"/>
      <c r="V101" s="336"/>
      <c r="W101" s="120"/>
      <c r="X101" s="337"/>
    </row>
    <row r="102" spans="1:24">
      <c r="A102" s="151"/>
      <c r="B102" s="337"/>
      <c r="C102" s="337"/>
      <c r="D102" s="337"/>
      <c r="E102" s="337"/>
      <c r="F102" s="337"/>
      <c r="G102" s="337"/>
      <c r="H102" s="337"/>
      <c r="I102" s="337"/>
      <c r="J102" s="337"/>
      <c r="K102" s="337"/>
      <c r="L102" s="337"/>
      <c r="M102" s="337"/>
      <c r="N102" s="337"/>
      <c r="O102" s="337"/>
      <c r="P102" s="337"/>
      <c r="Q102" s="337"/>
      <c r="R102" s="337"/>
      <c r="S102" s="337"/>
      <c r="T102" s="337"/>
      <c r="U102" s="337"/>
      <c r="V102" s="336"/>
      <c r="W102" s="120"/>
      <c r="X102" s="337"/>
    </row>
    <row r="103" spans="1:24">
      <c r="A103" s="151"/>
      <c r="B103" s="337"/>
      <c r="C103" s="337"/>
      <c r="D103" s="337"/>
      <c r="E103" s="337"/>
      <c r="F103" s="337"/>
      <c r="G103" s="337"/>
      <c r="H103" s="337"/>
      <c r="I103" s="337"/>
      <c r="J103" s="337"/>
      <c r="K103" s="337"/>
      <c r="L103" s="337"/>
      <c r="M103" s="337"/>
      <c r="N103" s="337"/>
      <c r="O103" s="337"/>
      <c r="P103" s="337"/>
      <c r="Q103" s="337"/>
      <c r="R103" s="337"/>
      <c r="S103" s="337"/>
      <c r="T103" s="337"/>
      <c r="U103" s="337"/>
      <c r="V103" s="336"/>
      <c r="W103" s="120"/>
      <c r="X103" s="337"/>
    </row>
    <row r="104" spans="1:24">
      <c r="A104" s="151"/>
      <c r="B104" s="337"/>
      <c r="C104" s="337"/>
      <c r="D104" s="337"/>
      <c r="E104" s="337"/>
      <c r="F104" s="337"/>
      <c r="G104" s="337"/>
      <c r="H104" s="337"/>
      <c r="I104" s="337"/>
      <c r="J104" s="337"/>
      <c r="K104" s="337"/>
      <c r="L104" s="337"/>
      <c r="M104" s="337"/>
      <c r="N104" s="337"/>
      <c r="O104" s="337"/>
      <c r="P104" s="337"/>
      <c r="Q104" s="337"/>
      <c r="R104" s="337"/>
      <c r="S104" s="337"/>
      <c r="T104" s="337"/>
      <c r="U104" s="337"/>
      <c r="V104" s="336"/>
      <c r="W104" s="120"/>
      <c r="X104" s="337"/>
    </row>
    <row r="105" spans="1:24">
      <c r="W105" s="120"/>
    </row>
    <row r="106" spans="1:24">
      <c r="W106" s="120"/>
    </row>
    <row r="107" spans="1:24">
      <c r="W107" s="120"/>
    </row>
    <row r="108" spans="1:24">
      <c r="W108" s="120"/>
    </row>
    <row r="109" spans="1:24">
      <c r="W109" s="120"/>
    </row>
    <row r="110" spans="1:24">
      <c r="W110" s="120"/>
    </row>
    <row r="111" spans="1:24">
      <c r="W111" s="120"/>
    </row>
    <row r="112" spans="1:24">
      <c r="W112" s="120"/>
    </row>
    <row r="113" spans="23:23">
      <c r="W113" s="120"/>
    </row>
    <row r="114" spans="23:23">
      <c r="W114" s="120"/>
    </row>
    <row r="115" spans="23:23">
      <c r="W115" s="120"/>
    </row>
    <row r="116" spans="23:23">
      <c r="W116" s="120"/>
    </row>
    <row r="117" spans="23:23">
      <c r="W117" s="120"/>
    </row>
    <row r="118" spans="23:23">
      <c r="W118" s="120"/>
    </row>
    <row r="119" spans="23:23">
      <c r="W119" s="120"/>
    </row>
    <row r="120" spans="23:23">
      <c r="W120" s="120"/>
    </row>
    <row r="121" spans="23:23">
      <c r="W121" s="120"/>
    </row>
    <row r="122" spans="23:23">
      <c r="W122" s="120"/>
    </row>
    <row r="123" spans="23:23">
      <c r="W123" s="120"/>
    </row>
    <row r="124" spans="23:23">
      <c r="W124" s="120"/>
    </row>
    <row r="125" spans="23:23">
      <c r="W125" s="120"/>
    </row>
    <row r="126" spans="23:23">
      <c r="W126" s="120"/>
    </row>
    <row r="127" spans="23:23">
      <c r="W127" s="120"/>
    </row>
    <row r="128" spans="23:23">
      <c r="W128" s="120"/>
    </row>
    <row r="129" spans="23:23">
      <c r="W129" s="120"/>
    </row>
    <row r="130" spans="23:23">
      <c r="W130" s="120"/>
    </row>
    <row r="131" spans="23:23">
      <c r="W131" s="120"/>
    </row>
    <row r="132" spans="23:23">
      <c r="W132" s="120"/>
    </row>
    <row r="133" spans="23:23">
      <c r="W133" s="120"/>
    </row>
    <row r="134" spans="23:23">
      <c r="W134" s="120"/>
    </row>
    <row r="135" spans="23:23">
      <c r="W135" s="120"/>
    </row>
    <row r="136" spans="23:23">
      <c r="W136" s="120"/>
    </row>
    <row r="137" spans="23:23">
      <c r="W137" s="120"/>
    </row>
    <row r="138" spans="23:23">
      <c r="W138" s="120"/>
    </row>
    <row r="139" spans="23:23">
      <c r="W139" s="120"/>
    </row>
    <row r="140" spans="23:23">
      <c r="W140" s="120"/>
    </row>
    <row r="141" spans="23:23">
      <c r="W141" s="120"/>
    </row>
    <row r="142" spans="23:23">
      <c r="W142" s="120"/>
    </row>
    <row r="143" spans="23:23">
      <c r="W143" s="120"/>
    </row>
    <row r="144" spans="23:23">
      <c r="W144" s="120"/>
    </row>
    <row r="145" spans="23:23">
      <c r="W145" s="120"/>
    </row>
    <row r="146" spans="23:23">
      <c r="W146" s="120"/>
    </row>
    <row r="147" spans="23:23">
      <c r="W147" s="120"/>
    </row>
    <row r="148" spans="23:23">
      <c r="W148" s="120"/>
    </row>
    <row r="149" spans="23:23">
      <c r="W149" s="120"/>
    </row>
    <row r="150" spans="23:23">
      <c r="W150" s="120"/>
    </row>
    <row r="151" spans="23:23">
      <c r="W151" s="120"/>
    </row>
    <row r="152" spans="23:23">
      <c r="W152" s="120"/>
    </row>
    <row r="153" spans="23:23">
      <c r="W153" s="120"/>
    </row>
    <row r="154" spans="23:23">
      <c r="W154" s="120"/>
    </row>
    <row r="155" spans="23:23">
      <c r="W155" s="120"/>
    </row>
    <row r="156" spans="23:23">
      <c r="W156" s="120"/>
    </row>
    <row r="157" spans="23:23">
      <c r="W157" s="120"/>
    </row>
    <row r="158" spans="23:23">
      <c r="W158" s="120"/>
    </row>
    <row r="159" spans="23:23">
      <c r="W159" s="120"/>
    </row>
    <row r="160" spans="23:23">
      <c r="W160" s="120"/>
    </row>
    <row r="161" spans="23:23">
      <c r="W161" s="120"/>
    </row>
    <row r="162" spans="23:23">
      <c r="W162" s="120"/>
    </row>
    <row r="163" spans="23:23">
      <c r="W163" s="120"/>
    </row>
    <row r="164" spans="23:23">
      <c r="W164" s="120"/>
    </row>
    <row r="165" spans="23:23">
      <c r="W165" s="120"/>
    </row>
    <row r="166" spans="23:23">
      <c r="W166" s="120"/>
    </row>
    <row r="167" spans="23:23">
      <c r="W167" s="120"/>
    </row>
    <row r="168" spans="23:23">
      <c r="W168" s="120"/>
    </row>
    <row r="169" spans="23:23">
      <c r="W169" s="120"/>
    </row>
    <row r="170" spans="23:23">
      <c r="W170" s="120"/>
    </row>
    <row r="171" spans="23:23">
      <c r="W171" s="120"/>
    </row>
    <row r="172" spans="23:23">
      <c r="W172" s="120"/>
    </row>
    <row r="173" spans="23:23">
      <c r="W173" s="120"/>
    </row>
    <row r="174" spans="23:23">
      <c r="W174" s="120"/>
    </row>
    <row r="175" spans="23:23">
      <c r="W175" s="120"/>
    </row>
    <row r="176" spans="23:23">
      <c r="W176" s="120"/>
    </row>
    <row r="177" spans="23:23">
      <c r="W177" s="120"/>
    </row>
    <row r="178" spans="23:23">
      <c r="W178" s="120"/>
    </row>
    <row r="179" spans="23:23">
      <c r="W179" s="303"/>
    </row>
    <row r="180" spans="23:23">
      <c r="W180" s="303"/>
    </row>
    <row r="181" spans="23:23">
      <c r="W181" s="303"/>
    </row>
    <row r="182" spans="23:23">
      <c r="W182" s="120"/>
    </row>
    <row r="183" spans="23:23">
      <c r="W183" s="120"/>
    </row>
    <row r="184" spans="23:23">
      <c r="W184" s="120"/>
    </row>
    <row r="185" spans="23:23">
      <c r="W185" s="120"/>
    </row>
    <row r="186" spans="23:23">
      <c r="W186" s="120"/>
    </row>
    <row r="187" spans="23:23">
      <c r="W187" s="120"/>
    </row>
    <row r="188" spans="23:23">
      <c r="W188" s="120"/>
    </row>
    <row r="189" spans="23:23">
      <c r="W189" s="303"/>
    </row>
    <row r="190" spans="23:23">
      <c r="W190" s="303"/>
    </row>
    <row r="191" spans="23:23">
      <c r="W191" s="303"/>
    </row>
    <row r="192" spans="23:23">
      <c r="W192" s="303"/>
    </row>
    <row r="193" spans="23:23">
      <c r="W193" s="120"/>
    </row>
    <row r="194" spans="23:23">
      <c r="W194" s="120"/>
    </row>
    <row r="195" spans="23:23">
      <c r="W195" s="120"/>
    </row>
    <row r="196" spans="23:23">
      <c r="W196" s="120"/>
    </row>
    <row r="197" spans="23:23">
      <c r="W197" s="120"/>
    </row>
    <row r="198" spans="23:23">
      <c r="W198" s="120"/>
    </row>
    <row r="199" spans="23:23">
      <c r="W199" s="120"/>
    </row>
    <row r="200" spans="23:23">
      <c r="W200" s="120"/>
    </row>
    <row r="201" spans="23:23">
      <c r="W201" s="120"/>
    </row>
    <row r="202" spans="23:23">
      <c r="W202" s="120"/>
    </row>
    <row r="203" spans="23:23">
      <c r="W203" s="120"/>
    </row>
    <row r="204" spans="23:23">
      <c r="W204" s="120"/>
    </row>
    <row r="205" spans="23:23">
      <c r="W205" s="120"/>
    </row>
    <row r="206" spans="23:23">
      <c r="W206" s="120"/>
    </row>
    <row r="207" spans="23:23">
      <c r="W207" s="120"/>
    </row>
    <row r="208" spans="23:23">
      <c r="W208" s="120"/>
    </row>
    <row r="209" spans="23:23">
      <c r="W209" s="120"/>
    </row>
    <row r="210" spans="23:23">
      <c r="W210" s="120"/>
    </row>
    <row r="211" spans="23:23">
      <c r="W211" s="120"/>
    </row>
    <row r="212" spans="23:23">
      <c r="W212" s="120"/>
    </row>
    <row r="213" spans="23:23">
      <c r="W213" s="120"/>
    </row>
    <row r="214" spans="23:23">
      <c r="W214" s="120"/>
    </row>
    <row r="215" spans="23:23">
      <c r="W215" s="120"/>
    </row>
    <row r="216" spans="23:23">
      <c r="W216" s="120"/>
    </row>
    <row r="217" spans="23:23">
      <c r="W217" s="120"/>
    </row>
    <row r="218" spans="23:23">
      <c r="W218" s="120"/>
    </row>
    <row r="219" spans="23:23">
      <c r="W219" s="120"/>
    </row>
    <row r="220" spans="23:23">
      <c r="W220" s="120"/>
    </row>
    <row r="221" spans="23:23">
      <c r="W221" s="120"/>
    </row>
    <row r="222" spans="23:23">
      <c r="W222" s="120"/>
    </row>
    <row r="223" spans="23:23">
      <c r="W223" s="120"/>
    </row>
    <row r="224" spans="23:23">
      <c r="W224" s="120"/>
    </row>
    <row r="225" spans="23:23">
      <c r="W225" s="120"/>
    </row>
    <row r="226" spans="23:23">
      <c r="W226" s="120"/>
    </row>
    <row r="227" spans="23:23">
      <c r="W227" s="120"/>
    </row>
    <row r="228" spans="23:23">
      <c r="W228" s="120"/>
    </row>
    <row r="229" spans="23:23">
      <c r="W229" s="120"/>
    </row>
    <row r="230" spans="23:23">
      <c r="W230" s="120"/>
    </row>
    <row r="231" spans="23:23">
      <c r="W231" s="120"/>
    </row>
    <row r="232" spans="23:23">
      <c r="W232" s="120"/>
    </row>
    <row r="233" spans="23:23">
      <c r="W233" s="120"/>
    </row>
    <row r="234" spans="23:23">
      <c r="W234" s="120"/>
    </row>
    <row r="235" spans="23:23">
      <c r="W235" s="120"/>
    </row>
    <row r="236" spans="23:23">
      <c r="W236" s="120"/>
    </row>
    <row r="237" spans="23:23">
      <c r="W237" s="120"/>
    </row>
    <row r="238" spans="23:23">
      <c r="W238" s="120"/>
    </row>
    <row r="239" spans="23:23">
      <c r="W239" s="120"/>
    </row>
    <row r="240" spans="23:23">
      <c r="W240" s="120"/>
    </row>
    <row r="241" spans="23:23">
      <c r="W241" s="120"/>
    </row>
    <row r="242" spans="23:23">
      <c r="W242" s="120"/>
    </row>
    <row r="243" spans="23:23">
      <c r="W243" s="120"/>
    </row>
    <row r="244" spans="23:23">
      <c r="W244" s="356"/>
    </row>
    <row r="245" spans="23:23" ht="23.25">
      <c r="W245" s="357"/>
    </row>
    <row r="246" spans="23:23" ht="23.25">
      <c r="W246" s="357"/>
    </row>
    <row r="247" spans="23:23">
      <c r="W247" s="356"/>
    </row>
    <row r="248" spans="23:23">
      <c r="W248" s="358"/>
    </row>
    <row r="249" spans="23:23">
      <c r="W249" s="358"/>
    </row>
    <row r="250" spans="23:23">
      <c r="W250" s="358"/>
    </row>
    <row r="251" spans="23:23">
      <c r="W251" s="358"/>
    </row>
    <row r="252" spans="23:23">
      <c r="W252" s="358"/>
    </row>
    <row r="253" spans="23:23">
      <c r="W253" s="358"/>
    </row>
    <row r="254" spans="23:23">
      <c r="W254" s="358"/>
    </row>
    <row r="255" spans="23:23">
      <c r="W255" s="358"/>
    </row>
    <row r="256" spans="23:23">
      <c r="W256" s="358"/>
    </row>
    <row r="257" spans="23:23">
      <c r="W257" s="358"/>
    </row>
    <row r="258" spans="23:23">
      <c r="W258" s="358"/>
    </row>
    <row r="259" spans="23:23">
      <c r="W259" s="358"/>
    </row>
    <row r="260" spans="23:23">
      <c r="W260" s="358"/>
    </row>
    <row r="261" spans="23:23">
      <c r="W261" s="358"/>
    </row>
    <row r="262" spans="23:23">
      <c r="W262" s="358"/>
    </row>
    <row r="263" spans="23:23">
      <c r="W263" s="358"/>
    </row>
    <row r="264" spans="23:23">
      <c r="W264" s="358"/>
    </row>
    <row r="265" spans="23:23">
      <c r="W265" s="358"/>
    </row>
    <row r="266" spans="23:23">
      <c r="W266" s="358"/>
    </row>
    <row r="267" spans="23:23">
      <c r="W267" s="358"/>
    </row>
    <row r="268" spans="23:23">
      <c r="W268" s="358"/>
    </row>
    <row r="269" spans="23:23">
      <c r="W269" s="358"/>
    </row>
    <row r="270" spans="23:23">
      <c r="W270" s="358"/>
    </row>
    <row r="271" spans="23:23">
      <c r="W271" s="358"/>
    </row>
    <row r="272" spans="23:23">
      <c r="W272" s="358"/>
    </row>
    <row r="273" spans="23:23">
      <c r="W273" s="358"/>
    </row>
    <row r="274" spans="23:23">
      <c r="W274" s="358"/>
    </row>
    <row r="275" spans="23:23">
      <c r="W275" s="358"/>
    </row>
    <row r="276" spans="23:23">
      <c r="W276" s="358"/>
    </row>
    <row r="277" spans="23:23">
      <c r="W277" s="358"/>
    </row>
    <row r="278" spans="23:23">
      <c r="W278" s="358"/>
    </row>
    <row r="279" spans="23:23">
      <c r="W279" s="358"/>
    </row>
    <row r="280" spans="23:23">
      <c r="W280" s="358"/>
    </row>
    <row r="281" spans="23:23">
      <c r="W281" s="358"/>
    </row>
    <row r="282" spans="23:23">
      <c r="W282" s="358"/>
    </row>
    <row r="283" spans="23:23">
      <c r="W283" s="358"/>
    </row>
    <row r="284" spans="23:23">
      <c r="W284" s="358"/>
    </row>
    <row r="285" spans="23:23">
      <c r="W285" s="358"/>
    </row>
    <row r="286" spans="23:23">
      <c r="W286" s="358"/>
    </row>
    <row r="287" spans="23:23">
      <c r="W287" s="358"/>
    </row>
    <row r="288" spans="23:23">
      <c r="W288" s="358"/>
    </row>
    <row r="289" spans="23:23">
      <c r="W289" s="358"/>
    </row>
    <row r="290" spans="23:23">
      <c r="W290" s="358"/>
    </row>
    <row r="291" spans="23:23">
      <c r="W291" s="358"/>
    </row>
    <row r="292" spans="23:23">
      <c r="W292" s="358"/>
    </row>
    <row r="293" spans="23:23">
      <c r="W293" s="358"/>
    </row>
    <row r="294" spans="23:23">
      <c r="W294" s="358"/>
    </row>
    <row r="295" spans="23:23">
      <c r="W295" s="358"/>
    </row>
    <row r="296" spans="23:23">
      <c r="W296" s="358"/>
    </row>
    <row r="297" spans="23:23">
      <c r="W297" s="358"/>
    </row>
    <row r="298" spans="23:23">
      <c r="W298" s="358"/>
    </row>
    <row r="299" spans="23:23">
      <c r="W299" s="358"/>
    </row>
    <row r="300" spans="23:23">
      <c r="W300" s="358"/>
    </row>
    <row r="301" spans="23:23">
      <c r="W301" s="358"/>
    </row>
    <row r="302" spans="23:23">
      <c r="W302" s="358"/>
    </row>
    <row r="303" spans="23:23">
      <c r="W303" s="358"/>
    </row>
    <row r="304" spans="23:23">
      <c r="W304" s="358"/>
    </row>
    <row r="305" spans="23:23">
      <c r="W305" s="358"/>
    </row>
    <row r="306" spans="23:23">
      <c r="W306" s="358"/>
    </row>
    <row r="307" spans="23:23">
      <c r="W307" s="358"/>
    </row>
    <row r="308" spans="23:23">
      <c r="W308" s="358"/>
    </row>
    <row r="309" spans="23:23">
      <c r="W309" s="358"/>
    </row>
    <row r="310" spans="23:23">
      <c r="W310" s="358"/>
    </row>
    <row r="311" spans="23:23">
      <c r="W311" s="358"/>
    </row>
    <row r="312" spans="23:23">
      <c r="W312" s="358"/>
    </row>
    <row r="313" spans="23:23">
      <c r="W313" s="358"/>
    </row>
    <row r="314" spans="23:23">
      <c r="W314" s="358"/>
    </row>
    <row r="315" spans="23:23">
      <c r="W315" s="358"/>
    </row>
    <row r="316" spans="23:23">
      <c r="W316" s="358"/>
    </row>
    <row r="317" spans="23:23">
      <c r="W317" s="358"/>
    </row>
    <row r="318" spans="23:23">
      <c r="W318" s="358"/>
    </row>
    <row r="319" spans="23:23">
      <c r="W319" s="358"/>
    </row>
    <row r="320" spans="23:23">
      <c r="W320" s="358"/>
    </row>
    <row r="321" spans="23:23">
      <c r="W321" s="358"/>
    </row>
    <row r="322" spans="23:23">
      <c r="W322" s="358"/>
    </row>
    <row r="323" spans="23:23">
      <c r="W323" s="358"/>
    </row>
    <row r="324" spans="23:23">
      <c r="W324" s="358"/>
    </row>
    <row r="325" spans="23:23">
      <c r="W325" s="358"/>
    </row>
    <row r="326" spans="23:23">
      <c r="W326" s="358"/>
    </row>
    <row r="327" spans="23:23">
      <c r="W327" s="358"/>
    </row>
    <row r="328" spans="23:23">
      <c r="W328" s="358"/>
    </row>
    <row r="329" spans="23:23">
      <c r="W329" s="358"/>
    </row>
    <row r="330" spans="23:23">
      <c r="W330" s="358"/>
    </row>
    <row r="331" spans="23:23">
      <c r="W331" s="358"/>
    </row>
    <row r="332" spans="23:23">
      <c r="W332" s="358"/>
    </row>
    <row r="333" spans="23:23">
      <c r="W333" s="358"/>
    </row>
    <row r="334" spans="23:23">
      <c r="W334" s="358"/>
    </row>
    <row r="335" spans="23:23">
      <c r="W335" s="358"/>
    </row>
    <row r="336" spans="23:23">
      <c r="W336" s="358"/>
    </row>
    <row r="337" spans="23:23">
      <c r="W337" s="358"/>
    </row>
    <row r="338" spans="23:23">
      <c r="W338" s="358"/>
    </row>
    <row r="339" spans="23:23">
      <c r="W339" s="358"/>
    </row>
    <row r="340" spans="23:23">
      <c r="W340" s="358"/>
    </row>
    <row r="341" spans="23:23">
      <c r="W341" s="358"/>
    </row>
    <row r="342" spans="23:23">
      <c r="W342" s="358"/>
    </row>
    <row r="343" spans="23:23">
      <c r="W343" s="358"/>
    </row>
    <row r="344" spans="23:23">
      <c r="W344" s="358"/>
    </row>
    <row r="345" spans="23:23">
      <c r="W345" s="358"/>
    </row>
    <row r="346" spans="23:23">
      <c r="W346" s="358"/>
    </row>
    <row r="347" spans="23:23">
      <c r="W347" s="358"/>
    </row>
    <row r="348" spans="23:23">
      <c r="W348" s="358"/>
    </row>
    <row r="349" spans="23:23">
      <c r="W349" s="358"/>
    </row>
    <row r="350" spans="23:23">
      <c r="W350" s="358"/>
    </row>
    <row r="351" spans="23:23">
      <c r="W351" s="358"/>
    </row>
    <row r="352" spans="23:23">
      <c r="W352" s="358"/>
    </row>
    <row r="353" spans="23:23">
      <c r="W353" s="358"/>
    </row>
    <row r="354" spans="23:23">
      <c r="W354" s="358"/>
    </row>
    <row r="355" spans="23:23">
      <c r="W355" s="358"/>
    </row>
    <row r="356" spans="23:23">
      <c r="W356" s="358"/>
    </row>
    <row r="357" spans="23:23">
      <c r="W357" s="358"/>
    </row>
    <row r="358" spans="23:23">
      <c r="W358" s="358"/>
    </row>
    <row r="359" spans="23:23">
      <c r="W359" s="358"/>
    </row>
    <row r="360" spans="23:23">
      <c r="W360" s="358"/>
    </row>
    <row r="361" spans="23:23">
      <c r="W361" s="358"/>
    </row>
    <row r="362" spans="23:23">
      <c r="W362" s="358"/>
    </row>
    <row r="363" spans="23:23">
      <c r="W363" s="358"/>
    </row>
    <row r="364" spans="23:23">
      <c r="W364" s="358"/>
    </row>
    <row r="365" spans="23:23">
      <c r="W365" s="358"/>
    </row>
    <row r="366" spans="23:23">
      <c r="W366" s="358"/>
    </row>
    <row r="367" spans="23:23">
      <c r="W367" s="358"/>
    </row>
    <row r="368" spans="23:23">
      <c r="W368" s="358"/>
    </row>
    <row r="369" spans="23:23">
      <c r="W369" s="358"/>
    </row>
    <row r="370" spans="23:23">
      <c r="W370" s="358"/>
    </row>
    <row r="371" spans="23:23">
      <c r="W371" s="358"/>
    </row>
    <row r="372" spans="23:23">
      <c r="W372" s="358"/>
    </row>
    <row r="373" spans="23:23">
      <c r="W373" s="358"/>
    </row>
    <row r="374" spans="23:23">
      <c r="W374" s="358"/>
    </row>
    <row r="375" spans="23:23">
      <c r="W375" s="358"/>
    </row>
    <row r="376" spans="23:23">
      <c r="W376" s="358"/>
    </row>
    <row r="377" spans="23:23">
      <c r="W377" s="358"/>
    </row>
    <row r="378" spans="23:23">
      <c r="W378" s="358"/>
    </row>
    <row r="379" spans="23:23">
      <c r="W379" s="358"/>
    </row>
    <row r="380" spans="23:23">
      <c r="W380" s="358"/>
    </row>
    <row r="381" spans="23:23">
      <c r="W381" s="358"/>
    </row>
    <row r="382" spans="23:23">
      <c r="W382" s="358"/>
    </row>
    <row r="383" spans="23:23">
      <c r="W383" s="358"/>
    </row>
    <row r="384" spans="23:23">
      <c r="W384" s="358"/>
    </row>
    <row r="385" spans="23:23">
      <c r="W385" s="358"/>
    </row>
    <row r="386" spans="23:23">
      <c r="W386" s="358"/>
    </row>
    <row r="387" spans="23:23">
      <c r="W387" s="358"/>
    </row>
    <row r="388" spans="23:23">
      <c r="W388" s="358"/>
    </row>
    <row r="389" spans="23:23">
      <c r="W389" s="358"/>
    </row>
  </sheetData>
  <mergeCells count="34">
    <mergeCell ref="D78:J78"/>
    <mergeCell ref="K78:P78"/>
    <mergeCell ref="F82:J82"/>
    <mergeCell ref="A4:B4"/>
    <mergeCell ref="M4:N4"/>
    <mergeCell ref="O7:O9"/>
    <mergeCell ref="P7:P9"/>
    <mergeCell ref="H7:H9"/>
    <mergeCell ref="A3:B3"/>
    <mergeCell ref="M3:N3"/>
    <mergeCell ref="A6:A9"/>
    <mergeCell ref="B6:B9"/>
    <mergeCell ref="C6:C9"/>
    <mergeCell ref="D6:D9"/>
    <mergeCell ref="M6:M9"/>
    <mergeCell ref="N6:N9"/>
    <mergeCell ref="E7:E9"/>
    <mergeCell ref="I7:I9"/>
    <mergeCell ref="T6:V6"/>
    <mergeCell ref="X6:X9"/>
    <mergeCell ref="T7:T9"/>
    <mergeCell ref="U7:U9"/>
    <mergeCell ref="V7:V9"/>
    <mergeCell ref="W6:W9"/>
    <mergeCell ref="Q7:Q9"/>
    <mergeCell ref="L7:L9"/>
    <mergeCell ref="E6:L6"/>
    <mergeCell ref="O6:S6"/>
    <mergeCell ref="J7:J9"/>
    <mergeCell ref="K7:K9"/>
    <mergeCell ref="R7:R9"/>
    <mergeCell ref="S7:S9"/>
    <mergeCell ref="F7:F9"/>
    <mergeCell ref="G7:G9"/>
  </mergeCells>
  <phoneticPr fontId="0" type="noConversion"/>
  <printOptions horizontalCentered="1"/>
  <pageMargins left="0.39370078740157483" right="0.39370078740157483" top="0.39370078740157483" bottom="0.39370078740157483" header="0.31496062992125984" footer="0.31496062992125984"/>
  <pageSetup scale="54" fitToWidth="2" orientation="portrait" horizontalDpi="1200" verticalDpi="1200" r:id="rId1"/>
  <headerFooter alignWithMargins="0">
    <oddFooter>&amp;L&amp;"MetaNormalLF-Roman,Standard"&amp;9Statistisches Bundesamt, Fachserie 14, Reihe 2, 1.-3. Vj 2013</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enableFormatConditionsCalculation="0"/>
  <dimension ref="A1:V118"/>
  <sheetViews>
    <sheetView showGridLines="0" zoomScaleNormal="100" zoomScaleSheetLayoutView="100" workbookViewId="0">
      <pane ySplit="9" topLeftCell="A10" activePane="bottomLeft" state="frozen"/>
      <selection activeCell="A245" sqref="A245:D245"/>
      <selection pane="bottomLeft"/>
    </sheetView>
  </sheetViews>
  <sheetFormatPr baseColWidth="10" defaultColWidth="9.140625" defaultRowHeight="20.25"/>
  <cols>
    <col min="1" max="1" width="4.7109375" style="297" customWidth="1"/>
    <col min="2" max="2" width="42.7109375" style="74" customWidth="1"/>
    <col min="3" max="11" width="12.7109375" style="74" customWidth="1"/>
    <col min="12" max="12" width="42.7109375" style="74" customWidth="1"/>
    <col min="13" max="20" width="12.7109375" style="74" customWidth="1"/>
    <col min="21" max="21" width="4.7109375" style="74" customWidth="1"/>
    <col min="22" max="52" width="19.7109375" style="74" customWidth="1"/>
    <col min="53" max="16384" width="9.140625" style="74"/>
  </cols>
  <sheetData>
    <row r="1" spans="1:22" ht="15.75" customHeight="1">
      <c r="A1" s="359" t="s">
        <v>368</v>
      </c>
      <c r="B1" s="359"/>
      <c r="C1" s="359"/>
      <c r="D1" s="360"/>
      <c r="E1" s="360"/>
      <c r="F1" s="360"/>
      <c r="G1" s="360"/>
      <c r="H1" s="360"/>
      <c r="I1" s="360"/>
      <c r="J1" s="360"/>
      <c r="K1" s="360"/>
      <c r="L1" s="359" t="s">
        <v>368</v>
      </c>
      <c r="M1" s="359"/>
      <c r="N1" s="359"/>
      <c r="O1" s="359"/>
      <c r="P1" s="33"/>
      <c r="Q1" s="33"/>
      <c r="R1" s="361"/>
    </row>
    <row r="2" spans="1:22" s="283" customFormat="1" ht="15.75" customHeight="1">
      <c r="A2" s="387" t="s">
        <v>334</v>
      </c>
      <c r="B2" s="316"/>
      <c r="C2" s="224"/>
      <c r="D2" s="224"/>
      <c r="E2" s="224"/>
      <c r="F2" s="224"/>
      <c r="G2" s="224"/>
      <c r="H2" s="224"/>
      <c r="I2" s="224"/>
      <c r="J2" s="362"/>
      <c r="K2" s="362"/>
      <c r="L2" s="387" t="s">
        <v>334</v>
      </c>
      <c r="M2" s="316"/>
      <c r="N2" s="224"/>
      <c r="O2" s="33"/>
      <c r="P2" s="33"/>
      <c r="Q2" s="33"/>
      <c r="R2" s="361"/>
    </row>
    <row r="3" spans="1:22" s="366" customFormat="1" ht="15.75" customHeight="1">
      <c r="A3" s="998" t="s">
        <v>193</v>
      </c>
      <c r="B3" s="998"/>
      <c r="C3" s="363"/>
      <c r="D3" s="364"/>
      <c r="E3" s="364"/>
      <c r="F3" s="364"/>
      <c r="G3" s="364"/>
      <c r="H3" s="364"/>
      <c r="I3" s="364"/>
      <c r="J3" s="364"/>
      <c r="K3" s="364"/>
      <c r="L3" s="998" t="s">
        <v>193</v>
      </c>
      <c r="M3" s="998"/>
      <c r="N3" s="365"/>
      <c r="O3" s="365"/>
      <c r="P3" s="365"/>
      <c r="Q3" s="365"/>
    </row>
    <row r="4" spans="1:22" ht="15.75" customHeight="1">
      <c r="A4" s="1009" t="s">
        <v>305</v>
      </c>
      <c r="B4" s="1009"/>
      <c r="C4" s="360"/>
      <c r="D4" s="360"/>
      <c r="E4" s="360"/>
      <c r="F4" s="360"/>
      <c r="G4" s="360"/>
      <c r="H4" s="360"/>
      <c r="I4" s="169"/>
      <c r="J4" s="362"/>
      <c r="K4" s="362"/>
      <c r="L4" s="1009" t="s">
        <v>305</v>
      </c>
      <c r="M4" s="1009"/>
      <c r="N4" s="360"/>
      <c r="O4" s="360"/>
      <c r="P4" s="360"/>
      <c r="Q4" s="360"/>
      <c r="R4" s="367"/>
    </row>
    <row r="5" spans="1:22" ht="15.75" customHeight="1">
      <c r="A5" s="368"/>
      <c r="B5" s="286"/>
      <c r="C5" s="286"/>
      <c r="D5" s="286"/>
      <c r="E5" s="286"/>
      <c r="F5" s="286"/>
      <c r="G5" s="286"/>
      <c r="H5" s="286"/>
      <c r="I5" s="286"/>
      <c r="J5" s="286"/>
      <c r="K5" s="284"/>
      <c r="L5" s="286"/>
      <c r="M5" s="286"/>
      <c r="N5" s="286"/>
      <c r="O5" s="286"/>
      <c r="P5" s="286"/>
      <c r="Q5" s="286"/>
      <c r="R5" s="286"/>
      <c r="S5" s="286"/>
      <c r="T5" s="286"/>
      <c r="U5" s="286"/>
    </row>
    <row r="6" spans="1:22" s="370" customFormat="1" ht="15.75" customHeight="1">
      <c r="A6" s="1043" t="s">
        <v>306</v>
      </c>
      <c r="B6" s="1074" t="s">
        <v>482</v>
      </c>
      <c r="C6" s="1074" t="s">
        <v>308</v>
      </c>
      <c r="D6" s="1077" t="s">
        <v>431</v>
      </c>
      <c r="E6" s="1078"/>
      <c r="F6" s="1078"/>
      <c r="G6" s="1078"/>
      <c r="H6" s="1078"/>
      <c r="I6" s="1078"/>
      <c r="J6" s="1078"/>
      <c r="K6" s="1079"/>
      <c r="L6" s="1074" t="s">
        <v>482</v>
      </c>
      <c r="M6" s="1041" t="s">
        <v>432</v>
      </c>
      <c r="N6" s="1041"/>
      <c r="O6" s="1041"/>
      <c r="P6" s="1041"/>
      <c r="Q6" s="1041"/>
      <c r="R6" s="1040" t="s">
        <v>433</v>
      </c>
      <c r="S6" s="1041"/>
      <c r="T6" s="1042"/>
      <c r="U6" s="1043" t="s">
        <v>306</v>
      </c>
      <c r="V6" s="369"/>
    </row>
    <row r="7" spans="1:22" s="370" customFormat="1" ht="15.75" customHeight="1">
      <c r="A7" s="1066"/>
      <c r="B7" s="1075"/>
      <c r="C7" s="1075"/>
      <c r="D7" s="1049" t="s">
        <v>551</v>
      </c>
      <c r="E7" s="1074" t="s">
        <v>561</v>
      </c>
      <c r="F7" s="1049" t="s">
        <v>282</v>
      </c>
      <c r="G7" s="1074" t="s">
        <v>434</v>
      </c>
      <c r="H7" s="1049" t="s">
        <v>552</v>
      </c>
      <c r="I7" s="1063" t="s">
        <v>553</v>
      </c>
      <c r="J7" s="1074" t="s">
        <v>285</v>
      </c>
      <c r="K7" s="1060" t="s">
        <v>286</v>
      </c>
      <c r="L7" s="1075"/>
      <c r="M7" s="1049" t="s">
        <v>435</v>
      </c>
      <c r="N7" s="1049" t="s">
        <v>436</v>
      </c>
      <c r="O7" s="1032" t="s">
        <v>626</v>
      </c>
      <c r="P7" s="1049" t="s">
        <v>573</v>
      </c>
      <c r="Q7" s="1049" t="s">
        <v>437</v>
      </c>
      <c r="R7" s="1046" t="s">
        <v>438</v>
      </c>
      <c r="S7" s="1046" t="s">
        <v>439</v>
      </c>
      <c r="T7" s="1068" t="s">
        <v>440</v>
      </c>
      <c r="U7" s="1066"/>
      <c r="V7" s="369"/>
    </row>
    <row r="8" spans="1:22" s="370" customFormat="1" ht="15.75" customHeight="1">
      <c r="A8" s="1066"/>
      <c r="B8" s="1075"/>
      <c r="C8" s="1075"/>
      <c r="D8" s="1050"/>
      <c r="E8" s="1075"/>
      <c r="F8" s="1050"/>
      <c r="G8" s="1075"/>
      <c r="H8" s="1050"/>
      <c r="I8" s="1064"/>
      <c r="J8" s="1075"/>
      <c r="K8" s="1061"/>
      <c r="L8" s="1075"/>
      <c r="M8" s="1050"/>
      <c r="N8" s="1050"/>
      <c r="O8" s="1033"/>
      <c r="P8" s="1050"/>
      <c r="Q8" s="1050"/>
      <c r="R8" s="1047"/>
      <c r="S8" s="1047"/>
      <c r="T8" s="1069"/>
      <c r="U8" s="1066"/>
      <c r="V8" s="369"/>
    </row>
    <row r="9" spans="1:22" s="370" customFormat="1" ht="15.75" customHeight="1">
      <c r="A9" s="1067"/>
      <c r="B9" s="1076"/>
      <c r="C9" s="1076"/>
      <c r="D9" s="1051"/>
      <c r="E9" s="1076"/>
      <c r="F9" s="1051"/>
      <c r="G9" s="1076"/>
      <c r="H9" s="1051"/>
      <c r="I9" s="1065"/>
      <c r="J9" s="1076"/>
      <c r="K9" s="1062"/>
      <c r="L9" s="1076"/>
      <c r="M9" s="1051"/>
      <c r="N9" s="1051"/>
      <c r="O9" s="1034"/>
      <c r="P9" s="1051"/>
      <c r="Q9" s="1051"/>
      <c r="R9" s="1048"/>
      <c r="S9" s="1048"/>
      <c r="T9" s="1070"/>
      <c r="U9" s="1067"/>
      <c r="V9" s="369"/>
    </row>
    <row r="10" spans="1:22" ht="13.5" customHeight="1">
      <c r="A10" s="29"/>
      <c r="B10" s="252"/>
      <c r="C10" s="252"/>
      <c r="D10" s="252"/>
      <c r="E10" s="252"/>
      <c r="F10" s="252"/>
      <c r="G10" s="252"/>
      <c r="H10" s="252"/>
      <c r="I10" s="252"/>
      <c r="J10" s="252"/>
      <c r="K10" s="252"/>
      <c r="L10" s="252"/>
      <c r="M10" s="252"/>
      <c r="N10" s="252"/>
      <c r="O10" s="252"/>
      <c r="P10" s="252"/>
      <c r="Q10" s="252"/>
      <c r="R10" s="252"/>
      <c r="S10" s="252"/>
      <c r="T10" s="252"/>
      <c r="U10" s="4"/>
      <c r="V10" s="4"/>
    </row>
    <row r="11" spans="1:22" ht="13.5" customHeight="1">
      <c r="A11" s="29"/>
      <c r="B11" s="252" t="s">
        <v>509</v>
      </c>
      <c r="C11" s="287"/>
      <c r="D11" s="287"/>
      <c r="E11" s="287"/>
      <c r="F11" s="287"/>
      <c r="G11" s="287"/>
      <c r="H11" s="287"/>
      <c r="I11" s="287"/>
      <c r="J11" s="287"/>
      <c r="K11" s="287"/>
      <c r="L11" s="252" t="s">
        <v>509</v>
      </c>
      <c r="M11" s="287"/>
      <c r="N11" s="287"/>
      <c r="O11" s="287"/>
      <c r="P11" s="287"/>
      <c r="Q11" s="287"/>
      <c r="R11" s="287"/>
      <c r="S11" s="287"/>
      <c r="T11" s="287"/>
      <c r="U11" s="4"/>
      <c r="V11" s="4"/>
    </row>
    <row r="12" spans="1:22" ht="13.5" customHeight="1">
      <c r="A12" s="29"/>
      <c r="B12" s="252"/>
      <c r="C12" s="287"/>
      <c r="D12" s="287"/>
      <c r="E12" s="287"/>
      <c r="F12" s="287"/>
      <c r="G12" s="287"/>
      <c r="H12" s="287"/>
      <c r="I12" s="287"/>
      <c r="J12" s="287"/>
      <c r="K12" s="287"/>
      <c r="L12" s="252"/>
      <c r="M12" s="287"/>
      <c r="N12" s="287"/>
      <c r="O12" s="287"/>
      <c r="P12" s="287"/>
      <c r="Q12" s="287"/>
      <c r="R12" s="287"/>
      <c r="S12" s="287"/>
      <c r="T12" s="287"/>
      <c r="U12" s="4"/>
      <c r="V12" s="4"/>
    </row>
    <row r="13" spans="1:22" ht="13.5" customHeight="1">
      <c r="A13" s="29">
        <v>1</v>
      </c>
      <c r="B13" s="252" t="s">
        <v>562</v>
      </c>
      <c r="L13" s="252" t="s">
        <v>562</v>
      </c>
      <c r="V13" s="4"/>
    </row>
    <row r="14" spans="1:22" ht="13.5" customHeight="1">
      <c r="B14" s="252" t="s">
        <v>563</v>
      </c>
      <c r="C14" s="371">
        <v>149061.6</v>
      </c>
      <c r="D14" s="371">
        <v>20326.400000000001</v>
      </c>
      <c r="E14" s="371">
        <v>25638.3</v>
      </c>
      <c r="F14" s="371">
        <v>4427.8999999999996</v>
      </c>
      <c r="G14" s="371">
        <v>11758.8</v>
      </c>
      <c r="H14" s="371">
        <v>2847.8</v>
      </c>
      <c r="I14" s="371">
        <v>14428.8</v>
      </c>
      <c r="J14" s="371">
        <v>30452.3</v>
      </c>
      <c r="K14" s="371">
        <v>6837.2</v>
      </c>
      <c r="L14" s="252" t="s">
        <v>563</v>
      </c>
      <c r="M14" s="371">
        <v>1779.6</v>
      </c>
      <c r="N14" s="371">
        <v>7200.2</v>
      </c>
      <c r="O14" s="371">
        <v>3909.9</v>
      </c>
      <c r="P14" s="371">
        <v>4943.2</v>
      </c>
      <c r="Q14" s="371">
        <v>3875.1</v>
      </c>
      <c r="R14" s="371">
        <v>5706.6</v>
      </c>
      <c r="S14" s="371">
        <v>1093.5</v>
      </c>
      <c r="T14" s="371">
        <v>3836</v>
      </c>
      <c r="U14" s="372">
        <v>1</v>
      </c>
      <c r="V14" s="4"/>
    </row>
    <row r="15" spans="1:22" ht="13.5" customHeight="1">
      <c r="A15" s="29"/>
      <c r="B15" s="252"/>
      <c r="C15" s="371"/>
      <c r="D15" s="371"/>
      <c r="E15" s="371"/>
      <c r="F15" s="371"/>
      <c r="G15" s="371"/>
      <c r="H15" s="371"/>
      <c r="I15" s="371"/>
      <c r="J15" s="371"/>
      <c r="K15" s="371"/>
      <c r="L15" s="252"/>
      <c r="M15" s="371"/>
      <c r="N15" s="371"/>
      <c r="O15" s="371"/>
      <c r="P15" s="371"/>
      <c r="Q15" s="371"/>
      <c r="R15" s="371"/>
      <c r="S15" s="371"/>
      <c r="T15" s="371"/>
      <c r="U15" s="372"/>
      <c r="V15" s="4"/>
    </row>
    <row r="16" spans="1:22" ht="13.5" customHeight="1">
      <c r="A16" s="29">
        <v>2</v>
      </c>
      <c r="B16" s="289" t="s">
        <v>485</v>
      </c>
      <c r="C16" s="371">
        <v>77310.600000000006</v>
      </c>
      <c r="D16" s="371">
        <v>11997.2</v>
      </c>
      <c r="E16" s="371">
        <v>15633.000000000002</v>
      </c>
      <c r="F16" s="371">
        <v>1574.3999999999999</v>
      </c>
      <c r="G16" s="371">
        <v>7009.9</v>
      </c>
      <c r="H16" s="371">
        <v>779</v>
      </c>
      <c r="I16" s="371">
        <v>6711.5999999999995</v>
      </c>
      <c r="J16" s="371">
        <v>16798.999999999996</v>
      </c>
      <c r="K16" s="371">
        <v>3643.3000000000006</v>
      </c>
      <c r="L16" s="289" t="s">
        <v>485</v>
      </c>
      <c r="M16" s="371">
        <v>722.8</v>
      </c>
      <c r="N16" s="371">
        <v>1944.6999999999998</v>
      </c>
      <c r="O16" s="371">
        <v>1117.7</v>
      </c>
      <c r="P16" s="371">
        <v>2412.2999999999997</v>
      </c>
      <c r="Q16" s="371">
        <v>1081.7</v>
      </c>
      <c r="R16" s="371">
        <v>2848.5</v>
      </c>
      <c r="S16" s="371">
        <v>541.6</v>
      </c>
      <c r="T16" s="371">
        <v>2493.9</v>
      </c>
      <c r="U16" s="372">
        <v>2</v>
      </c>
      <c r="V16" s="4"/>
    </row>
    <row r="17" spans="1:22" ht="13.5" customHeight="1">
      <c r="A17" s="29">
        <v>3</v>
      </c>
      <c r="B17" s="289" t="s">
        <v>486</v>
      </c>
      <c r="C17" s="371">
        <v>65771.7</v>
      </c>
      <c r="D17" s="371">
        <v>7263.3</v>
      </c>
      <c r="E17" s="371">
        <v>8774.9000000000015</v>
      </c>
      <c r="F17" s="371">
        <v>2787</v>
      </c>
      <c r="G17" s="371">
        <v>4179.8999999999996</v>
      </c>
      <c r="H17" s="371">
        <v>2038</v>
      </c>
      <c r="I17" s="371">
        <v>7145.2</v>
      </c>
      <c r="J17" s="371">
        <v>12361.9</v>
      </c>
      <c r="K17" s="371">
        <v>2908.9</v>
      </c>
      <c r="L17" s="289" t="s">
        <v>486</v>
      </c>
      <c r="M17" s="371">
        <v>1002</v>
      </c>
      <c r="N17" s="371">
        <v>5149.7</v>
      </c>
      <c r="O17" s="371">
        <v>2746.5</v>
      </c>
      <c r="P17" s="371">
        <v>2347.6999999999998</v>
      </c>
      <c r="Q17" s="371">
        <v>2740.2</v>
      </c>
      <c r="R17" s="371">
        <v>2710.1</v>
      </c>
      <c r="S17" s="371">
        <v>489.3</v>
      </c>
      <c r="T17" s="371">
        <v>1127.0999999999999</v>
      </c>
      <c r="U17" s="372">
        <v>3</v>
      </c>
      <c r="V17" s="4"/>
    </row>
    <row r="18" spans="1:22" ht="13.5" customHeight="1">
      <c r="A18" s="29">
        <v>4</v>
      </c>
      <c r="B18" s="289" t="s">
        <v>487</v>
      </c>
      <c r="C18" s="371">
        <v>2941.7</v>
      </c>
      <c r="D18" s="371">
        <v>531.70000000000005</v>
      </c>
      <c r="E18" s="371">
        <v>637.5</v>
      </c>
      <c r="F18" s="371">
        <v>29.1</v>
      </c>
      <c r="G18" s="371">
        <v>267.89999999999998</v>
      </c>
      <c r="H18" s="371">
        <v>11.8</v>
      </c>
      <c r="I18" s="371">
        <v>327.3</v>
      </c>
      <c r="J18" s="371">
        <v>597.70000000000005</v>
      </c>
      <c r="K18" s="371">
        <v>144.5</v>
      </c>
      <c r="L18" s="289" t="s">
        <v>487</v>
      </c>
      <c r="M18" s="371">
        <v>26.5</v>
      </c>
      <c r="N18" s="371">
        <v>47.8</v>
      </c>
      <c r="O18" s="371">
        <v>20.100000000000001</v>
      </c>
      <c r="P18" s="371">
        <v>96.1</v>
      </c>
      <c r="Q18" s="371">
        <v>24</v>
      </c>
      <c r="R18" s="371">
        <v>37.200000000000003</v>
      </c>
      <c r="S18" s="371">
        <v>37</v>
      </c>
      <c r="T18" s="371">
        <v>105.5</v>
      </c>
      <c r="U18" s="372">
        <v>4</v>
      </c>
      <c r="V18" s="4"/>
    </row>
    <row r="19" spans="1:22" ht="13.5" customHeight="1">
      <c r="A19" s="29">
        <v>5</v>
      </c>
      <c r="B19" s="289" t="s">
        <v>565</v>
      </c>
      <c r="C19" s="371">
        <v>3037.6</v>
      </c>
      <c r="D19" s="371">
        <v>534.20000000000005</v>
      </c>
      <c r="E19" s="371">
        <v>592.9</v>
      </c>
      <c r="F19" s="371">
        <v>37.4</v>
      </c>
      <c r="G19" s="371">
        <v>301.10000000000002</v>
      </c>
      <c r="H19" s="371">
        <v>19</v>
      </c>
      <c r="I19" s="371">
        <v>244.7</v>
      </c>
      <c r="J19" s="371">
        <v>693.7</v>
      </c>
      <c r="K19" s="371">
        <v>140.5</v>
      </c>
      <c r="L19" s="289" t="s">
        <v>565</v>
      </c>
      <c r="M19" s="371">
        <v>28.3</v>
      </c>
      <c r="N19" s="371">
        <v>58</v>
      </c>
      <c r="O19" s="371">
        <v>25.6</v>
      </c>
      <c r="P19" s="371">
        <v>87.1</v>
      </c>
      <c r="Q19" s="371">
        <v>29.2</v>
      </c>
      <c r="R19" s="371">
        <v>110.8</v>
      </c>
      <c r="S19" s="371">
        <v>25.6</v>
      </c>
      <c r="T19" s="371">
        <v>109.5</v>
      </c>
      <c r="U19" s="372">
        <v>5</v>
      </c>
      <c r="V19" s="4"/>
    </row>
    <row r="20" spans="1:22" ht="13.5" customHeight="1">
      <c r="A20" s="29"/>
      <c r="B20" s="252"/>
      <c r="C20" s="371"/>
      <c r="D20" s="371"/>
      <c r="E20" s="371"/>
      <c r="F20" s="371"/>
      <c r="G20" s="371"/>
      <c r="H20" s="371"/>
      <c r="I20" s="371"/>
      <c r="J20" s="371"/>
      <c r="K20" s="371"/>
      <c r="L20" s="252"/>
      <c r="M20" s="371"/>
      <c r="N20" s="371"/>
      <c r="O20" s="371"/>
      <c r="P20" s="371"/>
      <c r="Q20" s="371"/>
      <c r="R20" s="371"/>
      <c r="S20" s="371"/>
      <c r="T20" s="371"/>
      <c r="U20" s="372"/>
      <c r="V20" s="4"/>
    </row>
    <row r="21" spans="1:22" s="374" customFormat="1" ht="13.5" customHeight="1">
      <c r="A21" s="29">
        <v>6</v>
      </c>
      <c r="B21" s="151" t="s">
        <v>566</v>
      </c>
      <c r="C21" s="371">
        <v>11805.4</v>
      </c>
      <c r="D21" s="371">
        <v>1827.8</v>
      </c>
      <c r="E21" s="371">
        <v>2161.3000000000002</v>
      </c>
      <c r="F21" s="371">
        <v>188.7</v>
      </c>
      <c r="G21" s="371">
        <v>950.5</v>
      </c>
      <c r="H21" s="371">
        <v>143.69999999999999</v>
      </c>
      <c r="I21" s="371">
        <v>888.5</v>
      </c>
      <c r="J21" s="371">
        <v>2595.8000000000002</v>
      </c>
      <c r="K21" s="371">
        <v>562.4</v>
      </c>
      <c r="L21" s="151" t="s">
        <v>566</v>
      </c>
      <c r="M21" s="371">
        <v>99</v>
      </c>
      <c r="N21" s="371">
        <v>278</v>
      </c>
      <c r="O21" s="371">
        <v>144.30000000000001</v>
      </c>
      <c r="P21" s="371">
        <v>497.4</v>
      </c>
      <c r="Q21" s="371">
        <v>140.30000000000001</v>
      </c>
      <c r="R21" s="371">
        <v>761.5</v>
      </c>
      <c r="S21" s="371">
        <v>95.2</v>
      </c>
      <c r="T21" s="371">
        <v>471</v>
      </c>
      <c r="U21" s="372">
        <v>6</v>
      </c>
      <c r="V21" s="373"/>
    </row>
    <row r="22" spans="1:22" ht="13.5" customHeight="1">
      <c r="A22" s="29"/>
      <c r="B22" s="252"/>
      <c r="C22" s="371"/>
      <c r="D22" s="371"/>
      <c r="E22" s="371"/>
      <c r="F22" s="371"/>
      <c r="G22" s="371"/>
      <c r="H22" s="371"/>
      <c r="I22" s="371"/>
      <c r="J22" s="371"/>
      <c r="K22" s="371"/>
      <c r="L22" s="252"/>
      <c r="M22" s="371"/>
      <c r="N22" s="371"/>
      <c r="O22" s="371"/>
      <c r="P22" s="371"/>
      <c r="Q22" s="371"/>
      <c r="R22" s="371"/>
      <c r="S22" s="371"/>
      <c r="T22" s="371"/>
      <c r="U22" s="372"/>
      <c r="V22" s="4"/>
    </row>
    <row r="23" spans="1:22" ht="13.5" customHeight="1">
      <c r="A23" s="29">
        <v>7</v>
      </c>
      <c r="B23" s="289" t="s">
        <v>512</v>
      </c>
      <c r="C23" s="371">
        <v>-0.9</v>
      </c>
      <c r="D23" s="371">
        <v>0.1</v>
      </c>
      <c r="E23" s="371">
        <v>0.1</v>
      </c>
      <c r="F23" s="371">
        <v>0</v>
      </c>
      <c r="G23" s="371">
        <v>0</v>
      </c>
      <c r="H23" s="371">
        <v>0</v>
      </c>
      <c r="I23" s="371">
        <v>0</v>
      </c>
      <c r="J23" s="371">
        <v>-1.6</v>
      </c>
      <c r="K23" s="371">
        <v>0</v>
      </c>
      <c r="L23" s="289" t="s">
        <v>512</v>
      </c>
      <c r="M23" s="371">
        <v>0</v>
      </c>
      <c r="N23" s="371">
        <v>0</v>
      </c>
      <c r="O23" s="371">
        <v>0</v>
      </c>
      <c r="P23" s="371">
        <v>0.2</v>
      </c>
      <c r="Q23" s="371">
        <v>0</v>
      </c>
      <c r="R23" s="371">
        <v>0</v>
      </c>
      <c r="S23" s="371">
        <v>0.3</v>
      </c>
      <c r="T23" s="371">
        <v>0</v>
      </c>
      <c r="U23" s="372">
        <v>7</v>
      </c>
      <c r="V23" s="4"/>
    </row>
    <row r="24" spans="1:22" ht="13.5" customHeight="1">
      <c r="A24" s="29">
        <v>8</v>
      </c>
      <c r="B24" s="289" t="s">
        <v>513</v>
      </c>
      <c r="C24" s="371">
        <v>3404.9</v>
      </c>
      <c r="D24" s="371">
        <v>603.5</v>
      </c>
      <c r="E24" s="371">
        <v>795.6</v>
      </c>
      <c r="F24" s="371">
        <v>12.7</v>
      </c>
      <c r="G24" s="371">
        <v>324.89999999999998</v>
      </c>
      <c r="H24" s="371">
        <v>6.7</v>
      </c>
      <c r="I24" s="371">
        <v>238.5</v>
      </c>
      <c r="J24" s="371">
        <v>796.7</v>
      </c>
      <c r="K24" s="371">
        <v>127.3</v>
      </c>
      <c r="L24" s="289" t="s">
        <v>513</v>
      </c>
      <c r="M24" s="371">
        <v>29.8</v>
      </c>
      <c r="N24" s="371">
        <v>21.5</v>
      </c>
      <c r="O24" s="371">
        <v>10.1</v>
      </c>
      <c r="P24" s="371">
        <v>112.7</v>
      </c>
      <c r="Q24" s="371">
        <v>8.6999999999999993</v>
      </c>
      <c r="R24" s="371">
        <v>159.69999999999999</v>
      </c>
      <c r="S24" s="371">
        <v>22.7</v>
      </c>
      <c r="T24" s="371">
        <v>133.80000000000001</v>
      </c>
      <c r="U24" s="372">
        <v>8</v>
      </c>
      <c r="V24" s="4"/>
    </row>
    <row r="25" spans="1:22" ht="13.5" customHeight="1">
      <c r="A25" s="29">
        <v>9</v>
      </c>
      <c r="B25" s="289" t="s">
        <v>514</v>
      </c>
      <c r="C25" s="371">
        <v>6266.8</v>
      </c>
      <c r="D25" s="371">
        <v>989.6</v>
      </c>
      <c r="E25" s="371">
        <v>1004.5</v>
      </c>
      <c r="F25" s="371">
        <v>124.6</v>
      </c>
      <c r="G25" s="371">
        <v>548.1</v>
      </c>
      <c r="H25" s="371">
        <v>97.6</v>
      </c>
      <c r="I25" s="371">
        <v>479.1</v>
      </c>
      <c r="J25" s="371">
        <v>1309.8</v>
      </c>
      <c r="K25" s="371">
        <v>271.5</v>
      </c>
      <c r="L25" s="289" t="s">
        <v>514</v>
      </c>
      <c r="M25" s="371">
        <v>39.5</v>
      </c>
      <c r="N25" s="371">
        <v>145.6</v>
      </c>
      <c r="O25" s="371">
        <v>80.099999999999994</v>
      </c>
      <c r="P25" s="371">
        <v>258.89999999999998</v>
      </c>
      <c r="Q25" s="371">
        <v>74.2</v>
      </c>
      <c r="R25" s="371">
        <v>529.4</v>
      </c>
      <c r="S25" s="371">
        <v>45.9</v>
      </c>
      <c r="T25" s="371">
        <v>268.39999999999998</v>
      </c>
      <c r="U25" s="372">
        <v>9</v>
      </c>
      <c r="V25" s="4"/>
    </row>
    <row r="26" spans="1:22" ht="13.5" customHeight="1">
      <c r="A26" s="29">
        <v>10</v>
      </c>
      <c r="B26" s="289" t="s">
        <v>515</v>
      </c>
      <c r="C26" s="371">
        <v>1303.8</v>
      </c>
      <c r="D26" s="371">
        <v>159.6</v>
      </c>
      <c r="E26" s="371">
        <v>192.89999999999998</v>
      </c>
      <c r="F26" s="371">
        <v>29.3</v>
      </c>
      <c r="G26" s="371">
        <v>35.799999999999997</v>
      </c>
      <c r="H26" s="371">
        <v>18.100000000000001</v>
      </c>
      <c r="I26" s="371">
        <v>116.3</v>
      </c>
      <c r="J26" s="371">
        <v>289.10000000000002</v>
      </c>
      <c r="K26" s="371">
        <v>122.5</v>
      </c>
      <c r="L26" s="289" t="s">
        <v>515</v>
      </c>
      <c r="M26" s="371">
        <v>19.8</v>
      </c>
      <c r="N26" s="371">
        <v>49.4</v>
      </c>
      <c r="O26" s="371">
        <v>29.6</v>
      </c>
      <c r="P26" s="371">
        <v>97.6</v>
      </c>
      <c r="Q26" s="371">
        <v>30.5</v>
      </c>
      <c r="R26" s="371">
        <v>51.199999999999996</v>
      </c>
      <c r="S26" s="371">
        <v>9.8000000000000007</v>
      </c>
      <c r="T26" s="371">
        <v>52.3</v>
      </c>
      <c r="U26" s="372">
        <v>10</v>
      </c>
      <c r="V26" s="4"/>
    </row>
    <row r="27" spans="1:22" ht="13.5" customHeight="1">
      <c r="A27" s="29">
        <v>11</v>
      </c>
      <c r="B27" s="289" t="s">
        <v>516</v>
      </c>
      <c r="C27" s="371">
        <v>319.10000000000002</v>
      </c>
      <c r="D27" s="371">
        <v>44.3</v>
      </c>
      <c r="E27" s="371">
        <v>56.3</v>
      </c>
      <c r="F27" s="371">
        <v>9.1</v>
      </c>
      <c r="G27" s="371">
        <v>24.1</v>
      </c>
      <c r="H27" s="371">
        <v>6.5</v>
      </c>
      <c r="I27" s="371">
        <v>32.5</v>
      </c>
      <c r="J27" s="371">
        <v>65.099999999999994</v>
      </c>
      <c r="K27" s="371">
        <v>16.399999999999999</v>
      </c>
      <c r="L27" s="289" t="s">
        <v>516</v>
      </c>
      <c r="M27" s="371">
        <v>3.7</v>
      </c>
      <c r="N27" s="371">
        <v>13</v>
      </c>
      <c r="O27" s="371">
        <v>8.5</v>
      </c>
      <c r="P27" s="371">
        <v>10.4</v>
      </c>
      <c r="Q27" s="371">
        <v>7.3</v>
      </c>
      <c r="R27" s="371">
        <v>10.3</v>
      </c>
      <c r="S27" s="371">
        <v>2.6</v>
      </c>
      <c r="T27" s="371">
        <v>9</v>
      </c>
      <c r="U27" s="372">
        <v>11</v>
      </c>
      <c r="V27" s="4"/>
    </row>
    <row r="28" spans="1:22" ht="13.5" customHeight="1">
      <c r="A28" s="29">
        <v>12</v>
      </c>
      <c r="B28" s="289" t="s">
        <v>517</v>
      </c>
      <c r="C28" s="371">
        <v>511.6</v>
      </c>
      <c r="D28" s="371">
        <v>30.7</v>
      </c>
      <c r="E28" s="371">
        <v>111.9</v>
      </c>
      <c r="F28" s="371">
        <v>13</v>
      </c>
      <c r="G28" s="371">
        <v>17.600000000000001</v>
      </c>
      <c r="H28" s="371">
        <v>14.8</v>
      </c>
      <c r="I28" s="371">
        <v>22</v>
      </c>
      <c r="J28" s="371">
        <v>136.69999999999999</v>
      </c>
      <c r="K28" s="371">
        <v>24.7</v>
      </c>
      <c r="L28" s="289" t="s">
        <v>517</v>
      </c>
      <c r="M28" s="371">
        <v>6.2</v>
      </c>
      <c r="N28" s="371">
        <v>48.5</v>
      </c>
      <c r="O28" s="371">
        <v>16</v>
      </c>
      <c r="P28" s="371">
        <v>17.600000000000001</v>
      </c>
      <c r="Q28" s="371">
        <v>19.600000000000001</v>
      </c>
      <c r="R28" s="371">
        <v>10.9</v>
      </c>
      <c r="S28" s="371">
        <v>13.9</v>
      </c>
      <c r="T28" s="371">
        <v>7.5</v>
      </c>
      <c r="U28" s="372">
        <v>12</v>
      </c>
      <c r="V28" s="4"/>
    </row>
    <row r="29" spans="1:22" ht="13.5" customHeight="1">
      <c r="A29" s="29">
        <v>13</v>
      </c>
      <c r="B29" s="289" t="s">
        <v>518</v>
      </c>
      <c r="C29" s="371">
        <v>0.1</v>
      </c>
      <c r="D29" s="371">
        <v>0</v>
      </c>
      <c r="E29" s="371">
        <v>0</v>
      </c>
      <c r="F29" s="371">
        <v>0</v>
      </c>
      <c r="G29" s="371">
        <v>0</v>
      </c>
      <c r="H29" s="371">
        <v>0</v>
      </c>
      <c r="I29" s="371">
        <v>0.1</v>
      </c>
      <c r="J29" s="371">
        <v>0</v>
      </c>
      <c r="K29" s="371">
        <v>0</v>
      </c>
      <c r="L29" s="289" t="s">
        <v>518</v>
      </c>
      <c r="M29" s="371">
        <v>0</v>
      </c>
      <c r="N29" s="371">
        <v>0</v>
      </c>
      <c r="O29" s="371">
        <v>0</v>
      </c>
      <c r="P29" s="371">
        <v>0</v>
      </c>
      <c r="Q29" s="371">
        <v>0</v>
      </c>
      <c r="R29" s="371">
        <v>0</v>
      </c>
      <c r="S29" s="371">
        <v>0</v>
      </c>
      <c r="T29" s="371">
        <v>0</v>
      </c>
      <c r="U29" s="372">
        <v>13</v>
      </c>
      <c r="V29" s="4"/>
    </row>
    <row r="30" spans="1:22" ht="13.5" customHeight="1">
      <c r="A30" s="29"/>
      <c r="B30" s="289"/>
      <c r="C30" s="371"/>
      <c r="D30" s="371"/>
      <c r="E30" s="371"/>
      <c r="F30" s="371"/>
      <c r="G30" s="371"/>
      <c r="H30" s="371"/>
      <c r="I30" s="371"/>
      <c r="J30" s="371"/>
      <c r="K30" s="371"/>
      <c r="L30" s="289"/>
      <c r="M30" s="371"/>
      <c r="N30" s="371"/>
      <c r="O30" s="371"/>
      <c r="P30" s="371"/>
      <c r="Q30" s="371"/>
      <c r="R30" s="371"/>
      <c r="S30" s="371"/>
      <c r="T30" s="371"/>
      <c r="U30" s="372"/>
      <c r="V30" s="4"/>
    </row>
    <row r="31" spans="1:22" s="374" customFormat="1" ht="13.5" customHeight="1">
      <c r="A31" s="29">
        <v>14</v>
      </c>
      <c r="B31" s="151" t="s">
        <v>519</v>
      </c>
      <c r="C31" s="371">
        <v>5779.5</v>
      </c>
      <c r="D31" s="371">
        <v>0</v>
      </c>
      <c r="E31" s="371">
        <v>0</v>
      </c>
      <c r="F31" s="371">
        <v>0</v>
      </c>
      <c r="G31" s="371">
        <v>0</v>
      </c>
      <c r="H31" s="371">
        <v>0</v>
      </c>
      <c r="I31" s="371">
        <v>0</v>
      </c>
      <c r="J31" s="371">
        <v>0</v>
      </c>
      <c r="K31" s="371">
        <v>0</v>
      </c>
      <c r="L31" s="151" t="s">
        <v>519</v>
      </c>
      <c r="M31" s="371">
        <v>0</v>
      </c>
      <c r="N31" s="371">
        <v>0</v>
      </c>
      <c r="O31" s="371">
        <v>0</v>
      </c>
      <c r="P31" s="371">
        <v>0</v>
      </c>
      <c r="Q31" s="371">
        <v>0</v>
      </c>
      <c r="R31" s="371">
        <v>2625.4</v>
      </c>
      <c r="S31" s="371">
        <v>583</v>
      </c>
      <c r="T31" s="371">
        <v>2571.1</v>
      </c>
      <c r="U31" s="372">
        <v>14</v>
      </c>
      <c r="V31" s="373"/>
    </row>
    <row r="32" spans="1:22" ht="13.5" customHeight="1">
      <c r="A32" s="29"/>
      <c r="B32" s="252"/>
      <c r="C32" s="371"/>
      <c r="D32" s="371"/>
      <c r="E32" s="371"/>
      <c r="F32" s="371"/>
      <c r="G32" s="371"/>
      <c r="H32" s="371"/>
      <c r="I32" s="371"/>
      <c r="J32" s="371"/>
      <c r="K32" s="371"/>
      <c r="L32" s="252"/>
      <c r="M32" s="371"/>
      <c r="N32" s="371"/>
      <c r="O32" s="371"/>
      <c r="P32" s="371"/>
      <c r="Q32" s="371"/>
      <c r="R32" s="371"/>
      <c r="S32" s="371"/>
      <c r="T32" s="371"/>
      <c r="U32" s="372"/>
      <c r="V32" s="4"/>
    </row>
    <row r="33" spans="1:22" ht="13.5" customHeight="1">
      <c r="A33" s="29">
        <v>15</v>
      </c>
      <c r="B33" s="289" t="s">
        <v>520</v>
      </c>
      <c r="C33" s="371">
        <v>1071.0999999999999</v>
      </c>
      <c r="D33" s="371">
        <v>0</v>
      </c>
      <c r="E33" s="371">
        <v>0</v>
      </c>
      <c r="F33" s="371">
        <v>0</v>
      </c>
      <c r="G33" s="371">
        <v>0</v>
      </c>
      <c r="H33" s="371">
        <v>0</v>
      </c>
      <c r="I33" s="371">
        <v>0</v>
      </c>
      <c r="J33" s="371">
        <v>0</v>
      </c>
      <c r="K33" s="371">
        <v>0</v>
      </c>
      <c r="L33" s="289" t="s">
        <v>520</v>
      </c>
      <c r="M33" s="371">
        <v>0</v>
      </c>
      <c r="N33" s="371">
        <v>0</v>
      </c>
      <c r="O33" s="371">
        <v>0</v>
      </c>
      <c r="P33" s="371">
        <v>0</v>
      </c>
      <c r="Q33" s="371">
        <v>0</v>
      </c>
      <c r="R33" s="371">
        <v>598.6</v>
      </c>
      <c r="S33" s="371">
        <v>124.60000000000001</v>
      </c>
      <c r="T33" s="371">
        <v>347.90000000000003</v>
      </c>
      <c r="U33" s="372">
        <v>15</v>
      </c>
      <c r="V33" s="4"/>
    </row>
    <row r="34" spans="1:22" ht="13.5" customHeight="1">
      <c r="A34" s="29">
        <v>16</v>
      </c>
      <c r="B34" s="289" t="s">
        <v>386</v>
      </c>
      <c r="C34" s="371">
        <v>2807.4</v>
      </c>
      <c r="D34" s="371">
        <v>0</v>
      </c>
      <c r="E34" s="371">
        <v>0</v>
      </c>
      <c r="F34" s="371">
        <v>0</v>
      </c>
      <c r="G34" s="371">
        <v>0</v>
      </c>
      <c r="H34" s="371">
        <v>0</v>
      </c>
      <c r="I34" s="371">
        <v>0</v>
      </c>
      <c r="J34" s="371">
        <v>0</v>
      </c>
      <c r="K34" s="371">
        <v>0</v>
      </c>
      <c r="L34" s="289" t="s">
        <v>386</v>
      </c>
      <c r="M34" s="371">
        <v>0</v>
      </c>
      <c r="N34" s="371">
        <v>0</v>
      </c>
      <c r="O34" s="371">
        <v>0</v>
      </c>
      <c r="P34" s="371">
        <v>0</v>
      </c>
      <c r="Q34" s="371">
        <v>0</v>
      </c>
      <c r="R34" s="371">
        <v>1052.9000000000001</v>
      </c>
      <c r="S34" s="371">
        <v>290.2</v>
      </c>
      <c r="T34" s="371">
        <v>1464.3</v>
      </c>
      <c r="U34" s="372">
        <v>16</v>
      </c>
      <c r="V34" s="4"/>
    </row>
    <row r="35" spans="1:22" ht="13.5" customHeight="1">
      <c r="A35" s="29">
        <v>17</v>
      </c>
      <c r="B35" s="289" t="s">
        <v>522</v>
      </c>
      <c r="C35" s="371">
        <v>2568.6</v>
      </c>
      <c r="D35" s="371">
        <v>0</v>
      </c>
      <c r="E35" s="371">
        <v>0</v>
      </c>
      <c r="F35" s="371">
        <v>0</v>
      </c>
      <c r="G35" s="371">
        <v>0</v>
      </c>
      <c r="H35" s="371">
        <v>0</v>
      </c>
      <c r="I35" s="371">
        <v>0</v>
      </c>
      <c r="J35" s="371">
        <v>0</v>
      </c>
      <c r="K35" s="371">
        <v>0</v>
      </c>
      <c r="L35" s="289" t="s">
        <v>522</v>
      </c>
      <c r="M35" s="371">
        <v>0</v>
      </c>
      <c r="N35" s="371">
        <v>0</v>
      </c>
      <c r="O35" s="371">
        <v>0</v>
      </c>
      <c r="P35" s="371">
        <v>0</v>
      </c>
      <c r="Q35" s="371">
        <v>0</v>
      </c>
      <c r="R35" s="371">
        <v>989.40000000000009</v>
      </c>
      <c r="S35" s="371">
        <v>248.5</v>
      </c>
      <c r="T35" s="371">
        <v>1330.7</v>
      </c>
      <c r="U35" s="372">
        <v>17</v>
      </c>
      <c r="V35" s="4"/>
    </row>
    <row r="36" spans="1:22" ht="13.5" customHeight="1">
      <c r="A36" s="29">
        <v>18</v>
      </c>
      <c r="B36" s="289" t="s">
        <v>523</v>
      </c>
      <c r="C36" s="371">
        <v>1726.5</v>
      </c>
      <c r="D36" s="371">
        <v>0</v>
      </c>
      <c r="E36" s="371">
        <v>0</v>
      </c>
      <c r="F36" s="371">
        <v>0</v>
      </c>
      <c r="G36" s="371">
        <v>0</v>
      </c>
      <c r="H36" s="371">
        <v>0</v>
      </c>
      <c r="I36" s="371">
        <v>0</v>
      </c>
      <c r="J36" s="371">
        <v>0</v>
      </c>
      <c r="K36" s="371">
        <v>0</v>
      </c>
      <c r="L36" s="289" t="s">
        <v>523</v>
      </c>
      <c r="M36" s="371">
        <v>0</v>
      </c>
      <c r="N36" s="371">
        <v>0</v>
      </c>
      <c r="O36" s="371">
        <v>0</v>
      </c>
      <c r="P36" s="371">
        <v>0</v>
      </c>
      <c r="Q36" s="371">
        <v>0</v>
      </c>
      <c r="R36" s="371">
        <v>849.5</v>
      </c>
      <c r="S36" s="371">
        <v>160.19999999999999</v>
      </c>
      <c r="T36" s="371">
        <v>716.8</v>
      </c>
      <c r="U36" s="372">
        <v>18</v>
      </c>
      <c r="V36" s="4"/>
    </row>
    <row r="37" spans="1:22" ht="13.5" customHeight="1">
      <c r="A37" s="29">
        <v>19</v>
      </c>
      <c r="B37" s="289" t="s">
        <v>524</v>
      </c>
      <c r="C37" s="371">
        <v>259.7</v>
      </c>
      <c r="D37" s="371">
        <v>0</v>
      </c>
      <c r="E37" s="371">
        <v>0</v>
      </c>
      <c r="F37" s="371">
        <v>0</v>
      </c>
      <c r="G37" s="371">
        <v>0</v>
      </c>
      <c r="H37" s="371">
        <v>0</v>
      </c>
      <c r="I37" s="371">
        <v>0</v>
      </c>
      <c r="J37" s="371">
        <v>0</v>
      </c>
      <c r="K37" s="371">
        <v>0</v>
      </c>
      <c r="L37" s="289" t="s">
        <v>524</v>
      </c>
      <c r="M37" s="371">
        <v>0</v>
      </c>
      <c r="N37" s="371">
        <v>0</v>
      </c>
      <c r="O37" s="371">
        <v>0</v>
      </c>
      <c r="P37" s="371">
        <v>0</v>
      </c>
      <c r="Q37" s="371">
        <v>0</v>
      </c>
      <c r="R37" s="371">
        <v>117.6</v>
      </c>
      <c r="S37" s="371">
        <v>28.3</v>
      </c>
      <c r="T37" s="371">
        <v>113.8</v>
      </c>
      <c r="U37" s="372">
        <v>19</v>
      </c>
      <c r="V37" s="4"/>
    </row>
    <row r="38" spans="1:22" ht="13.5" customHeight="1">
      <c r="A38" s="29">
        <v>20</v>
      </c>
      <c r="B38" s="289" t="s">
        <v>567</v>
      </c>
      <c r="C38" s="371"/>
      <c r="D38" s="371"/>
      <c r="E38" s="371"/>
      <c r="F38" s="371"/>
      <c r="G38" s="371"/>
      <c r="H38" s="371"/>
      <c r="I38" s="371"/>
      <c r="J38" s="371"/>
      <c r="K38" s="371"/>
      <c r="L38" s="289" t="s">
        <v>567</v>
      </c>
      <c r="M38" s="371"/>
      <c r="N38" s="371"/>
      <c r="O38" s="371"/>
      <c r="P38" s="371"/>
      <c r="Q38" s="371"/>
      <c r="R38" s="371"/>
      <c r="S38" s="371"/>
      <c r="T38" s="371"/>
      <c r="V38" s="4"/>
    </row>
    <row r="39" spans="1:22" ht="13.5" customHeight="1">
      <c r="B39" s="289" t="s">
        <v>568</v>
      </c>
      <c r="C39" s="371">
        <v>67.099999999999994</v>
      </c>
      <c r="D39" s="371">
        <v>0</v>
      </c>
      <c r="E39" s="371">
        <v>0</v>
      </c>
      <c r="F39" s="371">
        <v>0</v>
      </c>
      <c r="G39" s="371">
        <v>0</v>
      </c>
      <c r="H39" s="371">
        <v>0</v>
      </c>
      <c r="I39" s="371">
        <v>0</v>
      </c>
      <c r="J39" s="371">
        <v>0</v>
      </c>
      <c r="K39" s="371">
        <v>0</v>
      </c>
      <c r="L39" s="289" t="s">
        <v>568</v>
      </c>
      <c r="M39" s="371">
        <v>0</v>
      </c>
      <c r="N39" s="371">
        <v>0</v>
      </c>
      <c r="O39" s="371">
        <v>0</v>
      </c>
      <c r="P39" s="371">
        <v>0</v>
      </c>
      <c r="Q39" s="371">
        <v>0</v>
      </c>
      <c r="R39" s="371">
        <v>30.2</v>
      </c>
      <c r="S39" s="371">
        <v>7</v>
      </c>
      <c r="T39" s="371">
        <v>29.9</v>
      </c>
      <c r="U39" s="372">
        <v>20</v>
      </c>
      <c r="V39" s="4"/>
    </row>
    <row r="40" spans="1:22" ht="13.5" customHeight="1">
      <c r="A40" s="29">
        <v>21</v>
      </c>
      <c r="B40" s="289" t="s">
        <v>527</v>
      </c>
      <c r="C40" s="371">
        <v>0</v>
      </c>
      <c r="D40" s="371">
        <v>0</v>
      </c>
      <c r="E40" s="371">
        <v>0</v>
      </c>
      <c r="F40" s="371">
        <v>0</v>
      </c>
      <c r="G40" s="371">
        <v>0</v>
      </c>
      <c r="H40" s="371">
        <v>0</v>
      </c>
      <c r="I40" s="371">
        <v>0</v>
      </c>
      <c r="J40" s="371">
        <v>0</v>
      </c>
      <c r="K40" s="371">
        <v>0</v>
      </c>
      <c r="L40" s="289" t="s">
        <v>527</v>
      </c>
      <c r="M40" s="371">
        <v>0</v>
      </c>
      <c r="N40" s="371">
        <v>0</v>
      </c>
      <c r="O40" s="371">
        <v>0</v>
      </c>
      <c r="P40" s="371">
        <v>0</v>
      </c>
      <c r="Q40" s="371">
        <v>0</v>
      </c>
      <c r="R40" s="371">
        <v>0</v>
      </c>
      <c r="S40" s="371">
        <v>0</v>
      </c>
      <c r="T40" s="371">
        <v>0</v>
      </c>
      <c r="U40" s="372">
        <v>21</v>
      </c>
      <c r="V40" s="4"/>
    </row>
    <row r="41" spans="1:22" ht="13.5" customHeight="1">
      <c r="A41" s="29">
        <v>22</v>
      </c>
      <c r="B41" s="289" t="s">
        <v>528</v>
      </c>
      <c r="C41" s="371">
        <v>64.099999999999994</v>
      </c>
      <c r="D41" s="371">
        <v>0</v>
      </c>
      <c r="E41" s="371">
        <v>0</v>
      </c>
      <c r="F41" s="371">
        <v>0</v>
      </c>
      <c r="G41" s="371">
        <v>0</v>
      </c>
      <c r="H41" s="371">
        <v>0</v>
      </c>
      <c r="I41" s="371">
        <v>0</v>
      </c>
      <c r="J41" s="371">
        <v>0</v>
      </c>
      <c r="K41" s="371">
        <v>0</v>
      </c>
      <c r="L41" s="289" t="s">
        <v>528</v>
      </c>
      <c r="M41" s="371">
        <v>0</v>
      </c>
      <c r="N41" s="371">
        <v>0</v>
      </c>
      <c r="O41" s="371">
        <v>0</v>
      </c>
      <c r="P41" s="371">
        <v>0</v>
      </c>
      <c r="Q41" s="371">
        <v>0</v>
      </c>
      <c r="R41" s="371">
        <v>29.5</v>
      </c>
      <c r="S41" s="371">
        <v>11.3</v>
      </c>
      <c r="T41" s="371">
        <v>23.3</v>
      </c>
      <c r="U41" s="372">
        <v>22</v>
      </c>
      <c r="V41" s="4"/>
    </row>
    <row r="42" spans="1:22" ht="13.5" customHeight="1">
      <c r="A42" s="29">
        <v>23</v>
      </c>
      <c r="B42" s="289" t="s">
        <v>532</v>
      </c>
      <c r="C42" s="371">
        <v>13.2</v>
      </c>
      <c r="D42" s="371">
        <v>0</v>
      </c>
      <c r="E42" s="371">
        <v>0</v>
      </c>
      <c r="F42" s="371">
        <v>0</v>
      </c>
      <c r="G42" s="371">
        <v>0</v>
      </c>
      <c r="H42" s="371">
        <v>0</v>
      </c>
      <c r="I42" s="371">
        <v>0</v>
      </c>
      <c r="J42" s="371">
        <v>0</v>
      </c>
      <c r="K42" s="371">
        <v>0</v>
      </c>
      <c r="L42" s="289" t="s">
        <v>532</v>
      </c>
      <c r="M42" s="371">
        <v>0</v>
      </c>
      <c r="N42" s="371">
        <v>0</v>
      </c>
      <c r="O42" s="371">
        <v>0</v>
      </c>
      <c r="P42" s="371">
        <v>0</v>
      </c>
      <c r="Q42" s="371">
        <v>0</v>
      </c>
      <c r="R42" s="371">
        <v>8.1999999999999993</v>
      </c>
      <c r="S42" s="371">
        <v>1.7</v>
      </c>
      <c r="T42" s="371">
        <v>3.3</v>
      </c>
      <c r="U42" s="372">
        <v>23</v>
      </c>
      <c r="V42" s="4"/>
    </row>
    <row r="43" spans="1:22" ht="13.5" customHeight="1">
      <c r="A43" s="29">
        <v>24</v>
      </c>
      <c r="B43" s="289" t="s">
        <v>569</v>
      </c>
      <c r="C43" s="371">
        <v>9.1999999999999993</v>
      </c>
      <c r="D43" s="371">
        <v>0</v>
      </c>
      <c r="E43" s="371">
        <v>0</v>
      </c>
      <c r="F43" s="371">
        <v>0</v>
      </c>
      <c r="G43" s="371">
        <v>0</v>
      </c>
      <c r="H43" s="371">
        <v>0</v>
      </c>
      <c r="I43" s="371">
        <v>0</v>
      </c>
      <c r="J43" s="371">
        <v>0</v>
      </c>
      <c r="K43" s="371">
        <v>0</v>
      </c>
      <c r="L43" s="289" t="s">
        <v>569</v>
      </c>
      <c r="M43" s="371">
        <v>0</v>
      </c>
      <c r="N43" s="371">
        <v>0</v>
      </c>
      <c r="O43" s="371">
        <v>0</v>
      </c>
      <c r="P43" s="371">
        <v>0</v>
      </c>
      <c r="Q43" s="371">
        <v>0</v>
      </c>
      <c r="R43" s="371">
        <v>2.4</v>
      </c>
      <c r="S43" s="371">
        <v>1.4</v>
      </c>
      <c r="T43" s="371">
        <v>5.4</v>
      </c>
      <c r="U43" s="372">
        <v>24</v>
      </c>
      <c r="V43" s="4"/>
    </row>
    <row r="44" spans="1:22" ht="13.5" customHeight="1">
      <c r="A44" s="29"/>
      <c r="B44" s="252"/>
      <c r="C44" s="371"/>
      <c r="D44" s="371"/>
      <c r="E44" s="371"/>
      <c r="F44" s="371"/>
      <c r="G44" s="371"/>
      <c r="H44" s="371"/>
      <c r="I44" s="371"/>
      <c r="J44" s="371"/>
      <c r="K44" s="371"/>
      <c r="L44" s="252"/>
      <c r="M44" s="371"/>
      <c r="N44" s="371"/>
      <c r="O44" s="371"/>
      <c r="P44" s="371"/>
      <c r="Q44" s="371"/>
      <c r="R44" s="371"/>
      <c r="S44" s="371"/>
      <c r="T44" s="371"/>
      <c r="U44" s="372"/>
      <c r="V44" s="4"/>
    </row>
    <row r="45" spans="1:22" s="374" customFormat="1" ht="13.5" customHeight="1">
      <c r="A45" s="29">
        <v>25</v>
      </c>
      <c r="B45" s="294" t="s">
        <v>534</v>
      </c>
      <c r="C45" s="295">
        <v>166646.5</v>
      </c>
      <c r="D45" s="295">
        <v>22154.2</v>
      </c>
      <c r="E45" s="295">
        <v>27799.599999999999</v>
      </c>
      <c r="F45" s="295">
        <v>4616.5999999999995</v>
      </c>
      <c r="G45" s="295">
        <v>12709.3</v>
      </c>
      <c r="H45" s="295">
        <v>2991.5</v>
      </c>
      <c r="I45" s="295">
        <v>15317.3</v>
      </c>
      <c r="J45" s="295">
        <v>33048.1</v>
      </c>
      <c r="K45" s="295">
        <v>7399.5999999999995</v>
      </c>
      <c r="L45" s="294" t="s">
        <v>534</v>
      </c>
      <c r="M45" s="295">
        <v>1878.6</v>
      </c>
      <c r="N45" s="295">
        <v>7478.2</v>
      </c>
      <c r="O45" s="295">
        <v>4054.2000000000003</v>
      </c>
      <c r="P45" s="295">
        <v>5440.5999999999995</v>
      </c>
      <c r="Q45" s="295">
        <v>4015.4</v>
      </c>
      <c r="R45" s="295">
        <v>9093.5</v>
      </c>
      <c r="S45" s="295">
        <v>1771.7</v>
      </c>
      <c r="T45" s="295">
        <v>6878.1</v>
      </c>
      <c r="U45" s="372">
        <v>25</v>
      </c>
      <c r="V45" s="373"/>
    </row>
    <row r="46" spans="1:22" s="374" customFormat="1" ht="13.5" customHeight="1">
      <c r="A46" s="29"/>
      <c r="B46" s="294"/>
      <c r="C46" s="371"/>
      <c r="D46" s="371"/>
      <c r="E46" s="371"/>
      <c r="F46" s="371"/>
      <c r="G46" s="371"/>
      <c r="H46" s="371"/>
      <c r="I46" s="371"/>
      <c r="J46" s="371"/>
      <c r="K46" s="371"/>
      <c r="L46" s="294"/>
      <c r="M46" s="371"/>
      <c r="N46" s="371"/>
      <c r="O46" s="371"/>
      <c r="P46" s="371"/>
      <c r="Q46" s="371"/>
      <c r="R46" s="371"/>
      <c r="S46" s="371"/>
      <c r="T46" s="371"/>
      <c r="U46" s="372"/>
      <c r="V46" s="373"/>
    </row>
    <row r="47" spans="1:22" ht="13.5" customHeight="1">
      <c r="A47" s="29"/>
      <c r="B47" s="252"/>
      <c r="C47" s="371"/>
      <c r="D47" s="371"/>
      <c r="E47" s="371"/>
      <c r="F47" s="371"/>
      <c r="G47" s="371"/>
      <c r="H47" s="371"/>
      <c r="I47" s="371"/>
      <c r="J47" s="371"/>
      <c r="K47" s="371"/>
      <c r="L47" s="252"/>
      <c r="M47" s="371"/>
      <c r="N47" s="371"/>
      <c r="O47" s="371"/>
      <c r="P47" s="371"/>
      <c r="Q47" s="371"/>
      <c r="R47" s="371"/>
      <c r="S47" s="371"/>
      <c r="T47" s="371"/>
      <c r="U47" s="372"/>
      <c r="V47" s="4"/>
    </row>
    <row r="48" spans="1:22" ht="13.5" customHeight="1">
      <c r="A48" s="29"/>
      <c r="B48" s="252" t="s">
        <v>535</v>
      </c>
      <c r="C48" s="371"/>
      <c r="D48" s="371"/>
      <c r="E48" s="371"/>
      <c r="F48" s="371"/>
      <c r="G48" s="371"/>
      <c r="H48" s="371"/>
      <c r="I48" s="371"/>
      <c r="J48" s="371"/>
      <c r="K48" s="371"/>
      <c r="L48" s="252" t="s">
        <v>535</v>
      </c>
      <c r="M48" s="371"/>
      <c r="N48" s="371"/>
      <c r="O48" s="371"/>
      <c r="P48" s="371"/>
      <c r="Q48" s="371"/>
      <c r="R48" s="371"/>
      <c r="S48" s="371"/>
      <c r="T48" s="371"/>
      <c r="U48" s="372"/>
      <c r="V48" s="4"/>
    </row>
    <row r="49" spans="1:22" ht="13.5" customHeight="1">
      <c r="A49" s="29"/>
      <c r="B49" s="252"/>
      <c r="C49" s="371"/>
      <c r="D49" s="371"/>
      <c r="E49" s="371"/>
      <c r="F49" s="371"/>
      <c r="G49" s="371"/>
      <c r="H49" s="371"/>
      <c r="I49" s="371"/>
      <c r="J49" s="371"/>
      <c r="K49" s="371"/>
      <c r="L49" s="252"/>
      <c r="M49" s="371"/>
      <c r="N49" s="371"/>
      <c r="O49" s="371"/>
      <c r="P49" s="371"/>
      <c r="Q49" s="371"/>
      <c r="R49" s="371"/>
      <c r="S49" s="371"/>
      <c r="T49" s="371"/>
      <c r="U49" s="372"/>
      <c r="V49" s="4"/>
    </row>
    <row r="50" spans="1:22" ht="13.5" customHeight="1">
      <c r="A50" s="29">
        <v>26</v>
      </c>
      <c r="B50" s="289" t="s">
        <v>536</v>
      </c>
      <c r="C50" s="371">
        <v>301.39999999999998</v>
      </c>
      <c r="D50" s="371">
        <v>37.799999999999997</v>
      </c>
      <c r="E50" s="371">
        <v>71.599999999999994</v>
      </c>
      <c r="F50" s="371">
        <v>10.7</v>
      </c>
      <c r="G50" s="371">
        <v>15.2</v>
      </c>
      <c r="H50" s="371">
        <v>11.4</v>
      </c>
      <c r="I50" s="371">
        <v>52.2</v>
      </c>
      <c r="J50" s="371">
        <v>32.799999999999997</v>
      </c>
      <c r="K50" s="371">
        <v>15.1</v>
      </c>
      <c r="L50" s="289" t="s">
        <v>536</v>
      </c>
      <c r="M50" s="371">
        <v>1.1000000000000001</v>
      </c>
      <c r="N50" s="371">
        <v>11</v>
      </c>
      <c r="O50" s="371">
        <v>17.5</v>
      </c>
      <c r="P50" s="371">
        <v>16.2</v>
      </c>
      <c r="Q50" s="371">
        <v>8.8000000000000007</v>
      </c>
      <c r="R50" s="371">
        <v>0</v>
      </c>
      <c r="S50" s="371">
        <v>0</v>
      </c>
      <c r="T50" s="371">
        <v>0</v>
      </c>
      <c r="U50" s="372">
        <v>26</v>
      </c>
      <c r="V50" s="4"/>
    </row>
    <row r="51" spans="1:22" ht="13.5" customHeight="1">
      <c r="A51" s="29">
        <v>27</v>
      </c>
      <c r="B51" s="289" t="s">
        <v>537</v>
      </c>
      <c r="C51" s="371">
        <v>8291.2999999999993</v>
      </c>
      <c r="D51" s="371">
        <v>1286.5999999999999</v>
      </c>
      <c r="E51" s="371">
        <v>1262.5999999999999</v>
      </c>
      <c r="F51" s="371">
        <v>190.4</v>
      </c>
      <c r="G51" s="371">
        <v>660.5</v>
      </c>
      <c r="H51" s="371">
        <v>125.4</v>
      </c>
      <c r="I51" s="371">
        <v>941.6</v>
      </c>
      <c r="J51" s="371">
        <v>2370.5</v>
      </c>
      <c r="K51" s="371">
        <v>384.7</v>
      </c>
      <c r="L51" s="289" t="s">
        <v>537</v>
      </c>
      <c r="M51" s="371">
        <v>90.3</v>
      </c>
      <c r="N51" s="371">
        <v>357.8</v>
      </c>
      <c r="O51" s="371">
        <v>166.8</v>
      </c>
      <c r="P51" s="371">
        <v>290.5</v>
      </c>
      <c r="Q51" s="371">
        <v>163.69999999999999</v>
      </c>
      <c r="R51" s="371">
        <v>0</v>
      </c>
      <c r="S51" s="371">
        <v>0</v>
      </c>
      <c r="T51" s="371">
        <v>0</v>
      </c>
      <c r="U51" s="372">
        <v>27</v>
      </c>
      <c r="V51" s="4"/>
    </row>
    <row r="52" spans="1:22" ht="13.5" customHeight="1">
      <c r="A52" s="29">
        <v>28</v>
      </c>
      <c r="B52" s="289" t="s">
        <v>386</v>
      </c>
      <c r="C52" s="371">
        <v>29788</v>
      </c>
      <c r="D52" s="371">
        <v>4770</v>
      </c>
      <c r="E52" s="371">
        <v>6355.8</v>
      </c>
      <c r="F52" s="371">
        <v>547.79999999999995</v>
      </c>
      <c r="G52" s="371">
        <v>3051.4</v>
      </c>
      <c r="H52" s="371">
        <v>309.7</v>
      </c>
      <c r="I52" s="371">
        <v>2926.5</v>
      </c>
      <c r="J52" s="371">
        <v>7306.5</v>
      </c>
      <c r="K52" s="371">
        <v>1404.9</v>
      </c>
      <c r="L52" s="289" t="s">
        <v>386</v>
      </c>
      <c r="M52" s="371">
        <v>301.89999999999998</v>
      </c>
      <c r="N52" s="371">
        <v>971.9</v>
      </c>
      <c r="O52" s="371">
        <v>479.4</v>
      </c>
      <c r="P52" s="371">
        <v>892.1</v>
      </c>
      <c r="Q52" s="371">
        <v>470.1</v>
      </c>
      <c r="R52" s="371">
        <v>0</v>
      </c>
      <c r="S52" s="371">
        <v>0</v>
      </c>
      <c r="T52" s="371">
        <v>0</v>
      </c>
      <c r="U52" s="372">
        <v>28</v>
      </c>
      <c r="V52" s="4"/>
    </row>
    <row r="53" spans="1:22" ht="13.5" customHeight="1">
      <c r="A53" s="29">
        <v>29</v>
      </c>
      <c r="B53" s="289" t="s">
        <v>522</v>
      </c>
      <c r="C53" s="371">
        <v>26332.5</v>
      </c>
      <c r="D53" s="371">
        <v>4098.7</v>
      </c>
      <c r="E53" s="371">
        <v>5604.1</v>
      </c>
      <c r="F53" s="371">
        <v>498.09999999999997</v>
      </c>
      <c r="G53" s="371">
        <v>2712.2000000000003</v>
      </c>
      <c r="H53" s="371">
        <v>289.5</v>
      </c>
      <c r="I53" s="371">
        <v>2510.8000000000002</v>
      </c>
      <c r="J53" s="371">
        <v>6549.8</v>
      </c>
      <c r="K53" s="371">
        <v>1225.6000000000001</v>
      </c>
      <c r="L53" s="289" t="s">
        <v>522</v>
      </c>
      <c r="M53" s="371">
        <v>268.39999999999998</v>
      </c>
      <c r="N53" s="371">
        <v>928.1</v>
      </c>
      <c r="O53" s="371">
        <v>442.2</v>
      </c>
      <c r="P53" s="371">
        <v>765.4</v>
      </c>
      <c r="Q53" s="371">
        <v>439.6</v>
      </c>
      <c r="R53" s="371">
        <v>0</v>
      </c>
      <c r="S53" s="371">
        <v>0</v>
      </c>
      <c r="T53" s="371">
        <v>0</v>
      </c>
      <c r="U53" s="372">
        <v>29</v>
      </c>
      <c r="V53" s="4"/>
    </row>
    <row r="54" spans="1:22" ht="13.5" customHeight="1">
      <c r="A54" s="29">
        <v>30</v>
      </c>
      <c r="B54" s="289" t="s">
        <v>523</v>
      </c>
      <c r="C54" s="371">
        <v>14400.2</v>
      </c>
      <c r="D54" s="371">
        <v>2532.6</v>
      </c>
      <c r="E54" s="371">
        <v>2952</v>
      </c>
      <c r="F54" s="371">
        <v>336.9</v>
      </c>
      <c r="G54" s="371">
        <v>1447.9</v>
      </c>
      <c r="H54" s="371">
        <v>165.4</v>
      </c>
      <c r="I54" s="371">
        <v>1304.5999999999999</v>
      </c>
      <c r="J54" s="371">
        <v>3396.6</v>
      </c>
      <c r="K54" s="371">
        <v>779</v>
      </c>
      <c r="L54" s="289" t="s">
        <v>523</v>
      </c>
      <c r="M54" s="371">
        <v>147.6</v>
      </c>
      <c r="N54" s="371">
        <v>366.4</v>
      </c>
      <c r="O54" s="371">
        <v>224.8</v>
      </c>
      <c r="P54" s="371">
        <v>521.20000000000005</v>
      </c>
      <c r="Q54" s="371">
        <v>225.1</v>
      </c>
      <c r="R54" s="371">
        <v>0</v>
      </c>
      <c r="S54" s="371">
        <v>0</v>
      </c>
      <c r="T54" s="371">
        <v>0</v>
      </c>
      <c r="U54" s="372">
        <v>30</v>
      </c>
      <c r="V54" s="4"/>
    </row>
    <row r="55" spans="1:22" ht="13.5" customHeight="1">
      <c r="A55" s="29">
        <v>31</v>
      </c>
      <c r="B55" s="289" t="s">
        <v>538</v>
      </c>
      <c r="C55" s="371">
        <v>1973.8</v>
      </c>
      <c r="D55" s="371">
        <v>428.1</v>
      </c>
      <c r="E55" s="371">
        <v>303</v>
      </c>
      <c r="F55" s="371">
        <v>42.9</v>
      </c>
      <c r="G55" s="371">
        <v>177</v>
      </c>
      <c r="H55" s="371">
        <v>27.5</v>
      </c>
      <c r="I55" s="371">
        <v>153.1</v>
      </c>
      <c r="J55" s="371">
        <v>465.2</v>
      </c>
      <c r="K55" s="371">
        <v>79.400000000000006</v>
      </c>
      <c r="L55" s="289" t="s">
        <v>538</v>
      </c>
      <c r="M55" s="371">
        <v>34.700000000000003</v>
      </c>
      <c r="N55" s="371">
        <v>126.8</v>
      </c>
      <c r="O55" s="371">
        <v>45</v>
      </c>
      <c r="P55" s="371">
        <v>49.8</v>
      </c>
      <c r="Q55" s="371">
        <v>41.4</v>
      </c>
      <c r="R55" s="371">
        <v>0</v>
      </c>
      <c r="S55" s="371">
        <v>0</v>
      </c>
      <c r="T55" s="371">
        <v>0</v>
      </c>
      <c r="U55" s="372">
        <v>31</v>
      </c>
      <c r="V55" s="4"/>
    </row>
    <row r="56" spans="1:22" ht="13.5" customHeight="1">
      <c r="A56" s="29">
        <v>32</v>
      </c>
      <c r="B56" s="289" t="s">
        <v>539</v>
      </c>
      <c r="C56" s="371">
        <v>0.3</v>
      </c>
      <c r="D56" s="371">
        <v>0</v>
      </c>
      <c r="E56" s="371">
        <v>0</v>
      </c>
      <c r="F56" s="371">
        <v>0</v>
      </c>
      <c r="G56" s="371">
        <v>0</v>
      </c>
      <c r="H56" s="371">
        <v>0</v>
      </c>
      <c r="I56" s="371">
        <v>0</v>
      </c>
      <c r="J56" s="371">
        <v>0</v>
      </c>
      <c r="K56" s="371">
        <v>0.3</v>
      </c>
      <c r="L56" s="289" t="s">
        <v>539</v>
      </c>
      <c r="M56" s="371">
        <v>0</v>
      </c>
      <c r="N56" s="371">
        <v>0</v>
      </c>
      <c r="O56" s="371">
        <v>0</v>
      </c>
      <c r="P56" s="371">
        <v>0</v>
      </c>
      <c r="Q56" s="371">
        <v>0</v>
      </c>
      <c r="R56" s="371">
        <v>0</v>
      </c>
      <c r="S56" s="371">
        <v>0</v>
      </c>
      <c r="T56" s="371">
        <v>0</v>
      </c>
      <c r="U56" s="372">
        <v>32</v>
      </c>
      <c r="V56" s="4"/>
    </row>
    <row r="57" spans="1:22" ht="13.5" customHeight="1">
      <c r="A57" s="29">
        <v>33</v>
      </c>
      <c r="B57" s="289" t="s">
        <v>527</v>
      </c>
      <c r="C57" s="371">
        <v>0</v>
      </c>
      <c r="D57" s="371">
        <v>0</v>
      </c>
      <c r="E57" s="371">
        <v>0</v>
      </c>
      <c r="F57" s="371">
        <v>0</v>
      </c>
      <c r="G57" s="371">
        <v>0</v>
      </c>
      <c r="H57" s="371">
        <v>0</v>
      </c>
      <c r="I57" s="371">
        <v>0</v>
      </c>
      <c r="J57" s="371">
        <v>0</v>
      </c>
      <c r="K57" s="371">
        <v>0</v>
      </c>
      <c r="L57" s="289" t="s">
        <v>527</v>
      </c>
      <c r="M57" s="371">
        <v>0</v>
      </c>
      <c r="N57" s="371">
        <v>0</v>
      </c>
      <c r="O57" s="371">
        <v>0</v>
      </c>
      <c r="P57" s="371">
        <v>0</v>
      </c>
      <c r="Q57" s="371">
        <v>0</v>
      </c>
      <c r="R57" s="371">
        <v>0</v>
      </c>
      <c r="S57" s="371">
        <v>0</v>
      </c>
      <c r="T57" s="371">
        <v>0</v>
      </c>
      <c r="U57" s="372">
        <v>33</v>
      </c>
      <c r="V57" s="4"/>
    </row>
    <row r="58" spans="1:22" s="380" customFormat="1" ht="13.5" customHeight="1">
      <c r="A58" s="375">
        <v>34</v>
      </c>
      <c r="B58" s="376" t="s">
        <v>528</v>
      </c>
      <c r="C58" s="377">
        <v>459.8</v>
      </c>
      <c r="D58" s="377">
        <v>125</v>
      </c>
      <c r="E58" s="377">
        <v>0</v>
      </c>
      <c r="F58" s="377">
        <v>4.2</v>
      </c>
      <c r="G58" s="377">
        <v>44.3</v>
      </c>
      <c r="H58" s="377">
        <v>4.4000000000000004</v>
      </c>
      <c r="I58" s="377">
        <v>52.2</v>
      </c>
      <c r="J58" s="377">
        <v>165.3</v>
      </c>
      <c r="K58" s="377">
        <v>26.200000000000003</v>
      </c>
      <c r="L58" s="376" t="s">
        <v>528</v>
      </c>
      <c r="M58" s="377">
        <v>4.2</v>
      </c>
      <c r="N58" s="377">
        <v>7.6999999999999993</v>
      </c>
      <c r="O58" s="377">
        <v>6.1</v>
      </c>
      <c r="P58" s="377">
        <v>15.3</v>
      </c>
      <c r="Q58" s="377">
        <v>5</v>
      </c>
      <c r="R58" s="371">
        <v>0</v>
      </c>
      <c r="S58" s="371">
        <v>0</v>
      </c>
      <c r="T58" s="371">
        <v>0</v>
      </c>
      <c r="U58" s="378">
        <v>34</v>
      </c>
      <c r="V58" s="379"/>
    </row>
    <row r="59" spans="1:22" ht="13.5" customHeight="1">
      <c r="A59" s="29">
        <v>35</v>
      </c>
      <c r="B59" s="289" t="s">
        <v>532</v>
      </c>
      <c r="C59" s="371">
        <v>246.1</v>
      </c>
      <c r="D59" s="371">
        <v>36.4</v>
      </c>
      <c r="E59" s="371">
        <v>24.7</v>
      </c>
      <c r="F59" s="371">
        <v>7.4</v>
      </c>
      <c r="G59" s="371">
        <v>17.8</v>
      </c>
      <c r="H59" s="371">
        <v>4.5999999999999996</v>
      </c>
      <c r="I59" s="371">
        <v>27.6</v>
      </c>
      <c r="J59" s="371">
        <v>78.599999999999994</v>
      </c>
      <c r="K59" s="371">
        <v>13.1</v>
      </c>
      <c r="L59" s="289" t="s">
        <v>532</v>
      </c>
      <c r="M59" s="371">
        <v>3.4</v>
      </c>
      <c r="N59" s="371">
        <v>8.5</v>
      </c>
      <c r="O59" s="371">
        <v>7.2</v>
      </c>
      <c r="P59" s="371">
        <v>10.7</v>
      </c>
      <c r="Q59" s="371">
        <v>6.1</v>
      </c>
      <c r="R59" s="371">
        <v>0</v>
      </c>
      <c r="S59" s="371">
        <v>0</v>
      </c>
      <c r="T59" s="371">
        <v>0</v>
      </c>
      <c r="U59" s="372">
        <v>35</v>
      </c>
      <c r="V59" s="4"/>
    </row>
    <row r="60" spans="1:22" ht="14.25" customHeight="1">
      <c r="A60" s="29">
        <v>36</v>
      </c>
      <c r="B60" s="289" t="s">
        <v>540</v>
      </c>
      <c r="C60" s="371">
        <v>89</v>
      </c>
      <c r="D60" s="371">
        <v>11.4</v>
      </c>
      <c r="E60" s="371">
        <v>22.6</v>
      </c>
      <c r="F60" s="371">
        <v>3.6</v>
      </c>
      <c r="G60" s="371">
        <v>1.7</v>
      </c>
      <c r="H60" s="371">
        <v>4</v>
      </c>
      <c r="I60" s="371">
        <v>11.9</v>
      </c>
      <c r="J60" s="371">
        <v>6.9</v>
      </c>
      <c r="K60" s="371">
        <v>1.8</v>
      </c>
      <c r="L60" s="289" t="s">
        <v>540</v>
      </c>
      <c r="M60" s="371">
        <v>0</v>
      </c>
      <c r="N60" s="371">
        <v>1</v>
      </c>
      <c r="O60" s="371">
        <v>1.1000000000000001</v>
      </c>
      <c r="P60" s="371">
        <v>22.6</v>
      </c>
      <c r="Q60" s="371">
        <v>0.4</v>
      </c>
      <c r="R60" s="371">
        <v>0</v>
      </c>
      <c r="S60" s="371">
        <v>0</v>
      </c>
      <c r="T60" s="371">
        <v>0</v>
      </c>
      <c r="U60" s="372">
        <v>36</v>
      </c>
      <c r="V60" s="4"/>
    </row>
    <row r="61" spans="1:22" ht="13.5" customHeight="1">
      <c r="A61" s="29">
        <v>37</v>
      </c>
      <c r="B61" s="289" t="s">
        <v>541</v>
      </c>
      <c r="C61" s="371">
        <v>15.7</v>
      </c>
      <c r="D61" s="371">
        <v>0.5</v>
      </c>
      <c r="E61" s="371">
        <v>0.5</v>
      </c>
      <c r="F61" s="371">
        <v>0</v>
      </c>
      <c r="G61" s="371">
        <v>2</v>
      </c>
      <c r="H61" s="371">
        <v>0.1</v>
      </c>
      <c r="I61" s="371">
        <v>2</v>
      </c>
      <c r="J61" s="371">
        <v>1</v>
      </c>
      <c r="K61" s="371">
        <v>3.6</v>
      </c>
      <c r="L61" s="289" t="s">
        <v>541</v>
      </c>
      <c r="M61" s="371">
        <v>0.30000000000000004</v>
      </c>
      <c r="N61" s="371">
        <v>0</v>
      </c>
      <c r="O61" s="371">
        <v>0</v>
      </c>
      <c r="P61" s="371">
        <v>4.5999999999999996</v>
      </c>
      <c r="Q61" s="371">
        <v>1.2</v>
      </c>
      <c r="R61" s="371">
        <v>0</v>
      </c>
      <c r="S61" s="371">
        <v>0</v>
      </c>
      <c r="T61" s="371">
        <v>0</v>
      </c>
      <c r="U61" s="372">
        <v>37</v>
      </c>
      <c r="V61" s="4"/>
    </row>
    <row r="62" spans="1:22" ht="13.5" customHeight="1">
      <c r="A62" s="29"/>
      <c r="B62" s="252"/>
      <c r="C62" s="371"/>
      <c r="D62" s="371"/>
      <c r="E62" s="371"/>
      <c r="F62" s="371"/>
      <c r="G62" s="371"/>
      <c r="H62" s="371"/>
      <c r="I62" s="371"/>
      <c r="J62" s="371"/>
      <c r="K62" s="371"/>
      <c r="L62" s="252"/>
      <c r="M62" s="371"/>
      <c r="N62" s="371"/>
      <c r="O62" s="371"/>
      <c r="P62" s="371"/>
      <c r="Q62" s="371"/>
      <c r="R62" s="371"/>
      <c r="S62" s="371"/>
      <c r="T62" s="371"/>
      <c r="U62" s="372"/>
      <c r="V62" s="4"/>
    </row>
    <row r="63" spans="1:22" s="374" customFormat="1" ht="13.5" customHeight="1">
      <c r="A63" s="29">
        <v>38</v>
      </c>
      <c r="B63" s="294" t="s">
        <v>570</v>
      </c>
      <c r="C63" s="295">
        <v>52110.1</v>
      </c>
      <c r="D63" s="295">
        <v>8557.1</v>
      </c>
      <c r="E63" s="295">
        <v>10241.099999999999</v>
      </c>
      <c r="F63" s="295">
        <v>1094.2</v>
      </c>
      <c r="G63" s="295">
        <v>5078.7000000000007</v>
      </c>
      <c r="H63" s="295">
        <v>632.4</v>
      </c>
      <c r="I63" s="295">
        <v>5056</v>
      </c>
      <c r="J63" s="295">
        <v>13066.699999999999</v>
      </c>
      <c r="K63" s="295">
        <v>2528.7999999999997</v>
      </c>
      <c r="L63" s="294" t="s">
        <v>570</v>
      </c>
      <c r="M63" s="381">
        <v>549.9</v>
      </c>
      <c r="N63" s="381">
        <v>1807.3</v>
      </c>
      <c r="O63" s="381">
        <v>910.59999999999991</v>
      </c>
      <c r="P63" s="381">
        <v>1696.4</v>
      </c>
      <c r="Q63" s="381">
        <v>891.2</v>
      </c>
      <c r="R63" s="381">
        <v>0</v>
      </c>
      <c r="S63" s="381">
        <v>0</v>
      </c>
      <c r="T63" s="381">
        <v>0</v>
      </c>
      <c r="U63" s="372">
        <v>38</v>
      </c>
      <c r="V63" s="373"/>
    </row>
    <row r="64" spans="1:22" ht="13.5" customHeight="1">
      <c r="A64" s="29"/>
      <c r="B64" s="252"/>
      <c r="C64" s="371"/>
      <c r="D64" s="371"/>
      <c r="E64" s="371"/>
      <c r="F64" s="371"/>
      <c r="G64" s="371"/>
      <c r="H64" s="371"/>
      <c r="I64" s="371"/>
      <c r="J64" s="371"/>
      <c r="K64" s="371"/>
      <c r="L64" s="252"/>
      <c r="M64" s="371"/>
      <c r="N64" s="371"/>
      <c r="O64" s="371"/>
      <c r="P64" s="371"/>
      <c r="Q64" s="371"/>
      <c r="R64" s="371"/>
      <c r="S64" s="371"/>
      <c r="T64" s="371"/>
      <c r="U64" s="372"/>
      <c r="V64" s="4"/>
    </row>
    <row r="65" spans="1:22" ht="13.5" customHeight="1">
      <c r="A65" s="29"/>
      <c r="B65" s="252"/>
      <c r="C65" s="371"/>
      <c r="D65" s="371"/>
      <c r="E65" s="371"/>
      <c r="F65" s="371"/>
      <c r="G65" s="371"/>
      <c r="H65" s="371"/>
      <c r="I65" s="371"/>
      <c r="J65" s="371"/>
      <c r="K65" s="371"/>
      <c r="L65" s="252"/>
      <c r="M65" s="371"/>
      <c r="N65" s="371"/>
      <c r="O65" s="371"/>
      <c r="P65" s="371"/>
      <c r="Q65" s="371"/>
      <c r="R65" s="371"/>
      <c r="S65" s="371"/>
      <c r="T65" s="371"/>
      <c r="U65" s="372"/>
      <c r="V65" s="4"/>
    </row>
    <row r="66" spans="1:22" ht="20.100000000000001" customHeight="1">
      <c r="A66" s="382">
        <v>39</v>
      </c>
      <c r="B66" s="343" t="s">
        <v>571</v>
      </c>
      <c r="C66" s="384"/>
      <c r="D66" s="384"/>
      <c r="E66" s="384"/>
      <c r="F66" s="384"/>
      <c r="G66" s="384"/>
      <c r="H66" s="384"/>
      <c r="I66" s="384"/>
      <c r="J66" s="384"/>
      <c r="K66" s="384"/>
      <c r="L66" s="343" t="s">
        <v>571</v>
      </c>
      <c r="M66" s="384"/>
      <c r="N66" s="384"/>
      <c r="O66" s="384"/>
      <c r="P66" s="384"/>
      <c r="Q66" s="384"/>
      <c r="R66" s="384"/>
      <c r="S66" s="384"/>
      <c r="T66" s="384"/>
      <c r="U66" s="383"/>
      <c r="V66" s="4"/>
    </row>
    <row r="67" spans="1:22" ht="20.100000000000001" customHeight="1">
      <c r="A67" s="385"/>
      <c r="B67" s="385" t="s">
        <v>572</v>
      </c>
      <c r="C67" s="386">
        <v>218756.6</v>
      </c>
      <c r="D67" s="386">
        <v>30711.300000000003</v>
      </c>
      <c r="E67" s="386">
        <v>38040.699999999997</v>
      </c>
      <c r="F67" s="386">
        <v>5710.7999999999993</v>
      </c>
      <c r="G67" s="386">
        <v>17788</v>
      </c>
      <c r="H67" s="386">
        <v>3623.9</v>
      </c>
      <c r="I67" s="386">
        <v>20373.3</v>
      </c>
      <c r="J67" s="386">
        <v>46114.799999999996</v>
      </c>
      <c r="K67" s="386">
        <v>9928.4</v>
      </c>
      <c r="L67" s="385" t="s">
        <v>572</v>
      </c>
      <c r="M67" s="386">
        <v>2428.5</v>
      </c>
      <c r="N67" s="386">
        <v>9285.5</v>
      </c>
      <c r="O67" s="386">
        <v>4964.8</v>
      </c>
      <c r="P67" s="386">
        <v>7137</v>
      </c>
      <c r="Q67" s="386">
        <v>4906.6000000000004</v>
      </c>
      <c r="R67" s="386">
        <v>9093.5</v>
      </c>
      <c r="S67" s="386">
        <v>1771.7</v>
      </c>
      <c r="T67" s="386">
        <v>6878.1</v>
      </c>
      <c r="U67" s="353">
        <v>39</v>
      </c>
      <c r="V67" s="4"/>
    </row>
    <row r="68" spans="1:22" ht="13.5" customHeight="1">
      <c r="A68" s="29"/>
      <c r="B68" s="4"/>
      <c r="C68" s="4"/>
      <c r="D68" s="4"/>
      <c r="E68" s="4"/>
      <c r="F68" s="4"/>
      <c r="G68" s="4"/>
      <c r="H68" s="4"/>
      <c r="I68" s="4"/>
      <c r="J68" s="4"/>
      <c r="K68" s="4"/>
      <c r="L68" s="4"/>
      <c r="M68" s="4"/>
      <c r="N68" s="4"/>
      <c r="O68" s="4"/>
      <c r="P68" s="4"/>
      <c r="Q68" s="4"/>
      <c r="R68" s="4"/>
      <c r="S68" s="4"/>
      <c r="T68" s="4"/>
      <c r="U68" s="4"/>
      <c r="V68" s="4"/>
    </row>
    <row r="69" spans="1:22" ht="13.5" customHeight="1">
      <c r="A69" s="68" t="s">
        <v>374</v>
      </c>
      <c r="B69" s="68"/>
      <c r="C69" s="875"/>
      <c r="D69" s="875"/>
      <c r="E69" s="304"/>
      <c r="F69" s="304"/>
      <c r="G69" s="4"/>
      <c r="H69" s="4"/>
      <c r="I69" s="4"/>
      <c r="J69" s="4"/>
      <c r="K69" s="4"/>
      <c r="L69" s="68" t="s">
        <v>374</v>
      </c>
      <c r="M69" s="68"/>
      <c r="N69" s="875"/>
      <c r="O69" s="875"/>
      <c r="P69" s="304"/>
      <c r="Q69" s="304"/>
      <c r="R69" s="4"/>
      <c r="S69" s="4"/>
      <c r="T69" s="4"/>
      <c r="U69" s="4"/>
      <c r="V69" s="4"/>
    </row>
    <row r="70" spans="1:22" ht="13.5" customHeight="1">
      <c r="A70" s="952" t="s">
        <v>634</v>
      </c>
      <c r="B70" s="4"/>
      <c r="C70" s="4"/>
      <c r="D70" s="4"/>
      <c r="E70" s="4"/>
      <c r="F70" s="4"/>
      <c r="G70" s="4"/>
      <c r="H70" s="4"/>
      <c r="I70" s="4"/>
      <c r="J70" s="4"/>
      <c r="K70" s="4"/>
      <c r="L70" s="963" t="s">
        <v>634</v>
      </c>
      <c r="M70" s="660"/>
      <c r="N70" s="660"/>
      <c r="O70" s="660"/>
      <c r="P70" s="4"/>
      <c r="Q70" s="4"/>
      <c r="R70" s="4"/>
      <c r="S70" s="4"/>
      <c r="T70" s="4"/>
      <c r="U70" s="4"/>
      <c r="V70" s="4"/>
    </row>
    <row r="71" spans="1:22" ht="13.5" customHeight="1">
      <c r="A71" s="29"/>
      <c r="B71" s="4"/>
      <c r="C71" s="4"/>
      <c r="D71" s="4"/>
      <c r="E71" s="4"/>
      <c r="F71" s="4"/>
      <c r="G71" s="4"/>
      <c r="H71" s="4"/>
      <c r="I71" s="4"/>
      <c r="J71" s="4"/>
      <c r="K71" s="4"/>
      <c r="L71" s="4"/>
      <c r="M71" s="4"/>
      <c r="N71" s="4"/>
      <c r="O71" s="4"/>
      <c r="P71" s="4"/>
      <c r="Q71" s="4"/>
      <c r="R71" s="4"/>
      <c r="S71" s="4"/>
      <c r="T71" s="4"/>
      <c r="U71" s="4"/>
      <c r="V71" s="4"/>
    </row>
    <row r="72" spans="1:22" ht="13.5" customHeight="1">
      <c r="A72" s="29"/>
      <c r="B72" s="4"/>
      <c r="C72" s="4"/>
      <c r="D72" s="4"/>
      <c r="E72" s="4"/>
      <c r="F72" s="4"/>
      <c r="G72" s="4"/>
      <c r="H72" s="4"/>
      <c r="I72" s="4"/>
      <c r="J72" s="4"/>
      <c r="K72" s="4"/>
      <c r="L72" s="4"/>
      <c r="M72" s="4"/>
      <c r="N72" s="4"/>
      <c r="O72" s="4"/>
      <c r="P72" s="4"/>
      <c r="Q72" s="4"/>
      <c r="R72" s="4"/>
      <c r="S72" s="4"/>
      <c r="T72" s="4"/>
      <c r="U72" s="4"/>
      <c r="V72" s="4"/>
    </row>
    <row r="73" spans="1:22" ht="13.5" customHeight="1">
      <c r="A73" s="29"/>
      <c r="B73" s="4"/>
      <c r="C73" s="4"/>
      <c r="D73" s="4"/>
      <c r="E73" s="4"/>
      <c r="F73" s="4"/>
      <c r="G73" s="4"/>
      <c r="H73" s="4"/>
      <c r="I73" s="4"/>
      <c r="J73" s="4"/>
      <c r="K73" s="4"/>
      <c r="L73" s="4"/>
      <c r="M73" s="4"/>
      <c r="N73" s="4"/>
      <c r="O73" s="4"/>
      <c r="P73" s="4"/>
      <c r="Q73" s="4"/>
      <c r="R73" s="4"/>
      <c r="S73" s="4"/>
      <c r="T73" s="4"/>
      <c r="U73" s="4"/>
      <c r="V73" s="4"/>
    </row>
    <row r="74" spans="1:22" ht="13.5" customHeight="1">
      <c r="A74" s="29"/>
      <c r="B74" s="4"/>
      <c r="C74" s="4"/>
      <c r="D74" s="1080"/>
      <c r="E74" s="1080"/>
      <c r="F74" s="1080"/>
      <c r="G74" s="1080"/>
      <c r="H74" s="1080"/>
      <c r="I74" s="1080"/>
      <c r="J74" s="1073"/>
      <c r="K74" s="1073"/>
      <c r="L74" s="1073"/>
      <c r="M74" s="1073"/>
      <c r="N74" s="1073"/>
      <c r="O74" s="1073"/>
      <c r="P74" s="1073"/>
      <c r="Q74" s="4"/>
      <c r="R74" s="4"/>
      <c r="S74" s="4"/>
      <c r="T74" s="4"/>
      <c r="U74" s="4"/>
      <c r="V74" s="4"/>
    </row>
    <row r="75" spans="1:22" ht="13.5" customHeight="1">
      <c r="A75" s="29"/>
      <c r="B75" s="4"/>
      <c r="C75" s="4"/>
      <c r="D75" s="4"/>
      <c r="E75" s="4"/>
      <c r="F75" s="4"/>
      <c r="G75" s="4"/>
      <c r="H75" s="4"/>
      <c r="I75" s="4"/>
      <c r="J75" s="4"/>
      <c r="K75" s="4"/>
      <c r="L75" s="4"/>
      <c r="M75" s="4"/>
      <c r="N75" s="4"/>
      <c r="O75" s="4"/>
      <c r="P75" s="4"/>
      <c r="Q75" s="4"/>
      <c r="R75" s="4"/>
      <c r="S75" s="4"/>
      <c r="T75" s="4"/>
      <c r="U75" s="4"/>
      <c r="V75" s="4"/>
    </row>
    <row r="76" spans="1:22" ht="13.5" customHeight="1">
      <c r="A76" s="29"/>
      <c r="B76" s="4"/>
      <c r="C76" s="4"/>
      <c r="D76" s="4"/>
      <c r="E76" s="4"/>
      <c r="F76" s="4"/>
      <c r="G76" s="4"/>
      <c r="H76" s="4"/>
      <c r="I76" s="4"/>
      <c r="J76" s="4"/>
      <c r="K76" s="4"/>
      <c r="L76" s="4"/>
      <c r="M76" s="4"/>
      <c r="N76" s="4"/>
      <c r="O76" s="4"/>
      <c r="P76" s="4"/>
      <c r="Q76" s="4"/>
      <c r="R76" s="4"/>
      <c r="S76" s="4"/>
      <c r="T76" s="4"/>
      <c r="U76" s="4"/>
      <c r="V76" s="4"/>
    </row>
    <row r="77" spans="1:22" ht="13.5" customHeight="1">
      <c r="A77" s="29"/>
      <c r="B77" s="4"/>
      <c r="C77" s="4"/>
      <c r="D77" s="4"/>
      <c r="E77" s="4"/>
      <c r="F77" s="4"/>
      <c r="G77" s="4"/>
      <c r="H77" s="4"/>
      <c r="I77" s="4"/>
      <c r="J77" s="4"/>
      <c r="K77" s="4"/>
      <c r="L77" s="4"/>
      <c r="M77" s="4"/>
      <c r="N77" s="4"/>
      <c r="O77" s="4"/>
      <c r="P77" s="4"/>
      <c r="Q77" s="4"/>
      <c r="R77" s="4"/>
      <c r="S77" s="4"/>
      <c r="T77" s="4"/>
      <c r="U77" s="4"/>
      <c r="V77" s="4"/>
    </row>
    <row r="78" spans="1:22" ht="13.5" customHeight="1">
      <c r="A78" s="29"/>
      <c r="B78" s="4"/>
      <c r="C78" s="4"/>
      <c r="D78" s="4"/>
      <c r="E78" s="4"/>
      <c r="F78" s="4"/>
      <c r="G78" s="4"/>
      <c r="H78" s="4"/>
      <c r="I78" s="4"/>
      <c r="J78" s="4"/>
      <c r="K78" s="4"/>
      <c r="L78" s="4"/>
      <c r="M78" s="4"/>
      <c r="N78" s="4"/>
      <c r="O78" s="4"/>
      <c r="P78" s="4"/>
      <c r="Q78" s="4"/>
      <c r="R78" s="4"/>
      <c r="S78" s="4"/>
      <c r="T78" s="4"/>
      <c r="U78" s="4"/>
      <c r="V78" s="4"/>
    </row>
    <row r="79" spans="1:22" ht="13.5" customHeight="1">
      <c r="A79" s="29"/>
      <c r="B79" s="4"/>
      <c r="C79" s="4"/>
      <c r="D79" s="4"/>
      <c r="E79" s="4"/>
      <c r="F79" s="4"/>
      <c r="G79" s="4"/>
      <c r="H79" s="4"/>
      <c r="I79" s="4"/>
      <c r="J79" s="4"/>
      <c r="K79" s="4"/>
      <c r="L79" s="4"/>
      <c r="M79" s="4"/>
      <c r="N79" s="4"/>
      <c r="O79" s="4"/>
      <c r="P79" s="4"/>
      <c r="Q79" s="4"/>
      <c r="R79" s="4"/>
      <c r="S79" s="4"/>
      <c r="T79" s="4"/>
      <c r="U79" s="4"/>
      <c r="V79" s="4"/>
    </row>
    <row r="80" spans="1:22" ht="13.5" customHeight="1">
      <c r="A80" s="29"/>
      <c r="B80" s="4"/>
      <c r="C80" s="4"/>
      <c r="D80" s="4"/>
      <c r="E80" s="4"/>
      <c r="F80" s="4"/>
      <c r="G80" s="4"/>
      <c r="H80" s="4"/>
      <c r="I80" s="4"/>
      <c r="J80" s="4"/>
      <c r="K80" s="4"/>
      <c r="L80" s="4"/>
      <c r="M80" s="4"/>
      <c r="N80" s="4"/>
      <c r="O80" s="4"/>
      <c r="P80" s="4"/>
      <c r="Q80" s="4"/>
      <c r="R80" s="4"/>
      <c r="S80" s="4"/>
      <c r="T80" s="4"/>
      <c r="U80" s="4"/>
      <c r="V80" s="4"/>
    </row>
    <row r="81" spans="1:22" ht="13.5" customHeight="1">
      <c r="A81" s="29"/>
      <c r="B81" s="4"/>
      <c r="C81" s="4"/>
      <c r="D81" s="4"/>
      <c r="E81" s="4"/>
      <c r="F81" s="4"/>
      <c r="G81" s="4"/>
      <c r="H81" s="4"/>
      <c r="I81" s="4"/>
      <c r="J81" s="4"/>
      <c r="K81" s="4"/>
      <c r="L81" s="4"/>
      <c r="M81" s="4"/>
      <c r="N81" s="4"/>
      <c r="O81" s="4"/>
      <c r="P81" s="4"/>
      <c r="Q81" s="4"/>
      <c r="R81" s="4"/>
      <c r="S81" s="4"/>
      <c r="T81" s="4"/>
      <c r="U81" s="4"/>
      <c r="V81" s="4"/>
    </row>
    <row r="82" spans="1:22" ht="13.5" customHeight="1">
      <c r="A82" s="29"/>
      <c r="B82" s="4"/>
      <c r="C82" s="4"/>
      <c r="D82" s="4"/>
      <c r="E82" s="4"/>
      <c r="F82" s="4"/>
      <c r="G82" s="4"/>
      <c r="H82" s="4"/>
      <c r="I82" s="4"/>
      <c r="J82" s="4"/>
      <c r="K82" s="4"/>
      <c r="L82" s="4"/>
      <c r="M82" s="4"/>
      <c r="N82" s="4"/>
      <c r="O82" s="4"/>
      <c r="P82" s="4"/>
      <c r="Q82" s="4"/>
      <c r="R82" s="4"/>
      <c r="S82" s="4"/>
      <c r="T82" s="4"/>
      <c r="U82" s="4"/>
      <c r="V82" s="4"/>
    </row>
    <row r="83" spans="1:22" ht="13.5" customHeight="1">
      <c r="A83" s="29"/>
      <c r="B83" s="4"/>
      <c r="C83" s="4"/>
      <c r="D83" s="4"/>
      <c r="E83" s="4"/>
      <c r="F83" s="4"/>
      <c r="G83" s="4"/>
      <c r="H83" s="4"/>
      <c r="I83" s="4"/>
      <c r="J83" s="4"/>
      <c r="K83" s="4"/>
      <c r="L83" s="4"/>
      <c r="M83" s="4"/>
      <c r="N83" s="4"/>
      <c r="O83" s="4"/>
      <c r="P83" s="4"/>
      <c r="Q83" s="4"/>
      <c r="R83" s="4"/>
      <c r="S83" s="4"/>
      <c r="T83" s="4"/>
      <c r="U83" s="4"/>
      <c r="V83" s="4"/>
    </row>
    <row r="84" spans="1:22" ht="13.5" customHeight="1">
      <c r="A84" s="29"/>
      <c r="B84" s="4"/>
      <c r="C84" s="4"/>
      <c r="D84" s="4"/>
      <c r="E84" s="4"/>
      <c r="F84" s="4"/>
      <c r="G84" s="4"/>
      <c r="H84" s="4"/>
      <c r="I84" s="4"/>
      <c r="J84" s="4"/>
      <c r="K84" s="4"/>
      <c r="L84" s="4"/>
      <c r="M84" s="4"/>
      <c r="N84" s="4"/>
      <c r="O84" s="4"/>
      <c r="P84" s="4"/>
      <c r="Q84" s="4"/>
      <c r="R84" s="4"/>
      <c r="S84" s="4"/>
      <c r="T84" s="4"/>
      <c r="U84" s="4"/>
      <c r="V84" s="4"/>
    </row>
    <row r="85" spans="1:22" ht="13.5" customHeight="1">
      <c r="A85" s="29"/>
      <c r="B85" s="4"/>
      <c r="C85" s="4"/>
      <c r="D85" s="4"/>
      <c r="E85" s="4"/>
      <c r="F85" s="4"/>
      <c r="G85" s="4"/>
      <c r="H85" s="4"/>
      <c r="I85" s="4"/>
      <c r="J85" s="4"/>
      <c r="K85" s="4"/>
      <c r="L85" s="4"/>
      <c r="M85" s="4"/>
      <c r="N85" s="4"/>
      <c r="O85" s="4"/>
      <c r="P85" s="4"/>
      <c r="Q85" s="4"/>
      <c r="R85" s="4"/>
      <c r="S85" s="4"/>
      <c r="T85" s="4"/>
      <c r="U85" s="4"/>
      <c r="V85" s="4"/>
    </row>
    <row r="86" spans="1:22" ht="13.5" customHeight="1">
      <c r="A86" s="29"/>
      <c r="B86" s="4"/>
      <c r="C86" s="4"/>
      <c r="D86" s="4"/>
      <c r="E86" s="4"/>
      <c r="F86" s="4"/>
      <c r="G86" s="4"/>
      <c r="H86" s="4"/>
      <c r="I86" s="4"/>
      <c r="J86" s="4"/>
      <c r="K86" s="4"/>
      <c r="L86" s="4"/>
      <c r="M86" s="4"/>
      <c r="N86" s="4"/>
      <c r="O86" s="4"/>
      <c r="P86" s="4"/>
      <c r="Q86" s="4"/>
      <c r="R86" s="4"/>
      <c r="S86" s="4"/>
      <c r="T86" s="4"/>
      <c r="U86" s="4"/>
      <c r="V86" s="4"/>
    </row>
    <row r="87" spans="1:22" ht="13.5" customHeight="1">
      <c r="A87" s="29"/>
      <c r="B87" s="4"/>
      <c r="C87" s="4"/>
      <c r="D87" s="4"/>
      <c r="E87" s="4"/>
      <c r="F87" s="4"/>
      <c r="G87" s="4"/>
      <c r="H87" s="4"/>
      <c r="I87" s="4"/>
      <c r="J87" s="4"/>
      <c r="K87" s="4"/>
      <c r="L87" s="4"/>
      <c r="M87" s="4"/>
      <c r="N87" s="4"/>
      <c r="O87" s="4"/>
      <c r="P87" s="4"/>
      <c r="Q87" s="4"/>
      <c r="R87" s="4"/>
      <c r="S87" s="4"/>
      <c r="T87" s="4"/>
      <c r="U87" s="4"/>
      <c r="V87" s="4"/>
    </row>
    <row r="88" spans="1:22" ht="13.5" customHeight="1">
      <c r="A88" s="29"/>
      <c r="B88" s="4"/>
      <c r="C88" s="4"/>
      <c r="D88" s="4"/>
      <c r="E88" s="4"/>
      <c r="F88" s="4"/>
      <c r="G88" s="4"/>
      <c r="H88" s="4"/>
      <c r="I88" s="4"/>
      <c r="J88" s="4"/>
      <c r="K88" s="4"/>
      <c r="L88" s="4"/>
      <c r="M88" s="4"/>
      <c r="N88" s="4"/>
      <c r="O88" s="4"/>
      <c r="P88" s="4"/>
      <c r="Q88" s="4"/>
      <c r="R88" s="4"/>
      <c r="S88" s="4"/>
      <c r="T88" s="4"/>
      <c r="U88" s="4"/>
      <c r="V88" s="4"/>
    </row>
    <row r="89" spans="1:22" ht="13.5" customHeight="1">
      <c r="A89" s="29"/>
      <c r="B89" s="4"/>
      <c r="C89" s="4"/>
      <c r="D89" s="4"/>
      <c r="E89" s="4"/>
      <c r="F89" s="4"/>
      <c r="G89" s="4"/>
      <c r="H89" s="4"/>
      <c r="I89" s="4"/>
      <c r="J89" s="4"/>
      <c r="K89" s="4"/>
      <c r="L89" s="4"/>
      <c r="M89" s="4"/>
      <c r="N89" s="4"/>
      <c r="O89" s="4"/>
      <c r="P89" s="4"/>
      <c r="Q89" s="4"/>
      <c r="R89" s="4"/>
      <c r="S89" s="4"/>
      <c r="T89" s="4"/>
      <c r="U89" s="4"/>
      <c r="V89" s="4"/>
    </row>
    <row r="90" spans="1:22" ht="13.5" customHeight="1">
      <c r="A90" s="29"/>
      <c r="B90" s="4"/>
      <c r="C90" s="4"/>
      <c r="D90" s="4"/>
      <c r="E90" s="4"/>
      <c r="F90" s="4"/>
      <c r="G90" s="4"/>
      <c r="H90" s="4"/>
      <c r="I90" s="4"/>
      <c r="J90" s="4"/>
      <c r="K90" s="4"/>
      <c r="L90" s="4"/>
      <c r="M90" s="4"/>
      <c r="N90" s="4"/>
      <c r="O90" s="4"/>
      <c r="P90" s="4"/>
      <c r="Q90" s="4"/>
      <c r="R90" s="4"/>
      <c r="S90" s="4"/>
      <c r="T90" s="4"/>
      <c r="U90" s="4"/>
      <c r="V90" s="4"/>
    </row>
    <row r="91" spans="1:22" ht="13.5" customHeight="1">
      <c r="A91" s="29"/>
      <c r="B91" s="4"/>
      <c r="C91" s="4"/>
      <c r="D91" s="4"/>
      <c r="E91" s="4"/>
      <c r="F91" s="4"/>
      <c r="G91" s="4"/>
      <c r="H91" s="4"/>
      <c r="I91" s="4"/>
      <c r="J91" s="4"/>
      <c r="K91" s="4"/>
      <c r="L91" s="4"/>
      <c r="M91" s="4"/>
      <c r="N91" s="4"/>
      <c r="O91" s="4"/>
      <c r="P91" s="4"/>
      <c r="Q91" s="4"/>
      <c r="R91" s="4"/>
      <c r="S91" s="4"/>
      <c r="T91" s="4"/>
      <c r="U91" s="4"/>
      <c r="V91" s="4"/>
    </row>
    <row r="92" spans="1:22" ht="13.5" customHeight="1">
      <c r="A92" s="29"/>
      <c r="B92" s="4"/>
      <c r="C92" s="4"/>
      <c r="D92" s="4"/>
      <c r="E92" s="4"/>
      <c r="F92" s="4"/>
      <c r="G92" s="4"/>
      <c r="H92" s="4"/>
      <c r="I92" s="4"/>
      <c r="J92" s="4"/>
      <c r="K92" s="4"/>
      <c r="L92" s="4"/>
      <c r="M92" s="4"/>
      <c r="N92" s="4"/>
      <c r="O92" s="4"/>
      <c r="P92" s="4"/>
      <c r="Q92" s="4"/>
      <c r="R92" s="4"/>
      <c r="S92" s="4"/>
      <c r="T92" s="4"/>
      <c r="U92" s="4"/>
      <c r="V92" s="4"/>
    </row>
    <row r="93" spans="1:22" ht="13.5" customHeight="1">
      <c r="A93" s="29"/>
      <c r="B93" s="4"/>
      <c r="C93" s="4"/>
      <c r="D93" s="4"/>
      <c r="E93" s="4"/>
      <c r="F93" s="4"/>
      <c r="G93" s="4"/>
      <c r="H93" s="4"/>
      <c r="I93" s="4"/>
      <c r="J93" s="4"/>
      <c r="K93" s="4"/>
      <c r="L93" s="4"/>
      <c r="M93" s="4"/>
      <c r="N93" s="4"/>
      <c r="O93" s="4"/>
      <c r="P93" s="4"/>
      <c r="Q93" s="4"/>
      <c r="R93" s="4"/>
      <c r="S93" s="4"/>
      <c r="T93" s="4"/>
      <c r="U93" s="4"/>
      <c r="V93" s="4"/>
    </row>
    <row r="94" spans="1:22" ht="13.5" customHeight="1">
      <c r="A94" s="29"/>
      <c r="B94" s="4"/>
      <c r="C94" s="4"/>
      <c r="D94" s="4"/>
      <c r="E94" s="4"/>
      <c r="F94" s="4"/>
      <c r="G94" s="4"/>
      <c r="H94" s="4"/>
      <c r="I94" s="4"/>
      <c r="J94" s="4"/>
      <c r="K94" s="4"/>
      <c r="L94" s="4"/>
      <c r="M94" s="4"/>
      <c r="N94" s="4"/>
      <c r="O94" s="4"/>
      <c r="P94" s="4"/>
      <c r="Q94" s="4"/>
      <c r="R94" s="4"/>
      <c r="S94" s="4"/>
      <c r="T94" s="4"/>
      <c r="U94" s="4"/>
      <c r="V94" s="4"/>
    </row>
    <row r="95" spans="1:22" ht="13.5" customHeight="1">
      <c r="A95" s="29"/>
      <c r="B95" s="4"/>
      <c r="C95" s="4"/>
      <c r="D95" s="4"/>
      <c r="E95" s="4"/>
      <c r="F95" s="4"/>
      <c r="G95" s="4"/>
      <c r="H95" s="4"/>
      <c r="I95" s="4"/>
      <c r="J95" s="4"/>
      <c r="K95" s="4"/>
      <c r="L95" s="4"/>
      <c r="M95" s="4"/>
      <c r="N95" s="4"/>
      <c r="O95" s="4"/>
      <c r="P95" s="4"/>
      <c r="Q95" s="4"/>
      <c r="R95" s="4"/>
      <c r="S95" s="4"/>
      <c r="T95" s="4"/>
      <c r="U95" s="4"/>
      <c r="V95" s="4"/>
    </row>
    <row r="96" spans="1:22" ht="13.5" customHeight="1">
      <c r="A96" s="29"/>
      <c r="B96" s="4"/>
      <c r="C96" s="4"/>
      <c r="D96" s="4"/>
      <c r="E96" s="4"/>
      <c r="F96" s="4"/>
      <c r="G96" s="4"/>
      <c r="H96" s="4"/>
      <c r="I96" s="4"/>
      <c r="J96" s="4"/>
      <c r="K96" s="4"/>
      <c r="L96" s="4"/>
      <c r="M96" s="4"/>
      <c r="N96" s="4"/>
      <c r="O96" s="4"/>
      <c r="P96" s="4"/>
      <c r="Q96" s="4"/>
      <c r="R96" s="4"/>
      <c r="S96" s="4"/>
      <c r="T96" s="4"/>
      <c r="U96" s="4"/>
      <c r="V96" s="4"/>
    </row>
    <row r="97" spans="1:22" ht="13.5" customHeight="1">
      <c r="A97" s="29"/>
      <c r="B97" s="4"/>
      <c r="C97" s="4"/>
      <c r="D97" s="4"/>
      <c r="E97" s="4"/>
      <c r="F97" s="4"/>
      <c r="G97" s="4"/>
      <c r="H97" s="4"/>
      <c r="I97" s="4"/>
      <c r="J97" s="4"/>
      <c r="K97" s="4"/>
      <c r="L97" s="4"/>
      <c r="M97" s="4"/>
      <c r="N97" s="4"/>
      <c r="O97" s="4"/>
      <c r="P97" s="4"/>
      <c r="Q97" s="4"/>
      <c r="R97" s="4"/>
      <c r="S97" s="4"/>
      <c r="T97" s="4"/>
      <c r="U97" s="4"/>
      <c r="V97" s="4"/>
    </row>
    <row r="98" spans="1:22" ht="13.5" customHeight="1">
      <c r="A98" s="29"/>
      <c r="B98" s="4"/>
      <c r="C98" s="4"/>
      <c r="D98" s="4"/>
      <c r="E98" s="4"/>
      <c r="F98" s="4"/>
      <c r="G98" s="4"/>
      <c r="H98" s="4"/>
      <c r="I98" s="4"/>
      <c r="J98" s="4"/>
      <c r="K98" s="4"/>
      <c r="L98" s="4"/>
      <c r="M98" s="4"/>
      <c r="N98" s="4"/>
      <c r="O98" s="4"/>
      <c r="P98" s="4"/>
      <c r="Q98" s="4"/>
      <c r="R98" s="4"/>
      <c r="S98" s="4"/>
      <c r="T98" s="4"/>
      <c r="U98" s="4"/>
      <c r="V98" s="4"/>
    </row>
    <row r="99" spans="1:22" ht="13.5" customHeight="1">
      <c r="A99" s="29"/>
      <c r="B99" s="4"/>
      <c r="C99" s="4"/>
      <c r="D99" s="4"/>
      <c r="E99" s="4"/>
      <c r="F99" s="4"/>
      <c r="G99" s="4"/>
      <c r="H99" s="4"/>
      <c r="I99" s="4"/>
      <c r="J99" s="4"/>
      <c r="K99" s="4"/>
      <c r="L99" s="4"/>
      <c r="M99" s="4"/>
      <c r="N99" s="4"/>
      <c r="O99" s="4"/>
      <c r="P99" s="4"/>
      <c r="Q99" s="4"/>
      <c r="R99" s="4"/>
      <c r="S99" s="4"/>
      <c r="T99" s="4"/>
      <c r="U99" s="4"/>
      <c r="V99" s="4"/>
    </row>
    <row r="100" spans="1:22" ht="13.5" customHeight="1">
      <c r="A100" s="29"/>
      <c r="B100" s="4"/>
      <c r="C100" s="4"/>
      <c r="D100" s="4"/>
      <c r="E100" s="4"/>
      <c r="F100" s="4"/>
      <c r="G100" s="4"/>
      <c r="H100" s="4"/>
      <c r="I100" s="4"/>
      <c r="J100" s="4"/>
      <c r="K100" s="4"/>
      <c r="L100" s="4"/>
      <c r="M100" s="4"/>
      <c r="N100" s="4"/>
      <c r="O100" s="4"/>
      <c r="P100" s="4"/>
      <c r="Q100" s="4"/>
      <c r="R100" s="4"/>
      <c r="S100" s="4"/>
      <c r="T100" s="4"/>
      <c r="U100" s="4"/>
      <c r="V100" s="4"/>
    </row>
    <row r="101" spans="1:22" ht="13.5" customHeight="1">
      <c r="A101" s="29"/>
      <c r="B101" s="4"/>
      <c r="C101" s="4"/>
      <c r="D101" s="4"/>
      <c r="E101" s="4"/>
      <c r="F101" s="4"/>
      <c r="G101" s="4"/>
      <c r="H101" s="4"/>
      <c r="I101" s="4"/>
      <c r="J101" s="4"/>
      <c r="K101" s="4"/>
      <c r="L101" s="4"/>
      <c r="M101" s="4"/>
      <c r="N101" s="4"/>
      <c r="O101" s="4"/>
      <c r="P101" s="4"/>
      <c r="Q101" s="4"/>
      <c r="R101" s="4"/>
      <c r="S101" s="4"/>
      <c r="T101" s="4"/>
      <c r="U101" s="4"/>
      <c r="V101" s="4"/>
    </row>
    <row r="102" spans="1:22" ht="13.5" customHeight="1">
      <c r="A102" s="29"/>
      <c r="B102" s="4"/>
      <c r="C102" s="4"/>
      <c r="D102" s="4"/>
      <c r="E102" s="4"/>
      <c r="F102" s="4"/>
      <c r="G102" s="4"/>
      <c r="H102" s="4"/>
      <c r="I102" s="4"/>
      <c r="J102" s="4"/>
      <c r="K102" s="4"/>
      <c r="L102" s="4"/>
      <c r="M102" s="4"/>
      <c r="N102" s="4"/>
      <c r="O102" s="4"/>
      <c r="P102" s="4"/>
      <c r="Q102" s="4"/>
      <c r="R102" s="4"/>
      <c r="S102" s="4"/>
      <c r="T102" s="4"/>
      <c r="U102" s="4"/>
      <c r="V102" s="4"/>
    </row>
    <row r="103" spans="1:22" ht="13.5" customHeight="1">
      <c r="A103" s="29"/>
      <c r="B103" s="4"/>
      <c r="C103" s="4"/>
      <c r="D103" s="4"/>
      <c r="E103" s="4"/>
      <c r="F103" s="4"/>
      <c r="G103" s="4"/>
      <c r="H103" s="4"/>
      <c r="I103" s="4"/>
      <c r="J103" s="4"/>
      <c r="K103" s="4"/>
      <c r="L103" s="4"/>
      <c r="M103" s="4"/>
      <c r="N103" s="4"/>
      <c r="O103" s="4"/>
      <c r="P103" s="4"/>
      <c r="Q103" s="4"/>
      <c r="R103" s="4"/>
      <c r="S103" s="4"/>
      <c r="T103" s="4"/>
      <c r="U103" s="4"/>
      <c r="V103" s="4"/>
    </row>
    <row r="104" spans="1:22" ht="13.5" customHeight="1">
      <c r="A104" s="29"/>
      <c r="B104" s="4"/>
      <c r="C104" s="4"/>
      <c r="D104" s="4"/>
      <c r="E104" s="4"/>
      <c r="F104" s="4"/>
      <c r="G104" s="4"/>
      <c r="H104" s="4"/>
      <c r="I104" s="4"/>
      <c r="J104" s="4"/>
      <c r="K104" s="4"/>
      <c r="L104" s="4"/>
      <c r="M104" s="4"/>
      <c r="N104" s="4"/>
      <c r="O104" s="4"/>
      <c r="P104" s="4"/>
      <c r="Q104" s="4"/>
      <c r="R104" s="4"/>
      <c r="S104" s="4"/>
      <c r="T104" s="4"/>
      <c r="U104" s="4"/>
      <c r="V104" s="4"/>
    </row>
    <row r="105" spans="1:22" ht="13.5" customHeight="1">
      <c r="A105" s="29"/>
      <c r="B105" s="4"/>
      <c r="C105" s="4"/>
      <c r="D105" s="4"/>
      <c r="E105" s="4"/>
      <c r="F105" s="4"/>
      <c r="G105" s="4"/>
      <c r="H105" s="4"/>
      <c r="I105" s="4"/>
      <c r="J105" s="4"/>
      <c r="K105" s="4"/>
      <c r="L105" s="4"/>
      <c r="M105" s="4"/>
      <c r="N105" s="4"/>
      <c r="O105" s="4"/>
      <c r="P105" s="4"/>
      <c r="Q105" s="4"/>
      <c r="R105" s="4"/>
      <c r="S105" s="4"/>
      <c r="T105" s="4"/>
      <c r="U105" s="4"/>
      <c r="V105" s="4"/>
    </row>
    <row r="106" spans="1:22">
      <c r="A106" s="29"/>
      <c r="B106" s="4"/>
      <c r="C106" s="4"/>
      <c r="D106" s="4"/>
      <c r="E106" s="4"/>
      <c r="F106" s="4"/>
      <c r="G106" s="4"/>
      <c r="H106" s="4"/>
      <c r="I106" s="4"/>
      <c r="J106" s="4"/>
      <c r="K106" s="4"/>
      <c r="L106" s="4"/>
      <c r="M106" s="4"/>
      <c r="N106" s="4"/>
      <c r="O106" s="4"/>
      <c r="P106" s="4"/>
      <c r="Q106" s="4"/>
      <c r="R106" s="4"/>
      <c r="S106" s="4"/>
      <c r="T106" s="4"/>
      <c r="U106" s="4"/>
      <c r="V106" s="4"/>
    </row>
    <row r="107" spans="1:22">
      <c r="A107" s="29"/>
      <c r="B107" s="4"/>
      <c r="C107" s="4"/>
      <c r="D107" s="4"/>
      <c r="E107" s="4"/>
      <c r="F107" s="4"/>
      <c r="G107" s="4"/>
      <c r="H107" s="4"/>
      <c r="I107" s="4"/>
      <c r="J107" s="4"/>
      <c r="K107" s="4"/>
      <c r="L107" s="4"/>
      <c r="M107" s="4"/>
      <c r="N107" s="4"/>
      <c r="O107" s="4"/>
      <c r="P107" s="4"/>
      <c r="Q107" s="4"/>
      <c r="R107" s="4"/>
      <c r="S107" s="4"/>
      <c r="T107" s="4"/>
      <c r="U107" s="4"/>
      <c r="V107" s="4"/>
    </row>
    <row r="108" spans="1:22">
      <c r="A108" s="29"/>
      <c r="B108" s="4"/>
      <c r="C108" s="4"/>
      <c r="D108" s="4"/>
      <c r="E108" s="4"/>
      <c r="F108" s="4"/>
      <c r="G108" s="4"/>
      <c r="H108" s="4"/>
      <c r="I108" s="4"/>
      <c r="J108" s="4"/>
      <c r="K108" s="4"/>
      <c r="L108" s="4"/>
      <c r="M108" s="4"/>
      <c r="N108" s="4"/>
      <c r="O108" s="4"/>
      <c r="P108" s="4"/>
      <c r="Q108" s="4"/>
      <c r="R108" s="4"/>
      <c r="S108" s="4"/>
      <c r="T108" s="4"/>
      <c r="U108" s="4"/>
      <c r="V108" s="4"/>
    </row>
    <row r="109" spans="1:22">
      <c r="A109" s="29"/>
      <c r="B109" s="4"/>
      <c r="C109" s="4"/>
      <c r="D109" s="4"/>
      <c r="E109" s="4"/>
      <c r="F109" s="4"/>
      <c r="G109" s="4"/>
      <c r="H109" s="4"/>
      <c r="I109" s="4"/>
      <c r="J109" s="4"/>
      <c r="K109" s="4"/>
      <c r="L109" s="4"/>
      <c r="M109" s="4"/>
      <c r="N109" s="4"/>
      <c r="O109" s="4"/>
      <c r="P109" s="4"/>
      <c r="Q109" s="4"/>
      <c r="R109" s="4"/>
      <c r="S109" s="4"/>
      <c r="T109" s="4"/>
      <c r="U109" s="4"/>
      <c r="V109" s="4"/>
    </row>
    <row r="110" spans="1:22">
      <c r="A110" s="29"/>
      <c r="B110" s="4"/>
      <c r="C110" s="4"/>
      <c r="D110" s="4"/>
      <c r="E110" s="4"/>
      <c r="F110" s="4"/>
      <c r="G110" s="4"/>
      <c r="H110" s="4"/>
      <c r="I110" s="4"/>
      <c r="J110" s="4"/>
      <c r="K110" s="4"/>
      <c r="L110" s="4"/>
      <c r="M110" s="4"/>
      <c r="N110" s="4"/>
      <c r="O110" s="4"/>
      <c r="P110" s="4"/>
      <c r="Q110" s="4"/>
      <c r="R110" s="4"/>
      <c r="S110" s="4"/>
      <c r="T110" s="4"/>
      <c r="U110" s="4"/>
      <c r="V110" s="4"/>
    </row>
    <row r="111" spans="1:22">
      <c r="A111" s="29"/>
      <c r="B111" s="4"/>
      <c r="C111" s="4"/>
      <c r="D111" s="4"/>
      <c r="E111" s="4"/>
      <c r="F111" s="4"/>
      <c r="G111" s="4"/>
      <c r="H111" s="4"/>
      <c r="I111" s="4"/>
      <c r="J111" s="4"/>
      <c r="K111" s="4"/>
      <c r="L111" s="4"/>
      <c r="M111" s="4"/>
      <c r="N111" s="4"/>
      <c r="O111" s="4"/>
      <c r="P111" s="4"/>
      <c r="Q111" s="4"/>
      <c r="R111" s="4"/>
      <c r="S111" s="4"/>
      <c r="T111" s="4"/>
      <c r="U111" s="4"/>
      <c r="V111" s="4"/>
    </row>
    <row r="112" spans="1:22">
      <c r="A112" s="29"/>
      <c r="B112" s="4"/>
      <c r="C112" s="4"/>
      <c r="D112" s="4"/>
      <c r="E112" s="4"/>
      <c r="F112" s="4"/>
      <c r="G112" s="4"/>
      <c r="H112" s="4"/>
      <c r="I112" s="4"/>
      <c r="J112" s="4"/>
      <c r="K112" s="4"/>
      <c r="L112" s="4"/>
      <c r="M112" s="4"/>
      <c r="N112" s="4"/>
      <c r="O112" s="4"/>
      <c r="P112" s="4"/>
      <c r="Q112" s="4"/>
      <c r="R112" s="4"/>
      <c r="S112" s="4"/>
      <c r="T112" s="4"/>
      <c r="U112" s="4"/>
      <c r="V112" s="4"/>
    </row>
    <row r="113" spans="1:22">
      <c r="A113" s="29"/>
      <c r="B113" s="4"/>
      <c r="C113" s="4"/>
      <c r="D113" s="4"/>
      <c r="E113" s="4"/>
      <c r="F113" s="4"/>
      <c r="G113" s="4"/>
      <c r="H113" s="4"/>
      <c r="I113" s="4"/>
      <c r="J113" s="4"/>
      <c r="K113" s="4"/>
      <c r="L113" s="4"/>
      <c r="M113" s="4"/>
      <c r="N113" s="4"/>
      <c r="O113" s="4"/>
      <c r="P113" s="4"/>
      <c r="Q113" s="4"/>
      <c r="R113" s="4"/>
      <c r="S113" s="4"/>
      <c r="T113" s="4"/>
      <c r="U113" s="4"/>
      <c r="V113" s="4"/>
    </row>
    <row r="114" spans="1:22">
      <c r="A114" s="29"/>
      <c r="B114" s="4"/>
      <c r="C114" s="4"/>
      <c r="D114" s="4"/>
      <c r="E114" s="4"/>
      <c r="F114" s="4"/>
      <c r="G114" s="4"/>
      <c r="H114" s="4"/>
      <c r="I114" s="4"/>
      <c r="J114" s="4"/>
      <c r="K114" s="4"/>
      <c r="L114" s="4"/>
      <c r="M114" s="4"/>
      <c r="N114" s="4"/>
      <c r="O114" s="4"/>
      <c r="P114" s="4"/>
      <c r="Q114" s="4"/>
      <c r="R114" s="4"/>
      <c r="S114" s="4"/>
      <c r="T114" s="4"/>
      <c r="U114" s="4"/>
      <c r="V114" s="4"/>
    </row>
    <row r="115" spans="1:22">
      <c r="A115" s="29"/>
      <c r="B115" s="4"/>
      <c r="C115" s="4"/>
      <c r="D115" s="4"/>
      <c r="E115" s="4"/>
      <c r="F115" s="4"/>
      <c r="G115" s="4"/>
      <c r="H115" s="4"/>
      <c r="I115" s="4"/>
      <c r="J115" s="4"/>
      <c r="K115" s="4"/>
      <c r="L115" s="4"/>
      <c r="M115" s="4"/>
      <c r="N115" s="4"/>
      <c r="O115" s="4"/>
      <c r="P115" s="4"/>
      <c r="Q115" s="4"/>
      <c r="R115" s="4"/>
      <c r="S115" s="4"/>
      <c r="T115" s="4"/>
      <c r="U115" s="4"/>
      <c r="V115" s="4"/>
    </row>
    <row r="116" spans="1:22">
      <c r="A116" s="29"/>
      <c r="B116" s="4"/>
      <c r="C116" s="4"/>
      <c r="D116" s="4"/>
      <c r="E116" s="4"/>
      <c r="F116" s="4"/>
      <c r="G116" s="4"/>
      <c r="H116" s="4"/>
      <c r="I116" s="4"/>
      <c r="J116" s="4"/>
      <c r="K116" s="4"/>
      <c r="L116" s="4"/>
      <c r="M116" s="4"/>
      <c r="N116" s="4"/>
      <c r="O116" s="4"/>
      <c r="P116" s="4"/>
      <c r="Q116" s="4"/>
      <c r="R116" s="4"/>
      <c r="S116" s="4"/>
      <c r="T116" s="4"/>
      <c r="U116" s="4"/>
      <c r="V116" s="4"/>
    </row>
    <row r="117" spans="1:22">
      <c r="A117" s="29"/>
      <c r="B117" s="4"/>
      <c r="C117" s="4"/>
      <c r="D117" s="4"/>
      <c r="E117" s="4"/>
      <c r="F117" s="4"/>
      <c r="G117" s="4"/>
      <c r="H117" s="4"/>
      <c r="I117" s="4"/>
      <c r="J117" s="4"/>
      <c r="K117" s="4"/>
      <c r="L117" s="4"/>
      <c r="M117" s="4"/>
      <c r="N117" s="4"/>
      <c r="O117" s="4"/>
      <c r="P117" s="4"/>
      <c r="Q117" s="4"/>
      <c r="R117" s="4"/>
      <c r="S117" s="4"/>
      <c r="T117" s="4"/>
      <c r="U117" s="4"/>
      <c r="V117" s="4"/>
    </row>
    <row r="118" spans="1:22">
      <c r="A118" s="29"/>
      <c r="B118" s="4"/>
      <c r="C118" s="4"/>
      <c r="D118" s="4"/>
      <c r="E118" s="4"/>
      <c r="F118" s="4"/>
      <c r="G118" s="4"/>
      <c r="H118" s="4"/>
      <c r="I118" s="4"/>
      <c r="J118" s="4"/>
      <c r="K118" s="4"/>
      <c r="L118" s="4"/>
      <c r="M118" s="4"/>
      <c r="N118" s="4"/>
      <c r="O118" s="4"/>
      <c r="P118" s="4"/>
      <c r="Q118" s="4"/>
      <c r="R118" s="4"/>
      <c r="S118" s="4"/>
      <c r="T118" s="4"/>
      <c r="U118" s="4"/>
      <c r="V118" s="4"/>
    </row>
  </sheetData>
  <mergeCells count="30">
    <mergeCell ref="U6:U9"/>
    <mergeCell ref="L4:M4"/>
    <mergeCell ref="B6:B9"/>
    <mergeCell ref="C6:C9"/>
    <mergeCell ref="L6:L9"/>
    <mergeCell ref="M6:Q6"/>
    <mergeCell ref="Q7:Q9"/>
    <mergeCell ref="R6:T6"/>
    <mergeCell ref="R7:R9"/>
    <mergeCell ref="S7:S9"/>
    <mergeCell ref="I7:I9"/>
    <mergeCell ref="F7:F9"/>
    <mergeCell ref="E7:E9"/>
    <mergeCell ref="D7:D9"/>
    <mergeCell ref="A6:A9"/>
    <mergeCell ref="A3:B3"/>
    <mergeCell ref="A4:B4"/>
    <mergeCell ref="T7:T9"/>
    <mergeCell ref="J74:P74"/>
    <mergeCell ref="M7:M9"/>
    <mergeCell ref="P7:P9"/>
    <mergeCell ref="N7:N9"/>
    <mergeCell ref="O7:O9"/>
    <mergeCell ref="J7:J9"/>
    <mergeCell ref="D6:K6"/>
    <mergeCell ref="L3:M3"/>
    <mergeCell ref="G7:G9"/>
    <mergeCell ref="H7:H9"/>
    <mergeCell ref="K7:K9"/>
    <mergeCell ref="D74:I74"/>
  </mergeCells>
  <phoneticPr fontId="0" type="noConversion"/>
  <hyperlinks>
    <hyperlink ref="A69:B69" location="Erläuterungen!A95" display="*) Siehe hierzu auch &quot;Erläuterungen zu den Tabellen, Steuereinnahmen&quot;."/>
    <hyperlink ref="A69:D69" location="'Erläuterungen Tabellen'!A86" display="1 Siehe hierzu auch &quot;Erläuterungen zu den Tabellen, Steuereinnahmen&quot;."/>
    <hyperlink ref="L69:M69" location="Erläuterungen!A95" display="*) Siehe hierzu auch &quot;Erläuterungen zu den Tabellen, Steuereinnahmen&quot;."/>
    <hyperlink ref="L69:O69"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scale="59" fitToWidth="2" orientation="portrait" horizontalDpi="1200" verticalDpi="1200" r:id="rId1"/>
  <headerFooter alignWithMargins="0">
    <oddFooter xml:space="preserve">&amp;L&amp;"MetaNormalLF-Roman,Standard"&amp;9Statistisches Bundesamt, Fachserie 14, Reihe 2, 1.-3. Vj 2013
</oddFooter>
  </headerFooter>
  <colBreaks count="1" manualBreakCount="1">
    <brk id="11"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enableFormatConditionsCalculation="0"/>
  <dimension ref="A1:L117"/>
  <sheetViews>
    <sheetView showGridLines="0" zoomScaleNormal="100" zoomScaleSheetLayoutView="100" workbookViewId="0"/>
  </sheetViews>
  <sheetFormatPr baseColWidth="10" defaultRowHeight="9.9499999999999993" customHeight="1"/>
  <cols>
    <col min="1" max="1" width="5.7109375" style="154" customWidth="1"/>
    <col min="2" max="2" width="44.7109375" style="80" customWidth="1"/>
    <col min="3" max="6" width="15.7109375" style="80" customWidth="1"/>
    <col min="7" max="16384" width="11.42578125" style="80"/>
  </cols>
  <sheetData>
    <row r="1" spans="1:9" ht="15.75" customHeight="1">
      <c r="A1" s="79" t="s">
        <v>119</v>
      </c>
      <c r="B1" s="79"/>
      <c r="C1" s="79"/>
    </row>
    <row r="2" spans="1:9" s="2" customFormat="1" ht="15.75" customHeight="1">
      <c r="A2" s="81" t="s">
        <v>493</v>
      </c>
      <c r="B2" s="81"/>
      <c r="C2" s="82"/>
      <c r="D2" s="83"/>
      <c r="F2" s="83"/>
    </row>
    <row r="3" spans="1:9" s="88" customFormat="1" ht="15.75" customHeight="1">
      <c r="A3" s="84" t="s">
        <v>205</v>
      </c>
      <c r="B3" s="85"/>
      <c r="C3" s="86"/>
      <c r="D3" s="87"/>
      <c r="F3" s="87"/>
    </row>
    <row r="4" spans="1:9" s="88" customFormat="1" ht="15.75" customHeight="1">
      <c r="A4" s="84" t="s">
        <v>305</v>
      </c>
      <c r="B4" s="85"/>
      <c r="C4" s="86"/>
      <c r="D4" s="87"/>
      <c r="F4" s="87"/>
    </row>
    <row r="5" spans="1:9" ht="15.75" customHeight="1">
      <c r="A5" s="86"/>
      <c r="B5" s="89"/>
    </row>
    <row r="6" spans="1:9" ht="15.75" customHeight="1">
      <c r="A6" s="986" t="s">
        <v>306</v>
      </c>
      <c r="B6" s="995" t="s">
        <v>457</v>
      </c>
      <c r="C6" s="995" t="s">
        <v>109</v>
      </c>
      <c r="D6" s="995" t="s">
        <v>471</v>
      </c>
      <c r="E6" s="995" t="s">
        <v>311</v>
      </c>
      <c r="F6" s="995" t="s">
        <v>608</v>
      </c>
    </row>
    <row r="7" spans="1:9" ht="15.75" customHeight="1">
      <c r="A7" s="987"/>
      <c r="B7" s="996"/>
      <c r="C7" s="996"/>
      <c r="D7" s="996"/>
      <c r="E7" s="996"/>
      <c r="F7" s="996"/>
    </row>
    <row r="8" spans="1:9" ht="15.75" customHeight="1">
      <c r="A8" s="987"/>
      <c r="B8" s="996"/>
      <c r="C8" s="996"/>
      <c r="D8" s="996"/>
      <c r="E8" s="996"/>
      <c r="F8" s="996"/>
    </row>
    <row r="9" spans="1:9" ht="15.75" customHeight="1">
      <c r="A9" s="988"/>
      <c r="B9" s="997"/>
      <c r="C9" s="997"/>
      <c r="D9" s="997"/>
      <c r="E9" s="997"/>
      <c r="F9" s="997"/>
    </row>
    <row r="10" spans="1:9" ht="15" customHeight="1">
      <c r="A10" s="156"/>
      <c r="B10" s="90"/>
      <c r="C10" s="90"/>
      <c r="D10" s="91"/>
      <c r="E10" s="91"/>
      <c r="F10" s="91"/>
    </row>
    <row r="11" spans="1:9" ht="15" customHeight="1">
      <c r="A11" s="153"/>
      <c r="B11" s="92"/>
      <c r="C11" s="93" t="s">
        <v>472</v>
      </c>
      <c r="D11" s="28"/>
      <c r="E11" s="93"/>
      <c r="F11" s="93"/>
    </row>
    <row r="12" spans="1:9" ht="15" customHeight="1">
      <c r="B12" s="92"/>
      <c r="C12" s="92"/>
      <c r="D12" s="27"/>
      <c r="E12" s="94"/>
      <c r="F12" s="95"/>
    </row>
    <row r="13" spans="1:9" ht="19.5" customHeight="1">
      <c r="A13" s="961">
        <v>1</v>
      </c>
      <c r="B13" s="962" t="s">
        <v>308</v>
      </c>
      <c r="C13" s="667">
        <v>2024177.7498073429</v>
      </c>
      <c r="D13" s="667">
        <v>1270433.528957</v>
      </c>
      <c r="E13" s="667">
        <v>620370.21261019353</v>
      </c>
      <c r="F13" s="667">
        <v>133374.0082401493</v>
      </c>
      <c r="H13" s="96"/>
      <c r="I13" s="96"/>
    </row>
    <row r="14" spans="1:9" ht="15" customHeight="1">
      <c r="A14" s="203"/>
      <c r="B14" s="123"/>
      <c r="C14" s="954"/>
      <c r="D14" s="954"/>
      <c r="E14" s="954"/>
      <c r="F14" s="954"/>
      <c r="H14" s="96"/>
      <c r="I14" s="96"/>
    </row>
    <row r="15" spans="1:9" ht="15.75" customHeight="1">
      <c r="A15" s="203">
        <v>2</v>
      </c>
      <c r="B15" s="124" t="s">
        <v>606</v>
      </c>
      <c r="C15" s="954">
        <v>91705.431036761816</v>
      </c>
      <c r="D15" s="954">
        <v>15193.462186999999</v>
      </c>
      <c r="E15" s="954">
        <v>27761.176043882762</v>
      </c>
      <c r="F15" s="954">
        <v>48750.792805879035</v>
      </c>
      <c r="H15" s="96"/>
      <c r="I15" s="96"/>
    </row>
    <row r="16" spans="1:9" ht="15" customHeight="1">
      <c r="A16" s="203"/>
      <c r="B16" s="123"/>
      <c r="C16" s="954"/>
      <c r="D16" s="954"/>
      <c r="E16" s="954"/>
      <c r="F16" s="954"/>
      <c r="H16" s="96"/>
      <c r="I16" s="96"/>
    </row>
    <row r="17" spans="1:10" ht="15.75" customHeight="1">
      <c r="A17" s="203">
        <v>3</v>
      </c>
      <c r="B17" s="124" t="s">
        <v>607</v>
      </c>
      <c r="C17" s="954">
        <v>1932472.3187705809</v>
      </c>
      <c r="D17" s="954">
        <v>1255240.0667699999</v>
      </c>
      <c r="E17" s="954">
        <v>592609.03656631068</v>
      </c>
      <c r="F17" s="954">
        <v>84623.215434270242</v>
      </c>
      <c r="H17" s="96"/>
      <c r="I17" s="96"/>
    </row>
    <row r="18" spans="1:10" ht="15" customHeight="1">
      <c r="A18" s="203"/>
      <c r="B18" s="124"/>
      <c r="C18" s="954"/>
      <c r="D18" s="954"/>
      <c r="E18" s="954"/>
      <c r="F18" s="954"/>
      <c r="H18" s="96"/>
      <c r="I18" s="96"/>
    </row>
    <row r="19" spans="1:10" ht="15" customHeight="1">
      <c r="A19" s="203">
        <v>4</v>
      </c>
      <c r="B19" s="124" t="s">
        <v>473</v>
      </c>
      <c r="C19" s="954">
        <v>1677326.0419212102</v>
      </c>
      <c r="D19" s="954">
        <v>1063814.9000000001</v>
      </c>
      <c r="E19" s="954">
        <v>534586.53496293991</v>
      </c>
      <c r="F19" s="954">
        <v>78924.606958270248</v>
      </c>
      <c r="H19" s="96"/>
      <c r="I19" s="96"/>
    </row>
    <row r="20" spans="1:10" ht="15" customHeight="1">
      <c r="A20" s="203"/>
      <c r="B20" s="124"/>
      <c r="C20" s="954"/>
      <c r="D20" s="954"/>
      <c r="E20" s="954"/>
      <c r="F20" s="954"/>
      <c r="H20" s="96"/>
      <c r="I20" s="96"/>
    </row>
    <row r="21" spans="1:10" ht="15" customHeight="1">
      <c r="A21" s="203">
        <v>5</v>
      </c>
      <c r="B21" s="125" t="s">
        <v>474</v>
      </c>
      <c r="C21" s="954" t="s">
        <v>475</v>
      </c>
      <c r="D21" s="954">
        <v>1047126.4000000001</v>
      </c>
      <c r="E21" s="954">
        <v>307315.43521576998</v>
      </c>
      <c r="F21" s="954" t="s">
        <v>475</v>
      </c>
      <c r="H21" s="96"/>
      <c r="I21" s="96"/>
    </row>
    <row r="22" spans="1:10" ht="15" customHeight="1">
      <c r="A22" s="203"/>
      <c r="B22" s="126"/>
      <c r="C22" s="954"/>
      <c r="D22" s="954"/>
      <c r="E22" s="954"/>
      <c r="F22" s="954"/>
      <c r="H22" s="96"/>
      <c r="I22" s="96"/>
    </row>
    <row r="23" spans="1:10" ht="15.75" customHeight="1">
      <c r="A23" s="203">
        <v>6</v>
      </c>
      <c r="B23" s="125" t="s">
        <v>609</v>
      </c>
      <c r="C23" s="954" t="s">
        <v>475</v>
      </c>
      <c r="D23" s="954">
        <v>16688.5</v>
      </c>
      <c r="E23" s="954">
        <v>227271.09974717</v>
      </c>
      <c r="F23" s="954" t="s">
        <v>475</v>
      </c>
      <c r="H23" s="96"/>
      <c r="I23" s="96"/>
    </row>
    <row r="24" spans="1:10" ht="15" customHeight="1">
      <c r="A24" s="203"/>
      <c r="B24" s="125"/>
      <c r="C24" s="954"/>
      <c r="D24" s="954"/>
      <c r="E24" s="954"/>
      <c r="F24" s="954"/>
      <c r="H24" s="96"/>
      <c r="I24" s="96"/>
    </row>
    <row r="25" spans="1:10" ht="15" customHeight="1">
      <c r="A25" s="203"/>
      <c r="B25" s="97" t="s">
        <v>455</v>
      </c>
      <c r="C25" s="954"/>
      <c r="D25" s="954"/>
      <c r="E25" s="954"/>
      <c r="F25" s="954"/>
      <c r="H25" s="96"/>
      <c r="I25" s="96"/>
    </row>
    <row r="26" spans="1:10" ht="15" customHeight="1">
      <c r="A26" s="152"/>
      <c r="B26" s="92"/>
      <c r="C26" s="955" t="s">
        <v>458</v>
      </c>
      <c r="D26" s="956"/>
      <c r="E26" s="957"/>
      <c r="F26" s="957"/>
      <c r="H26" s="96"/>
      <c r="I26" s="96"/>
    </row>
    <row r="27" spans="1:10" ht="15" customHeight="1">
      <c r="A27" s="155"/>
      <c r="B27" s="92"/>
      <c r="C27" s="668"/>
      <c r="D27" s="958"/>
      <c r="E27" s="959"/>
      <c r="F27" s="959"/>
      <c r="H27" s="96"/>
      <c r="I27" s="96"/>
    </row>
    <row r="28" spans="1:10" ht="15" customHeight="1">
      <c r="A28" s="203">
        <v>7</v>
      </c>
      <c r="B28" s="217" t="s">
        <v>610</v>
      </c>
      <c r="C28" s="954">
        <v>33722.921748336448</v>
      </c>
      <c r="D28" s="954">
        <v>2966.5487779999999</v>
      </c>
      <c r="E28" s="954">
        <v>26717.129729725908</v>
      </c>
      <c r="F28" s="954">
        <v>4039.2432406105395</v>
      </c>
      <c r="H28" s="96"/>
      <c r="I28" s="96"/>
    </row>
    <row r="29" spans="1:10" ht="15" customHeight="1">
      <c r="A29" s="155"/>
      <c r="B29" s="123"/>
      <c r="C29" s="960"/>
      <c r="D29" s="960"/>
      <c r="E29" s="960"/>
      <c r="F29" s="960"/>
      <c r="H29" s="96"/>
      <c r="I29" s="96"/>
    </row>
    <row r="30" spans="1:10" ht="15" customHeight="1">
      <c r="A30" s="155"/>
      <c r="B30" s="123"/>
      <c r="C30" s="122"/>
      <c r="D30" s="122"/>
      <c r="E30" s="122"/>
      <c r="F30" s="122"/>
      <c r="H30" s="96"/>
      <c r="I30" s="96"/>
    </row>
    <row r="31" spans="1:10" s="55" customFormat="1" ht="15" customHeight="1">
      <c r="A31" s="68" t="s">
        <v>454</v>
      </c>
      <c r="B31" s="69"/>
      <c r="C31" s="68"/>
      <c r="D31" s="68"/>
      <c r="E31" s="68"/>
      <c r="F31" s="4"/>
      <c r="G31" s="69"/>
      <c r="H31" s="69"/>
      <c r="I31" s="69"/>
      <c r="J31" s="69"/>
    </row>
    <row r="32" spans="1:10" s="598" customFormat="1" ht="15" customHeight="1">
      <c r="A32" s="669" t="s">
        <v>357</v>
      </c>
      <c r="B32" s="669"/>
      <c r="C32" s="669"/>
      <c r="D32" s="669"/>
      <c r="E32" s="669"/>
      <c r="F32" s="669"/>
      <c r="G32" s="669"/>
      <c r="H32" s="670"/>
    </row>
    <row r="33" spans="1:8" s="598" customFormat="1" ht="15" customHeight="1">
      <c r="A33" s="669" t="s">
        <v>632</v>
      </c>
      <c r="B33" s="669"/>
      <c r="C33" s="669"/>
      <c r="D33" s="669"/>
      <c r="E33" s="669"/>
      <c r="F33" s="669"/>
      <c r="G33" s="669"/>
      <c r="H33" s="670"/>
    </row>
    <row r="34" spans="1:8" s="598" customFormat="1" ht="15" customHeight="1">
      <c r="A34" s="669" t="s">
        <v>629</v>
      </c>
      <c r="B34" s="669"/>
      <c r="C34" s="669"/>
      <c r="D34" s="669"/>
      <c r="E34" s="669"/>
      <c r="F34" s="669"/>
      <c r="G34" s="669"/>
      <c r="H34" s="670"/>
    </row>
    <row r="35" spans="1:8" s="598" customFormat="1" ht="15" customHeight="1">
      <c r="A35" s="669" t="s">
        <v>611</v>
      </c>
      <c r="B35" s="669"/>
      <c r="C35" s="669"/>
      <c r="D35" s="669"/>
      <c r="E35" s="669"/>
      <c r="F35" s="669"/>
      <c r="G35" s="669"/>
      <c r="H35" s="670"/>
    </row>
    <row r="36" spans="1:8" s="598" customFormat="1" ht="15" customHeight="1">
      <c r="A36" s="669" t="s">
        <v>612</v>
      </c>
      <c r="B36" s="669"/>
      <c r="C36" s="669"/>
      <c r="D36" s="669"/>
      <c r="E36" s="669"/>
      <c r="F36" s="669"/>
      <c r="G36" s="669"/>
      <c r="H36" s="670"/>
    </row>
    <row r="37" spans="1:8" s="599" customFormat="1" ht="15" customHeight="1">
      <c r="A37" s="669" t="s">
        <v>613</v>
      </c>
      <c r="B37" s="669"/>
      <c r="C37" s="669"/>
      <c r="D37" s="669"/>
      <c r="E37" s="669"/>
      <c r="F37" s="669"/>
      <c r="G37" s="669"/>
      <c r="H37" s="671"/>
    </row>
    <row r="38" spans="1:8" s="598" customFormat="1" ht="15" customHeight="1">
      <c r="A38" s="669" t="s">
        <v>363</v>
      </c>
      <c r="C38" s="669"/>
      <c r="D38" s="669"/>
      <c r="E38" s="669"/>
      <c r="F38" s="669"/>
      <c r="G38" s="669"/>
      <c r="H38" s="670"/>
    </row>
    <row r="39" spans="1:8" s="598" customFormat="1" ht="15" customHeight="1">
      <c r="A39" s="669" t="s">
        <v>614</v>
      </c>
      <c r="B39" s="669"/>
      <c r="C39" s="669"/>
      <c r="D39" s="669"/>
      <c r="E39" s="669"/>
      <c r="F39" s="669"/>
      <c r="G39" s="669"/>
      <c r="H39" s="670"/>
    </row>
    <row r="40" spans="1:8" ht="15" customHeight="1">
      <c r="A40" s="669" t="s">
        <v>615</v>
      </c>
      <c r="B40" s="669"/>
      <c r="C40" s="669"/>
      <c r="D40" s="669"/>
      <c r="E40" s="669"/>
      <c r="F40" s="669"/>
      <c r="G40" s="669"/>
      <c r="H40" s="602"/>
    </row>
    <row r="41" spans="1:8" ht="9.9499999999999993" customHeight="1">
      <c r="A41" s="669"/>
      <c r="B41" s="669"/>
      <c r="C41" s="669"/>
      <c r="D41" s="669"/>
      <c r="E41" s="669"/>
      <c r="F41" s="669"/>
      <c r="G41" s="669"/>
      <c r="H41" s="602"/>
    </row>
    <row r="42" spans="1:8" ht="9.9499999999999993" customHeight="1">
      <c r="A42" s="208"/>
      <c r="B42" s="2"/>
      <c r="C42" s="2"/>
      <c r="D42" s="2"/>
      <c r="E42" s="2"/>
      <c r="F42" s="2"/>
    </row>
    <row r="43" spans="1:8" ht="9.9499999999999993" customHeight="1">
      <c r="A43" s="159"/>
      <c r="B43" s="2"/>
      <c r="C43" s="2"/>
      <c r="D43" s="2"/>
      <c r="E43" s="2"/>
      <c r="F43" s="2"/>
    </row>
    <row r="44" spans="1:8" ht="9.9499999999999993" customHeight="1">
      <c r="A44" s="152"/>
      <c r="B44" s="2"/>
      <c r="C44" s="2"/>
      <c r="D44" s="2"/>
      <c r="E44" s="2"/>
      <c r="F44" s="2"/>
    </row>
    <row r="45" spans="1:8" ht="9.9499999999999993" customHeight="1">
      <c r="A45" s="203"/>
      <c r="B45" s="2"/>
      <c r="C45" s="2"/>
      <c r="D45" s="2"/>
      <c r="E45" s="2"/>
      <c r="F45" s="2"/>
    </row>
    <row r="46" spans="1:8" ht="9.9499999999999993" customHeight="1">
      <c r="A46" s="203"/>
      <c r="B46" s="2"/>
      <c r="C46" s="2"/>
      <c r="D46" s="2"/>
      <c r="E46" s="2"/>
      <c r="F46" s="2"/>
    </row>
    <row r="47" spans="1:8" ht="9.9499999999999993" customHeight="1">
      <c r="A47" s="203"/>
      <c r="B47" s="2"/>
      <c r="C47" s="2"/>
      <c r="D47" s="2"/>
      <c r="E47" s="2"/>
      <c r="F47" s="2"/>
    </row>
    <row r="48" spans="1:8" ht="9.9499999999999993" customHeight="1">
      <c r="A48" s="203"/>
      <c r="B48" s="2"/>
      <c r="C48" s="2"/>
      <c r="D48" s="2"/>
      <c r="E48" s="2"/>
      <c r="F48" s="2"/>
    </row>
    <row r="49" spans="1:12" ht="9.9499999999999993" customHeight="1">
      <c r="A49" s="203"/>
      <c r="B49" s="2"/>
      <c r="C49" s="2"/>
      <c r="D49" s="2"/>
      <c r="E49" s="2"/>
      <c r="F49" s="2"/>
    </row>
    <row r="50" spans="1:12" ht="9.9499999999999993" customHeight="1">
      <c r="A50" s="203"/>
    </row>
    <row r="51" spans="1:12" ht="9.9499999999999993" customHeight="1">
      <c r="A51" s="203"/>
    </row>
    <row r="52" spans="1:12" ht="9.9499999999999993" customHeight="1">
      <c r="A52" s="204"/>
    </row>
    <row r="53" spans="1:12" ht="9.9499999999999993" customHeight="1">
      <c r="A53" s="203"/>
      <c r="L53" s="2"/>
    </row>
    <row r="54" spans="1:12" ht="9.9499999999999993" customHeight="1">
      <c r="A54" s="203"/>
    </row>
    <row r="55" spans="1:12" ht="9.9499999999999993" customHeight="1">
      <c r="A55" s="203"/>
    </row>
    <row r="56" spans="1:12" ht="9.9499999999999993" customHeight="1">
      <c r="A56" s="203"/>
    </row>
    <row r="57" spans="1:12" ht="9.9499999999999993" customHeight="1">
      <c r="A57" s="203"/>
    </row>
    <row r="58" spans="1:12" ht="9.9499999999999993" customHeight="1">
      <c r="A58" s="203"/>
    </row>
    <row r="59" spans="1:12" ht="9.9499999999999993" customHeight="1">
      <c r="A59" s="203"/>
    </row>
    <row r="60" spans="1:12" ht="9.9499999999999993" customHeight="1">
      <c r="A60" s="203"/>
    </row>
    <row r="61" spans="1:12" ht="9.9499999999999993" customHeight="1">
      <c r="A61" s="203"/>
    </row>
    <row r="62" spans="1:12" ht="9.9499999999999993" customHeight="1">
      <c r="A62" s="203"/>
    </row>
    <row r="63" spans="1:12" ht="9.9499999999999993" customHeight="1">
      <c r="A63" s="203"/>
    </row>
    <row r="64" spans="1:12" ht="9.9499999999999993" customHeight="1">
      <c r="A64" s="203"/>
    </row>
    <row r="65" spans="1:1" ht="9.9499999999999993" customHeight="1">
      <c r="A65" s="203"/>
    </row>
    <row r="66" spans="1:1" ht="9.9499999999999993" customHeight="1">
      <c r="A66" s="203"/>
    </row>
    <row r="67" spans="1:1" ht="9.9499999999999993" customHeight="1">
      <c r="A67" s="203"/>
    </row>
    <row r="68" spans="1:1" ht="9.9499999999999993" customHeight="1">
      <c r="A68" s="203"/>
    </row>
    <row r="69" spans="1:1" ht="9.9499999999999993" customHeight="1">
      <c r="A69" s="203"/>
    </row>
    <row r="70" spans="1:1" ht="9.9499999999999993" customHeight="1">
      <c r="A70" s="203"/>
    </row>
    <row r="71" spans="1:1" ht="9.9499999999999993" customHeight="1">
      <c r="A71" s="203"/>
    </row>
    <row r="72" spans="1:1" ht="9.9499999999999993" customHeight="1">
      <c r="A72" s="203"/>
    </row>
    <row r="73" spans="1:1" ht="9.9499999999999993" customHeight="1">
      <c r="A73" s="203"/>
    </row>
    <row r="74" spans="1:1" ht="9.9499999999999993" customHeight="1">
      <c r="A74" s="203"/>
    </row>
    <row r="75" spans="1:1" ht="9.9499999999999993" customHeight="1">
      <c r="A75" s="203"/>
    </row>
    <row r="76" spans="1:1" ht="9.9499999999999993" customHeight="1">
      <c r="A76" s="155"/>
    </row>
    <row r="77" spans="1:1" ht="9.9499999999999993" customHeight="1">
      <c r="A77" s="170"/>
    </row>
    <row r="78" spans="1:1" ht="9.9499999999999993" customHeight="1">
      <c r="A78" s="170"/>
    </row>
    <row r="79" spans="1:1" ht="9.9499999999999993" customHeight="1">
      <c r="A79" s="170"/>
    </row>
    <row r="80" spans="1:1" ht="9.9499999999999993" customHeight="1">
      <c r="A80" s="170"/>
    </row>
    <row r="81" spans="1:1" ht="9.9499999999999993" customHeight="1">
      <c r="A81" s="170"/>
    </row>
    <row r="82" spans="1:1" ht="9.9499999999999993" customHeight="1">
      <c r="A82" s="170"/>
    </row>
    <row r="83" spans="1:1" ht="9.9499999999999993" customHeight="1">
      <c r="A83" s="205"/>
    </row>
    <row r="84" spans="1:1" ht="9.9499999999999993" customHeight="1">
      <c r="A84" s="170"/>
    </row>
    <row r="85" spans="1:1" ht="9.9499999999999993" customHeight="1">
      <c r="A85" s="170"/>
    </row>
    <row r="86" spans="1:1" ht="9.9499999999999993" customHeight="1">
      <c r="A86" s="206"/>
    </row>
    <row r="87" spans="1:1" ht="9.9499999999999993" customHeight="1">
      <c r="A87" s="167"/>
    </row>
    <row r="88" spans="1:1" ht="9.9499999999999993" customHeight="1">
      <c r="A88" s="207"/>
    </row>
    <row r="89" spans="1:1" ht="9.9499999999999993" customHeight="1">
      <c r="A89" s="170"/>
    </row>
    <row r="90" spans="1:1" ht="9.9499999999999993" customHeight="1">
      <c r="A90" s="170"/>
    </row>
    <row r="91" spans="1:1" ht="9.9499999999999993" customHeight="1">
      <c r="A91" s="170"/>
    </row>
    <row r="92" spans="1:1" ht="9.9499999999999993" customHeight="1">
      <c r="A92" s="170"/>
    </row>
    <row r="93" spans="1:1" ht="9.9499999999999993" customHeight="1">
      <c r="A93" s="170"/>
    </row>
    <row r="94" spans="1:1" ht="9.9499999999999993" customHeight="1">
      <c r="A94" s="170"/>
    </row>
    <row r="95" spans="1:1" ht="9.9499999999999993" customHeight="1">
      <c r="A95" s="170"/>
    </row>
    <row r="96" spans="1:1" ht="9.9499999999999993" customHeight="1">
      <c r="A96" s="170"/>
    </row>
    <row r="97" spans="1:1" ht="9.9499999999999993" customHeight="1">
      <c r="A97" s="170"/>
    </row>
    <row r="98" spans="1:1" ht="9.9499999999999993" customHeight="1">
      <c r="A98" s="170"/>
    </row>
    <row r="99" spans="1:1" ht="9.9499999999999993" customHeight="1">
      <c r="A99" s="170"/>
    </row>
    <row r="100" spans="1:1" ht="9.9499999999999993" customHeight="1">
      <c r="A100" s="170"/>
    </row>
    <row r="101" spans="1:1" ht="9.9499999999999993" customHeight="1">
      <c r="A101" s="170"/>
    </row>
    <row r="102" spans="1:1" ht="9.9499999999999993" customHeight="1">
      <c r="A102" s="170"/>
    </row>
    <row r="103" spans="1:1" ht="9.9499999999999993" customHeight="1">
      <c r="A103" s="170"/>
    </row>
    <row r="104" spans="1:1" ht="9.9499999999999993" customHeight="1">
      <c r="A104" s="170"/>
    </row>
    <row r="105" spans="1:1" ht="9.9499999999999993" customHeight="1">
      <c r="A105" s="170"/>
    </row>
    <row r="106" spans="1:1" ht="9.9499999999999993" customHeight="1">
      <c r="A106" s="170"/>
    </row>
    <row r="107" spans="1:1" ht="9.9499999999999993" customHeight="1">
      <c r="A107" s="170"/>
    </row>
    <row r="108" spans="1:1" ht="9.9499999999999993" customHeight="1">
      <c r="A108" s="170"/>
    </row>
    <row r="109" spans="1:1" ht="9.9499999999999993" customHeight="1">
      <c r="A109" s="170"/>
    </row>
    <row r="110" spans="1:1" ht="9.9499999999999993" customHeight="1">
      <c r="A110" s="170"/>
    </row>
    <row r="111" spans="1:1" ht="9.9499999999999993" customHeight="1">
      <c r="A111" s="170"/>
    </row>
    <row r="112" spans="1:1" ht="9.9499999999999993" customHeight="1">
      <c r="A112" s="170"/>
    </row>
    <row r="113" spans="1:1" ht="9.9499999999999993" customHeight="1">
      <c r="A113" s="170"/>
    </row>
    <row r="114" spans="1:1" ht="9.9499999999999993" customHeight="1">
      <c r="A114" s="170"/>
    </row>
    <row r="115" spans="1:1" ht="9.9499999999999993" customHeight="1">
      <c r="A115" s="170"/>
    </row>
    <row r="116" spans="1:1" ht="9.9499999999999993" customHeight="1">
      <c r="A116" s="170"/>
    </row>
    <row r="117" spans="1:1" ht="9.9499999999999993" customHeight="1">
      <c r="A117" s="170"/>
    </row>
  </sheetData>
  <customSheetViews>
    <customSheetView guid="{C7B1466E-CC20-48B9-93E3-655E1C35C790}" showGridLines="0" showRuler="0">
      <pageMargins left="0.78740157480314965" right="0.39370078740157483" top="0.39370078740157483" bottom="0.39370078740157483" header="0.31496062992125984" footer="0.31496062992125984"/>
      <pageSetup scale="75" orientation="portrait" horizontalDpi="1200" verticalDpi="1200" r:id="rId1"/>
      <headerFooter alignWithMargins="0">
        <oddFooter>&amp;L&amp;"MetaNormalLF-Roman,Standard"&amp;8Statistisches Bundesamt, Fachserie 14, Reihe 2, 1.-2. Vj 2011</oddFooter>
      </headerFooter>
    </customSheetView>
    <customSheetView guid="{720C705C-5E2B-480A-A80A-E81F4693D15E}" showGridLines="0" showRuler="0">
      <pageMargins left="0.78740157480314965" right="0.39370078740157483" top="0.39370078740157483" bottom="0.39370078740157483" header="0.31496062992125984" footer="0.31496062992125984"/>
      <pageSetup scale="75" orientation="portrait" horizontalDpi="1200" verticalDpi="1200" r:id="rId2"/>
      <headerFooter alignWithMargins="0">
        <oddFooter>&amp;L&amp;"MetaNormalLF-Roman,Standard"&amp;8Statistisches Bundesamt, Fachserie 14, Reihe 2, 1.-2. Vj 2011</oddFooter>
      </headerFooter>
    </customSheetView>
  </customSheetViews>
  <mergeCells count="6">
    <mergeCell ref="A6:A9"/>
    <mergeCell ref="F6:F9"/>
    <mergeCell ref="B6:B9"/>
    <mergeCell ref="C6:C9"/>
    <mergeCell ref="D6:D9"/>
    <mergeCell ref="E6:E9"/>
  </mergeCells>
  <phoneticPr fontId="0" type="noConversion"/>
  <pageMargins left="0.78740157480314965" right="0.39370078740157483" top="0.39370078740157483" bottom="0.39370078740157483" header="0.31496062992125984" footer="0.31496062992125984"/>
  <pageSetup scale="75" orientation="portrait" horizontalDpi="1200" verticalDpi="1200" r:id="rId3"/>
  <headerFooter alignWithMargins="0">
    <oddFooter>&amp;L&amp;"MetaNormalLF-Roman,Standard"&amp;8Statistisches Bundesamt, Fachserie 14, Reihe 2, 1.-3. Vj 2013</oddFooter>
  </headerFooter>
  <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W109"/>
  <sheetViews>
    <sheetView showGridLines="0" zoomScaleNormal="100" zoomScaleSheetLayoutView="100" workbookViewId="0"/>
  </sheetViews>
  <sheetFormatPr baseColWidth="10" defaultRowHeight="9.9499999999999993" customHeight="1"/>
  <cols>
    <col min="1" max="1" width="5.7109375" style="603" customWidth="1"/>
    <col min="2" max="2" width="42.7109375" style="602" customWidth="1"/>
    <col min="3" max="3" width="12.7109375" style="616" customWidth="1"/>
    <col min="4" max="11" width="12.7109375" style="602" customWidth="1"/>
    <col min="12" max="12" width="42.7109375" style="603" customWidth="1"/>
    <col min="13" max="20" width="12.7109375" style="4" customWidth="1"/>
    <col min="21" max="21" width="5.7109375" style="603" customWidth="1"/>
    <col min="22" max="22" width="11.42578125" style="601"/>
    <col min="23" max="16384" width="11.42578125" style="603"/>
  </cols>
  <sheetData>
    <row r="1" spans="1:23" ht="15.75" customHeight="1">
      <c r="A1" s="79" t="s">
        <v>119</v>
      </c>
      <c r="B1" s="79"/>
      <c r="C1" s="99"/>
      <c r="D1" s="600"/>
      <c r="E1" s="601"/>
      <c r="G1" s="4"/>
      <c r="H1" s="4"/>
      <c r="I1" s="413"/>
      <c r="J1" s="413"/>
      <c r="K1" s="4"/>
      <c r="L1" s="79" t="s">
        <v>119</v>
      </c>
      <c r="M1" s="79"/>
      <c r="N1" s="600"/>
      <c r="O1" s="99"/>
      <c r="P1" s="600"/>
      <c r="Q1" s="601"/>
      <c r="U1" s="99"/>
    </row>
    <row r="2" spans="1:23" ht="15.75" customHeight="1">
      <c r="A2" s="360" t="s">
        <v>401</v>
      </c>
      <c r="B2" s="604"/>
      <c r="C2" s="360"/>
      <c r="D2" s="604"/>
      <c r="E2" s="601"/>
      <c r="G2" s="4"/>
      <c r="H2" s="4"/>
      <c r="I2" s="413"/>
      <c r="J2" s="413"/>
      <c r="K2" s="4"/>
      <c r="L2" s="360" t="s">
        <v>401</v>
      </c>
      <c r="M2" s="604"/>
      <c r="N2" s="604"/>
      <c r="O2" s="360"/>
      <c r="P2" s="604"/>
      <c r="Q2" s="601"/>
      <c r="U2" s="360"/>
    </row>
    <row r="3" spans="1:23" s="606" customFormat="1" ht="15.75" customHeight="1">
      <c r="A3" s="84" t="s">
        <v>205</v>
      </c>
      <c r="B3" s="362"/>
      <c r="C3" s="360"/>
      <c r="D3" s="604"/>
      <c r="E3" s="605"/>
      <c r="G3" s="607"/>
      <c r="H3" s="607"/>
      <c r="I3" s="607"/>
      <c r="J3" s="607"/>
      <c r="K3" s="607"/>
      <c r="L3" s="84" t="s">
        <v>205</v>
      </c>
      <c r="M3" s="608"/>
      <c r="N3" s="609"/>
      <c r="O3" s="604"/>
      <c r="P3" s="604"/>
      <c r="Q3" s="605"/>
      <c r="U3" s="360"/>
    </row>
    <row r="4" spans="1:23" s="606" customFormat="1" ht="15.75" customHeight="1">
      <c r="A4" s="360" t="s">
        <v>456</v>
      </c>
      <c r="B4" s="604"/>
      <c r="C4" s="360"/>
      <c r="D4" s="604"/>
      <c r="E4" s="605"/>
      <c r="G4" s="607"/>
      <c r="H4" s="607"/>
      <c r="I4" s="607"/>
      <c r="J4" s="607"/>
      <c r="K4" s="607"/>
      <c r="L4" s="360" t="s">
        <v>456</v>
      </c>
      <c r="M4" s="604"/>
      <c r="N4" s="604"/>
      <c r="O4" s="360"/>
      <c r="P4" s="604"/>
      <c r="Q4" s="605"/>
      <c r="U4" s="360"/>
    </row>
    <row r="5" spans="1:23" ht="15.75" customHeight="1">
      <c r="B5" s="610"/>
      <c r="C5" s="611"/>
      <c r="E5" s="603"/>
      <c r="F5" s="603"/>
      <c r="G5" s="603"/>
      <c r="H5" s="603"/>
      <c r="I5" s="603"/>
      <c r="J5" s="603"/>
      <c r="K5" s="603"/>
      <c r="L5" s="612"/>
      <c r="M5" s="601"/>
      <c r="N5" s="601"/>
      <c r="O5" s="601"/>
      <c r="P5" s="601"/>
      <c r="Q5" s="601"/>
      <c r="R5" s="601"/>
      <c r="S5" s="601"/>
      <c r="T5" s="601"/>
    </row>
    <row r="6" spans="1:23" ht="15.75" customHeight="1">
      <c r="A6" s="986" t="s">
        <v>306</v>
      </c>
      <c r="B6" s="995" t="s">
        <v>430</v>
      </c>
      <c r="C6" s="1006" t="s">
        <v>308</v>
      </c>
      <c r="D6" s="1020" t="s">
        <v>431</v>
      </c>
      <c r="E6" s="1037"/>
      <c r="F6" s="1037"/>
      <c r="G6" s="1037"/>
      <c r="H6" s="1037"/>
      <c r="I6" s="1037"/>
      <c r="J6" s="1037"/>
      <c r="K6" s="1038"/>
      <c r="L6" s="1081" t="s">
        <v>430</v>
      </c>
      <c r="M6" s="1036" t="s">
        <v>432</v>
      </c>
      <c r="N6" s="1031"/>
      <c r="O6" s="1031"/>
      <c r="P6" s="1031"/>
      <c r="Q6" s="1018"/>
      <c r="R6" s="1031" t="s">
        <v>433</v>
      </c>
      <c r="S6" s="1031"/>
      <c r="T6" s="1018"/>
      <c r="U6" s="986" t="s">
        <v>306</v>
      </c>
      <c r="V6" s="613"/>
      <c r="W6" s="613"/>
    </row>
    <row r="7" spans="1:23" ht="15.75" customHeight="1">
      <c r="A7" s="1029"/>
      <c r="B7" s="996"/>
      <c r="C7" s="1007"/>
      <c r="D7" s="992" t="s">
        <v>280</v>
      </c>
      <c r="E7" s="992" t="s">
        <v>281</v>
      </c>
      <c r="F7" s="992" t="s">
        <v>282</v>
      </c>
      <c r="G7" s="992" t="s">
        <v>434</v>
      </c>
      <c r="H7" s="992" t="s">
        <v>283</v>
      </c>
      <c r="I7" s="992" t="s">
        <v>284</v>
      </c>
      <c r="J7" s="992" t="s">
        <v>285</v>
      </c>
      <c r="K7" s="992" t="s">
        <v>286</v>
      </c>
      <c r="L7" s="1082"/>
      <c r="M7" s="992" t="s">
        <v>435</v>
      </c>
      <c r="N7" s="992" t="s">
        <v>436</v>
      </c>
      <c r="O7" s="1032" t="s">
        <v>625</v>
      </c>
      <c r="P7" s="992" t="s">
        <v>287</v>
      </c>
      <c r="Q7" s="992" t="s">
        <v>437</v>
      </c>
      <c r="R7" s="1006" t="s">
        <v>438</v>
      </c>
      <c r="S7" s="1006" t="s">
        <v>439</v>
      </c>
      <c r="T7" s="1006" t="s">
        <v>440</v>
      </c>
      <c r="U7" s="1029"/>
      <c r="V7" s="613"/>
      <c r="W7" s="613"/>
    </row>
    <row r="8" spans="1:23" ht="15.75" customHeight="1">
      <c r="A8" s="1029"/>
      <c r="B8" s="996"/>
      <c r="C8" s="1007"/>
      <c r="D8" s="993"/>
      <c r="E8" s="993"/>
      <c r="F8" s="993"/>
      <c r="G8" s="993"/>
      <c r="H8" s="993"/>
      <c r="I8" s="993"/>
      <c r="J8" s="993"/>
      <c r="K8" s="993"/>
      <c r="L8" s="1082"/>
      <c r="M8" s="993"/>
      <c r="N8" s="993"/>
      <c r="O8" s="1033"/>
      <c r="P8" s="993"/>
      <c r="Q8" s="993"/>
      <c r="R8" s="1007"/>
      <c r="S8" s="1007"/>
      <c r="T8" s="1007"/>
      <c r="U8" s="1029"/>
      <c r="V8" s="614"/>
      <c r="W8" s="615"/>
    </row>
    <row r="9" spans="1:23" ht="15.75" customHeight="1">
      <c r="A9" s="1030"/>
      <c r="B9" s="997"/>
      <c r="C9" s="1008"/>
      <c r="D9" s="994"/>
      <c r="E9" s="994"/>
      <c r="F9" s="994"/>
      <c r="G9" s="994"/>
      <c r="H9" s="994"/>
      <c r="I9" s="994"/>
      <c r="J9" s="994"/>
      <c r="K9" s="994"/>
      <c r="L9" s="1083"/>
      <c r="M9" s="994"/>
      <c r="N9" s="994"/>
      <c r="O9" s="1034"/>
      <c r="P9" s="994"/>
      <c r="Q9" s="994"/>
      <c r="R9" s="1008"/>
      <c r="S9" s="1008"/>
      <c r="T9" s="1008"/>
      <c r="U9" s="1030"/>
      <c r="V9" s="614"/>
      <c r="W9" s="613"/>
    </row>
    <row r="10" spans="1:23" ht="15" customHeight="1">
      <c r="A10" s="616"/>
      <c r="B10" s="617"/>
      <c r="C10" s="618"/>
      <c r="D10" s="618"/>
      <c r="E10" s="618"/>
      <c r="F10" s="618"/>
      <c r="G10" s="618"/>
      <c r="H10" s="618"/>
      <c r="I10" s="618"/>
      <c r="J10" s="618"/>
      <c r="K10" s="618"/>
      <c r="L10" s="617"/>
      <c r="M10" s="619"/>
      <c r="N10" s="619"/>
      <c r="O10" s="619"/>
      <c r="P10" s="619"/>
      <c r="Q10" s="619"/>
      <c r="R10" s="619"/>
      <c r="S10" s="619"/>
      <c r="T10" s="619"/>
      <c r="U10" s="616"/>
    </row>
    <row r="11" spans="1:23" s="613" customFormat="1" ht="15" customHeight="1">
      <c r="A11" s="616"/>
      <c r="B11" s="601"/>
      <c r="C11" s="620" t="s">
        <v>472</v>
      </c>
      <c r="D11" s="28"/>
      <c r="E11" s="28"/>
      <c r="F11" s="28"/>
      <c r="G11" s="28"/>
      <c r="H11" s="28"/>
      <c r="I11" s="28"/>
      <c r="J11" s="28"/>
      <c r="K11" s="28"/>
      <c r="L11" s="601"/>
      <c r="M11" s="28" t="s">
        <v>472</v>
      </c>
      <c r="N11" s="28"/>
      <c r="O11" s="28"/>
      <c r="P11" s="28"/>
      <c r="Q11" s="28"/>
      <c r="R11" s="28"/>
      <c r="S11" s="28"/>
      <c r="T11" s="28"/>
      <c r="U11" s="616"/>
    </row>
    <row r="12" spans="1:23" s="613" customFormat="1" ht="15" customHeight="1">
      <c r="A12" s="616"/>
      <c r="B12" s="601"/>
      <c r="C12" s="620"/>
      <c r="D12" s="28"/>
      <c r="E12" s="621"/>
      <c r="F12" s="28"/>
      <c r="G12" s="28"/>
      <c r="H12" s="28"/>
      <c r="I12" s="28"/>
      <c r="J12" s="28"/>
      <c r="K12" s="28"/>
      <c r="L12" s="601"/>
      <c r="M12" s="28"/>
      <c r="N12" s="28"/>
      <c r="O12" s="28"/>
      <c r="P12" s="621"/>
      <c r="Q12" s="28"/>
      <c r="R12" s="28"/>
      <c r="S12" s="28"/>
      <c r="T12" s="28"/>
      <c r="U12" s="616"/>
    </row>
    <row r="13" spans="1:23" s="625" customFormat="1" ht="19.5" customHeight="1">
      <c r="A13" s="163">
        <v>1</v>
      </c>
      <c r="B13" s="622" t="s">
        <v>308</v>
      </c>
      <c r="C13" s="623">
        <v>753744.22085034265</v>
      </c>
      <c r="D13" s="623">
        <v>67054.738666837802</v>
      </c>
      <c r="E13" s="623">
        <v>40111.165051000004</v>
      </c>
      <c r="F13" s="623">
        <v>20636.548676751241</v>
      </c>
      <c r="G13" s="623">
        <v>58029.251889725834</v>
      </c>
      <c r="H13" s="623">
        <v>11817.085660999999</v>
      </c>
      <c r="I13" s="623">
        <v>67274.567732198804</v>
      </c>
      <c r="J13" s="623">
        <v>241228.26371790119</v>
      </c>
      <c r="K13" s="623">
        <v>44204.360820376358</v>
      </c>
      <c r="L13" s="622" t="s">
        <v>308</v>
      </c>
      <c r="M13" s="623">
        <v>16865.189737000001</v>
      </c>
      <c r="N13" s="623">
        <v>8041.6312633034249</v>
      </c>
      <c r="O13" s="623">
        <v>24391.100376149272</v>
      </c>
      <c r="P13" s="623">
        <v>31358.291867382621</v>
      </c>
      <c r="Q13" s="623">
        <v>18726.828137009998</v>
      </c>
      <c r="R13" s="623">
        <v>59943.81248008876</v>
      </c>
      <c r="S13" s="623">
        <v>19396.691728000002</v>
      </c>
      <c r="T13" s="623">
        <v>24664.69304561738</v>
      </c>
      <c r="U13" s="164">
        <v>1</v>
      </c>
      <c r="V13" s="624"/>
      <c r="W13" s="624"/>
    </row>
    <row r="14" spans="1:23" s="625" customFormat="1" ht="14.25" customHeight="1">
      <c r="A14" s="626"/>
      <c r="B14" s="627"/>
      <c r="C14" s="628"/>
      <c r="D14" s="628"/>
      <c r="E14" s="628"/>
      <c r="F14" s="628"/>
      <c r="G14" s="628"/>
      <c r="H14" s="628"/>
      <c r="I14" s="628"/>
      <c r="J14" s="628"/>
      <c r="K14" s="628"/>
      <c r="L14" s="627"/>
      <c r="M14" s="628"/>
      <c r="N14" s="628"/>
      <c r="O14" s="628"/>
      <c r="P14" s="628"/>
      <c r="Q14" s="628"/>
      <c r="R14" s="628"/>
      <c r="S14" s="628"/>
      <c r="T14" s="628"/>
      <c r="U14" s="629"/>
      <c r="V14" s="624"/>
      <c r="W14" s="624"/>
    </row>
    <row r="15" spans="1:23" s="625" customFormat="1" ht="19.5" customHeight="1">
      <c r="A15" s="162">
        <v>2</v>
      </c>
      <c r="B15" s="630" t="s">
        <v>311</v>
      </c>
      <c r="C15" s="628">
        <v>620370.2126101933</v>
      </c>
      <c r="D15" s="628">
        <v>60451.996740999995</v>
      </c>
      <c r="E15" s="628">
        <v>26620.310716</v>
      </c>
      <c r="F15" s="628">
        <v>18528.813639751239</v>
      </c>
      <c r="G15" s="628">
        <v>39901.102458000001</v>
      </c>
      <c r="H15" s="628">
        <v>10036.877411000001</v>
      </c>
      <c r="I15" s="628">
        <v>54808.065478999997</v>
      </c>
      <c r="J15" s="628">
        <v>190801.31615309999</v>
      </c>
      <c r="K15" s="628">
        <v>32241.42181394</v>
      </c>
      <c r="L15" s="630" t="s">
        <v>311</v>
      </c>
      <c r="M15" s="628">
        <v>13632.657316000001</v>
      </c>
      <c r="N15" s="628">
        <v>4345.9616333034246</v>
      </c>
      <c r="O15" s="628">
        <v>21064.371116999999</v>
      </c>
      <c r="P15" s="628">
        <v>27432.257635382623</v>
      </c>
      <c r="Q15" s="628">
        <v>16499.863243010001</v>
      </c>
      <c r="R15" s="628">
        <v>59943.81248008876</v>
      </c>
      <c r="S15" s="628">
        <v>19396.691728000002</v>
      </c>
      <c r="T15" s="628">
        <v>24664.69304561738</v>
      </c>
      <c r="U15" s="161">
        <v>2</v>
      </c>
      <c r="V15" s="624"/>
      <c r="W15" s="624"/>
    </row>
    <row r="16" spans="1:23" s="625" customFormat="1" ht="15" customHeight="1">
      <c r="A16" s="626"/>
      <c r="B16" s="630"/>
      <c r="C16" s="628"/>
      <c r="D16" s="628"/>
      <c r="E16" s="628"/>
      <c r="F16" s="628"/>
      <c r="G16" s="628"/>
      <c r="H16" s="628"/>
      <c r="I16" s="628"/>
      <c r="J16" s="628"/>
      <c r="K16" s="628"/>
      <c r="L16" s="630"/>
      <c r="M16" s="628"/>
      <c r="N16" s="628"/>
      <c r="O16" s="628"/>
      <c r="P16" s="628"/>
      <c r="Q16" s="628"/>
      <c r="R16" s="628"/>
      <c r="S16" s="628"/>
      <c r="T16" s="628"/>
      <c r="U16" s="629"/>
      <c r="V16" s="624"/>
      <c r="W16" s="624"/>
    </row>
    <row r="17" spans="1:23" s="625" customFormat="1" ht="19.5" customHeight="1">
      <c r="A17" s="165">
        <v>3</v>
      </c>
      <c r="B17" s="631" t="s">
        <v>616</v>
      </c>
      <c r="C17" s="632">
        <v>133374.0082401493</v>
      </c>
      <c r="D17" s="632">
        <v>6602.7419258378086</v>
      </c>
      <c r="E17" s="632">
        <v>13490.854335</v>
      </c>
      <c r="F17" s="632">
        <v>2107.7350369999999</v>
      </c>
      <c r="G17" s="632">
        <v>18128.149431725837</v>
      </c>
      <c r="H17" s="632">
        <v>1780.2082500000001</v>
      </c>
      <c r="I17" s="632">
        <v>12466.5022531988</v>
      </c>
      <c r="J17" s="632">
        <v>50426.947564801201</v>
      </c>
      <c r="K17" s="632">
        <v>11962.939006436354</v>
      </c>
      <c r="L17" s="631" t="s">
        <v>616</v>
      </c>
      <c r="M17" s="632">
        <v>3232.5324209999999</v>
      </c>
      <c r="N17" s="632">
        <v>3695.6696299999999</v>
      </c>
      <c r="O17" s="632">
        <v>3326.7292591492751</v>
      </c>
      <c r="P17" s="632">
        <v>3926.034232</v>
      </c>
      <c r="Q17" s="632">
        <v>2226.9648940000002</v>
      </c>
      <c r="R17" s="632">
        <v>0</v>
      </c>
      <c r="S17" s="632">
        <v>0</v>
      </c>
      <c r="T17" s="632">
        <v>0</v>
      </c>
      <c r="U17" s="166">
        <v>3</v>
      </c>
      <c r="V17" s="624"/>
      <c r="W17" s="624"/>
    </row>
    <row r="18" spans="1:23" s="613" customFormat="1" ht="15" customHeight="1">
      <c r="A18" s="633"/>
      <c r="C18" s="634"/>
      <c r="D18" s="634"/>
      <c r="E18" s="634"/>
      <c r="F18" s="634"/>
      <c r="G18" s="634"/>
      <c r="H18" s="634"/>
      <c r="I18" s="634"/>
      <c r="J18" s="634"/>
      <c r="K18" s="634"/>
      <c r="M18" s="634"/>
      <c r="N18" s="634"/>
      <c r="O18" s="634"/>
      <c r="P18" s="634"/>
      <c r="Q18" s="634"/>
      <c r="R18" s="634"/>
      <c r="S18" s="634"/>
      <c r="T18" s="634"/>
      <c r="U18" s="635"/>
      <c r="V18" s="601"/>
      <c r="W18" s="601"/>
    </row>
    <row r="19" spans="1:23" s="615" customFormat="1" ht="15.75" customHeight="1">
      <c r="A19" s="162">
        <v>4</v>
      </c>
      <c r="B19" s="636" t="s">
        <v>617</v>
      </c>
      <c r="C19" s="634">
        <v>76511.968849761804</v>
      </c>
      <c r="D19" s="634">
        <v>2209.0283378378085</v>
      </c>
      <c r="E19" s="634">
        <v>298.13381299999998</v>
      </c>
      <c r="F19" s="634">
        <v>771.39051500000005</v>
      </c>
      <c r="G19" s="634">
        <v>6733.7895589999998</v>
      </c>
      <c r="H19" s="634">
        <v>567.94391099999996</v>
      </c>
      <c r="I19" s="634">
        <v>4067.6114335794</v>
      </c>
      <c r="J19" s="634">
        <v>49160.120080420602</v>
      </c>
      <c r="K19" s="634">
        <v>6365.9209831621911</v>
      </c>
      <c r="L19" s="636" t="s">
        <v>617</v>
      </c>
      <c r="M19" s="637">
        <v>1994.195788</v>
      </c>
      <c r="N19" s="637">
        <v>149.48032615276318</v>
      </c>
      <c r="O19" s="637">
        <v>1156.3924348790326</v>
      </c>
      <c r="P19" s="637">
        <v>1720.0003495694266</v>
      </c>
      <c r="Q19" s="637">
        <v>339.85167773000001</v>
      </c>
      <c r="R19" s="634">
        <v>2.9610759999999998</v>
      </c>
      <c r="S19" s="634">
        <v>127.492976</v>
      </c>
      <c r="T19" s="634">
        <v>847.65558843057363</v>
      </c>
      <c r="U19" s="161">
        <v>4</v>
      </c>
      <c r="V19" s="638"/>
      <c r="W19" s="639"/>
    </row>
    <row r="20" spans="1:23" s="613" customFormat="1" ht="15" customHeight="1">
      <c r="A20" s="633"/>
      <c r="B20" s="601"/>
      <c r="C20" s="634"/>
      <c r="D20" s="634"/>
      <c r="E20" s="634"/>
      <c r="F20" s="634"/>
      <c r="G20" s="634"/>
      <c r="H20" s="634"/>
      <c r="I20" s="634"/>
      <c r="J20" s="634"/>
      <c r="K20" s="634"/>
      <c r="L20" s="601"/>
      <c r="M20" s="634"/>
      <c r="N20" s="634"/>
      <c r="O20" s="634"/>
      <c r="P20" s="634"/>
      <c r="Q20" s="634"/>
      <c r="R20" s="634"/>
      <c r="S20" s="634"/>
      <c r="T20" s="634"/>
      <c r="U20" s="635"/>
      <c r="V20" s="638"/>
      <c r="W20" s="639"/>
    </row>
    <row r="21" spans="1:23" s="613" customFormat="1" ht="15" customHeight="1">
      <c r="A21" s="162">
        <v>5</v>
      </c>
      <c r="B21" s="640" t="s">
        <v>311</v>
      </c>
      <c r="C21" s="634">
        <v>27761.176043882762</v>
      </c>
      <c r="D21" s="634">
        <v>2050.1003009999999</v>
      </c>
      <c r="E21" s="634">
        <v>0</v>
      </c>
      <c r="F21" s="634">
        <v>0.35327399999999998</v>
      </c>
      <c r="G21" s="634">
        <v>235.59282099999999</v>
      </c>
      <c r="H21" s="634">
        <v>31.086155000000002</v>
      </c>
      <c r="I21" s="634">
        <v>2.7727979999999999</v>
      </c>
      <c r="J21" s="634">
        <v>23490.294484999999</v>
      </c>
      <c r="K21" s="634">
        <v>6.2629570000000001</v>
      </c>
      <c r="L21" s="640" t="s">
        <v>311</v>
      </c>
      <c r="M21" s="634">
        <v>0.197598</v>
      </c>
      <c r="N21" s="634">
        <v>32.211880152763186</v>
      </c>
      <c r="O21" s="634">
        <v>7.7915530000000004</v>
      </c>
      <c r="P21" s="634">
        <v>820.60495956942646</v>
      </c>
      <c r="Q21" s="634">
        <v>105.79762173</v>
      </c>
      <c r="R21" s="634">
        <v>2.9610759999999998</v>
      </c>
      <c r="S21" s="634">
        <v>127.492976</v>
      </c>
      <c r="T21" s="634">
        <v>847.65558843057363</v>
      </c>
      <c r="U21" s="161">
        <v>5</v>
      </c>
      <c r="V21" s="638"/>
      <c r="W21" s="639"/>
    </row>
    <row r="22" spans="1:23" s="613" customFormat="1" ht="15" customHeight="1">
      <c r="A22" s="633"/>
      <c r="B22" s="636"/>
      <c r="C22" s="634"/>
      <c r="D22" s="634"/>
      <c r="E22" s="634"/>
      <c r="F22" s="634"/>
      <c r="G22" s="634"/>
      <c r="H22" s="634"/>
      <c r="I22" s="634"/>
      <c r="J22" s="634"/>
      <c r="K22" s="634"/>
      <c r="L22" s="636"/>
      <c r="M22" s="634"/>
      <c r="N22" s="634"/>
      <c r="O22" s="634"/>
      <c r="P22" s="634"/>
      <c r="Q22" s="634"/>
      <c r="R22" s="634"/>
      <c r="S22" s="634"/>
      <c r="T22" s="634"/>
      <c r="U22" s="635"/>
      <c r="V22" s="638"/>
      <c r="W22" s="639"/>
    </row>
    <row r="23" spans="1:23" s="613" customFormat="1" ht="15.75" customHeight="1">
      <c r="A23" s="162">
        <v>6</v>
      </c>
      <c r="B23" s="640" t="s">
        <v>288</v>
      </c>
      <c r="C23" s="634">
        <v>48750.792805879042</v>
      </c>
      <c r="D23" s="634">
        <v>158.9280368378088</v>
      </c>
      <c r="E23" s="634">
        <v>298.13381299999998</v>
      </c>
      <c r="F23" s="634">
        <v>771.03724099999999</v>
      </c>
      <c r="G23" s="634">
        <v>6498.1967379999996</v>
      </c>
      <c r="H23" s="634">
        <v>536.85775599999999</v>
      </c>
      <c r="I23" s="634">
        <v>4064.8386355794</v>
      </c>
      <c r="J23" s="634">
        <v>25669.8255954206</v>
      </c>
      <c r="K23" s="634">
        <v>6359.6580261621912</v>
      </c>
      <c r="L23" s="640" t="s">
        <v>288</v>
      </c>
      <c r="M23" s="634">
        <v>1993.99819</v>
      </c>
      <c r="N23" s="634">
        <v>117.268446</v>
      </c>
      <c r="O23" s="634">
        <v>1148.6008818790326</v>
      </c>
      <c r="P23" s="634">
        <v>899.39539000000002</v>
      </c>
      <c r="Q23" s="634">
        <v>234.054056</v>
      </c>
      <c r="R23" s="634">
        <v>0</v>
      </c>
      <c r="S23" s="634">
        <v>0</v>
      </c>
      <c r="T23" s="634">
        <v>0</v>
      </c>
      <c r="U23" s="161">
        <v>6</v>
      </c>
      <c r="V23" s="638"/>
      <c r="W23" s="639"/>
    </row>
    <row r="24" spans="1:23" s="613" customFormat="1" ht="15" customHeight="1">
      <c r="A24" s="633"/>
      <c r="B24" s="601"/>
      <c r="C24" s="634"/>
      <c r="D24" s="634"/>
      <c r="E24" s="634"/>
      <c r="F24" s="634"/>
      <c r="G24" s="634"/>
      <c r="H24" s="634"/>
      <c r="I24" s="634"/>
      <c r="J24" s="634"/>
      <c r="K24" s="634"/>
      <c r="L24" s="601"/>
      <c r="M24" s="634"/>
      <c r="N24" s="634"/>
      <c r="O24" s="634"/>
      <c r="P24" s="634"/>
      <c r="Q24" s="634"/>
      <c r="R24" s="634"/>
      <c r="S24" s="634"/>
      <c r="T24" s="634"/>
      <c r="U24" s="635"/>
      <c r="V24" s="638"/>
      <c r="W24" s="639"/>
    </row>
    <row r="25" spans="1:23" s="613" customFormat="1" ht="15.75" customHeight="1">
      <c r="A25" s="162">
        <v>7</v>
      </c>
      <c r="B25" s="636" t="s">
        <v>621</v>
      </c>
      <c r="C25" s="634">
        <v>677232.25200058077</v>
      </c>
      <c r="D25" s="634">
        <v>64845.710329000001</v>
      </c>
      <c r="E25" s="634">
        <v>39813.031238000003</v>
      </c>
      <c r="F25" s="634">
        <v>19865.158161751238</v>
      </c>
      <c r="G25" s="634">
        <v>51295.462330725837</v>
      </c>
      <c r="H25" s="634">
        <v>11249.141750000001</v>
      </c>
      <c r="I25" s="634">
        <v>63206.9562986194</v>
      </c>
      <c r="J25" s="634">
        <v>192068.14363748059</v>
      </c>
      <c r="K25" s="634">
        <v>37838.439837214166</v>
      </c>
      <c r="L25" s="636" t="s">
        <v>621</v>
      </c>
      <c r="M25" s="634">
        <v>14870.993949</v>
      </c>
      <c r="N25" s="634">
        <v>7892.1509371506618</v>
      </c>
      <c r="O25" s="634">
        <v>23234.707941270241</v>
      </c>
      <c r="P25" s="634">
        <v>29638.291517813195</v>
      </c>
      <c r="Q25" s="634">
        <v>18386.976459279998</v>
      </c>
      <c r="R25" s="634">
        <v>59940.85140408876</v>
      </c>
      <c r="S25" s="634">
        <v>19269.198752</v>
      </c>
      <c r="T25" s="634">
        <v>23817.037457186805</v>
      </c>
      <c r="U25" s="161">
        <v>7</v>
      </c>
      <c r="V25" s="638"/>
      <c r="W25" s="639"/>
    </row>
    <row r="26" spans="1:23" s="613" customFormat="1" ht="15" customHeight="1">
      <c r="A26" s="633"/>
      <c r="B26" s="601"/>
      <c r="C26" s="634"/>
      <c r="D26" s="634"/>
      <c r="E26" s="634"/>
      <c r="F26" s="634"/>
      <c r="G26" s="634"/>
      <c r="H26" s="634"/>
      <c r="I26" s="634"/>
      <c r="J26" s="634"/>
      <c r="K26" s="634"/>
      <c r="L26" s="601"/>
      <c r="M26" s="634"/>
      <c r="N26" s="634"/>
      <c r="O26" s="634"/>
      <c r="P26" s="634"/>
      <c r="Q26" s="634"/>
      <c r="R26" s="634"/>
      <c r="S26" s="634"/>
      <c r="T26" s="634"/>
      <c r="U26" s="635"/>
      <c r="V26" s="638"/>
      <c r="W26" s="639"/>
    </row>
    <row r="27" spans="1:23" s="613" customFormat="1" ht="15.75" customHeight="1">
      <c r="A27" s="162">
        <v>8</v>
      </c>
      <c r="B27" s="640" t="s">
        <v>311</v>
      </c>
      <c r="C27" s="634">
        <v>592609.03656631056</v>
      </c>
      <c r="D27" s="634">
        <v>58401.896439999997</v>
      </c>
      <c r="E27" s="634">
        <v>26620.310716</v>
      </c>
      <c r="F27" s="634">
        <v>18528.460365751238</v>
      </c>
      <c r="G27" s="634">
        <v>39665.509637000003</v>
      </c>
      <c r="H27" s="634">
        <v>10005.791256</v>
      </c>
      <c r="I27" s="634">
        <v>54805.292680999999</v>
      </c>
      <c r="J27" s="634">
        <v>167311.0216681</v>
      </c>
      <c r="K27" s="634">
        <v>32235.158856940001</v>
      </c>
      <c r="L27" s="640" t="s">
        <v>311</v>
      </c>
      <c r="M27" s="634">
        <v>13632.459718</v>
      </c>
      <c r="N27" s="634">
        <v>4313.7497531506615</v>
      </c>
      <c r="O27" s="634">
        <v>21056.579564</v>
      </c>
      <c r="P27" s="634">
        <v>26611.652675813195</v>
      </c>
      <c r="Q27" s="634">
        <v>16394.065621280002</v>
      </c>
      <c r="R27" s="634">
        <v>59940.85140408876</v>
      </c>
      <c r="S27" s="634">
        <v>19269.198752</v>
      </c>
      <c r="T27" s="634">
        <v>23817.037457186805</v>
      </c>
      <c r="U27" s="161">
        <v>8</v>
      </c>
      <c r="V27" s="638"/>
      <c r="W27" s="639"/>
    </row>
    <row r="28" spans="1:23" s="613" customFormat="1" ht="15" customHeight="1">
      <c r="A28" s="641"/>
      <c r="B28" s="636"/>
      <c r="C28" s="634"/>
      <c r="D28" s="634"/>
      <c r="E28" s="634"/>
      <c r="F28" s="634"/>
      <c r="G28" s="634"/>
      <c r="H28" s="634"/>
      <c r="I28" s="634"/>
      <c r="J28" s="634"/>
      <c r="K28" s="634"/>
      <c r="L28" s="636"/>
      <c r="M28" s="634"/>
      <c r="N28" s="634"/>
      <c r="O28" s="634"/>
      <c r="P28" s="634"/>
      <c r="Q28" s="634"/>
      <c r="R28" s="634"/>
      <c r="S28" s="634"/>
      <c r="T28" s="634"/>
      <c r="U28" s="642"/>
      <c r="V28" s="638"/>
      <c r="W28" s="639"/>
    </row>
    <row r="29" spans="1:23" s="613" customFormat="1" ht="15" customHeight="1">
      <c r="A29" s="162">
        <v>9</v>
      </c>
      <c r="B29" s="643" t="s">
        <v>473</v>
      </c>
      <c r="C29" s="634">
        <v>534586.53496294003</v>
      </c>
      <c r="D29" s="634">
        <v>40052.67</v>
      </c>
      <c r="E29" s="634">
        <v>26601.8</v>
      </c>
      <c r="F29" s="634">
        <v>16835.16</v>
      </c>
      <c r="G29" s="634">
        <v>39659.5</v>
      </c>
      <c r="H29" s="634">
        <v>9603.6</v>
      </c>
      <c r="I29" s="634">
        <v>54800</v>
      </c>
      <c r="J29" s="634">
        <v>132081.4</v>
      </c>
      <c r="K29" s="634">
        <v>32149.696962940001</v>
      </c>
      <c r="L29" s="643" t="s">
        <v>473</v>
      </c>
      <c r="M29" s="634">
        <v>13525.1</v>
      </c>
      <c r="N29" s="634">
        <v>4247.68</v>
      </c>
      <c r="O29" s="634">
        <v>21041</v>
      </c>
      <c r="P29" s="634">
        <v>26331.38</v>
      </c>
      <c r="Q29" s="634">
        <v>15979.15</v>
      </c>
      <c r="R29" s="634">
        <v>59928.898000000001</v>
      </c>
      <c r="S29" s="634">
        <v>18989</v>
      </c>
      <c r="T29" s="634">
        <v>22760.5</v>
      </c>
      <c r="U29" s="161">
        <v>9</v>
      </c>
      <c r="V29" s="638"/>
      <c r="W29" s="639"/>
    </row>
    <row r="30" spans="1:23" s="613" customFormat="1" ht="15" customHeight="1">
      <c r="A30" s="633"/>
      <c r="B30" s="644"/>
      <c r="C30" s="634"/>
      <c r="D30" s="634"/>
      <c r="E30" s="634"/>
      <c r="F30" s="634"/>
      <c r="G30" s="634"/>
      <c r="H30" s="634"/>
      <c r="I30" s="634"/>
      <c r="J30" s="634"/>
      <c r="K30" s="634"/>
      <c r="L30" s="644"/>
      <c r="M30" s="634"/>
      <c r="N30" s="634"/>
      <c r="O30" s="634"/>
      <c r="P30" s="634"/>
      <c r="Q30" s="634"/>
      <c r="R30" s="634"/>
      <c r="S30" s="634"/>
      <c r="T30" s="634"/>
      <c r="U30" s="635"/>
      <c r="V30" s="638"/>
      <c r="W30" s="639"/>
    </row>
    <row r="31" spans="1:23" s="613" customFormat="1" ht="15" customHeight="1">
      <c r="A31" s="162">
        <v>10</v>
      </c>
      <c r="B31" s="645" t="s">
        <v>474</v>
      </c>
      <c r="C31" s="634">
        <v>307315.43521577003</v>
      </c>
      <c r="D31" s="634">
        <v>16994.810000000001</v>
      </c>
      <c r="E31" s="634">
        <v>8204.7999999999993</v>
      </c>
      <c r="F31" s="634">
        <v>11415.44</v>
      </c>
      <c r="G31" s="634">
        <v>28921.3</v>
      </c>
      <c r="H31" s="634">
        <v>4647.5</v>
      </c>
      <c r="I31" s="634">
        <v>32590</v>
      </c>
      <c r="J31" s="634">
        <v>87797.2</v>
      </c>
      <c r="K31" s="634">
        <v>21057.436215770002</v>
      </c>
      <c r="L31" s="645" t="s">
        <v>474</v>
      </c>
      <c r="M31" s="634">
        <v>5845.3</v>
      </c>
      <c r="N31" s="634">
        <v>569.17999999999995</v>
      </c>
      <c r="O31" s="634">
        <v>11327</v>
      </c>
      <c r="P31" s="634">
        <v>13614.05</v>
      </c>
      <c r="Q31" s="634">
        <v>4843.75</v>
      </c>
      <c r="R31" s="634">
        <v>37393.169000000002</v>
      </c>
      <c r="S31" s="634">
        <v>10972</v>
      </c>
      <c r="T31" s="634">
        <v>11122.5</v>
      </c>
      <c r="U31" s="161">
        <v>10</v>
      </c>
      <c r="V31" s="638"/>
      <c r="W31" s="639"/>
    </row>
    <row r="32" spans="1:23" s="613" customFormat="1" ht="15" customHeight="1">
      <c r="A32" s="646"/>
      <c r="B32" s="647"/>
      <c r="C32" s="634"/>
      <c r="D32" s="634"/>
      <c r="E32" s="634"/>
      <c r="F32" s="634"/>
      <c r="G32" s="634"/>
      <c r="H32" s="634"/>
      <c r="I32" s="634"/>
      <c r="J32" s="634"/>
      <c r="K32" s="634"/>
      <c r="L32" s="647"/>
      <c r="M32" s="634"/>
      <c r="N32" s="634"/>
      <c r="O32" s="634"/>
      <c r="P32" s="634"/>
      <c r="Q32" s="634"/>
      <c r="R32" s="634"/>
      <c r="S32" s="634"/>
      <c r="T32" s="634"/>
      <c r="U32" s="648"/>
      <c r="V32" s="638"/>
      <c r="W32" s="639"/>
    </row>
    <row r="33" spans="1:23" s="613" customFormat="1" ht="15" customHeight="1">
      <c r="A33" s="162">
        <v>11</v>
      </c>
      <c r="B33" s="645" t="s">
        <v>441</v>
      </c>
      <c r="C33" s="634">
        <v>227271.09974717002</v>
      </c>
      <c r="D33" s="634">
        <v>23057.86</v>
      </c>
      <c r="E33" s="634">
        <v>18397</v>
      </c>
      <c r="F33" s="634">
        <v>5419.72</v>
      </c>
      <c r="G33" s="634">
        <v>10738.2</v>
      </c>
      <c r="H33" s="634">
        <v>4956.1000000000004</v>
      </c>
      <c r="I33" s="634">
        <v>22210</v>
      </c>
      <c r="J33" s="634">
        <v>44284.2</v>
      </c>
      <c r="K33" s="634">
        <v>11092.260747169999</v>
      </c>
      <c r="L33" s="645" t="s">
        <v>441</v>
      </c>
      <c r="M33" s="634">
        <v>7679.8</v>
      </c>
      <c r="N33" s="634">
        <v>3678.5</v>
      </c>
      <c r="O33" s="634">
        <v>9714</v>
      </c>
      <c r="P33" s="634">
        <v>12717.33</v>
      </c>
      <c r="Q33" s="634">
        <v>11135.4</v>
      </c>
      <c r="R33" s="634">
        <v>22535.728999999999</v>
      </c>
      <c r="S33" s="634">
        <v>8017</v>
      </c>
      <c r="T33" s="634">
        <v>11638</v>
      </c>
      <c r="U33" s="161">
        <v>11</v>
      </c>
      <c r="V33" s="638"/>
      <c r="W33" s="639"/>
    </row>
    <row r="34" spans="1:23" s="613" customFormat="1" ht="15" customHeight="1">
      <c r="A34" s="646"/>
      <c r="B34" s="636"/>
      <c r="C34" s="634"/>
      <c r="D34" s="634"/>
      <c r="E34" s="634"/>
      <c r="F34" s="634"/>
      <c r="G34" s="634"/>
      <c r="H34" s="634"/>
      <c r="I34" s="634"/>
      <c r="J34" s="634"/>
      <c r="K34" s="634"/>
      <c r="L34" s="636"/>
      <c r="U34" s="648"/>
      <c r="V34" s="638"/>
      <c r="W34" s="639"/>
    </row>
    <row r="35" spans="1:23" s="613" customFormat="1" ht="15.75" customHeight="1">
      <c r="A35" s="162">
        <v>12</v>
      </c>
      <c r="B35" s="640" t="s">
        <v>622</v>
      </c>
      <c r="C35" s="634">
        <v>84623.215434270242</v>
      </c>
      <c r="D35" s="634">
        <v>6443.813889</v>
      </c>
      <c r="E35" s="634">
        <v>13192.720522</v>
      </c>
      <c r="F35" s="634">
        <v>1336.6977959999999</v>
      </c>
      <c r="G35" s="634">
        <v>11629.952693725838</v>
      </c>
      <c r="H35" s="634">
        <v>1243.350494</v>
      </c>
      <c r="I35" s="634">
        <v>8401.6636176194006</v>
      </c>
      <c r="J35" s="634">
        <v>24757.121969380602</v>
      </c>
      <c r="K35" s="634">
        <v>5603.2809802741622</v>
      </c>
      <c r="L35" s="640" t="s">
        <v>622</v>
      </c>
      <c r="M35" s="634">
        <v>1238.5342310000001</v>
      </c>
      <c r="N35" s="634">
        <v>3578.4011839999998</v>
      </c>
      <c r="O35" s="634">
        <v>2178.1283772702423</v>
      </c>
      <c r="P35" s="634">
        <v>3026.6388419999998</v>
      </c>
      <c r="Q35" s="634">
        <v>1992.910838</v>
      </c>
      <c r="R35" s="634">
        <v>0</v>
      </c>
      <c r="S35" s="634">
        <v>0</v>
      </c>
      <c r="T35" s="634">
        <v>0</v>
      </c>
      <c r="U35" s="161">
        <v>12</v>
      </c>
      <c r="V35" s="638"/>
      <c r="W35" s="639"/>
    </row>
    <row r="36" spans="1:23" s="613" customFormat="1" ht="15" customHeight="1">
      <c r="A36" s="646"/>
      <c r="B36" s="636"/>
      <c r="C36" s="601"/>
      <c r="D36" s="601"/>
      <c r="E36" s="601"/>
      <c r="F36" s="601"/>
      <c r="G36" s="601"/>
      <c r="H36" s="601"/>
      <c r="I36" s="601"/>
      <c r="J36" s="601"/>
      <c r="K36" s="601"/>
      <c r="L36" s="636"/>
      <c r="M36" s="601"/>
      <c r="N36" s="601"/>
      <c r="O36" s="601"/>
      <c r="P36" s="601"/>
      <c r="Q36" s="601"/>
      <c r="R36" s="601"/>
      <c r="S36" s="601"/>
      <c r="T36" s="601"/>
      <c r="U36" s="648"/>
      <c r="V36" s="638"/>
      <c r="W36" s="639"/>
    </row>
    <row r="37" spans="1:23" s="613" customFormat="1" ht="15" customHeight="1">
      <c r="A37" s="646"/>
      <c r="B37" s="636"/>
      <c r="C37" s="601"/>
      <c r="D37" s="601"/>
      <c r="E37" s="601"/>
      <c r="F37" s="601"/>
      <c r="G37" s="601"/>
      <c r="H37" s="601"/>
      <c r="I37" s="601"/>
      <c r="J37" s="601"/>
      <c r="K37" s="601"/>
      <c r="L37" s="636"/>
      <c r="M37" s="601"/>
      <c r="N37" s="601"/>
      <c r="O37" s="601"/>
      <c r="P37" s="601"/>
      <c r="Q37" s="601"/>
      <c r="R37" s="601"/>
      <c r="S37" s="601"/>
      <c r="T37" s="601"/>
      <c r="U37" s="648"/>
      <c r="V37" s="638"/>
      <c r="W37" s="639"/>
    </row>
    <row r="38" spans="1:23" s="613" customFormat="1" ht="15" customHeight="1">
      <c r="A38" s="301"/>
      <c r="B38" s="601"/>
      <c r="C38" s="634"/>
      <c r="D38" s="634"/>
      <c r="E38" s="634"/>
      <c r="F38" s="634"/>
      <c r="G38" s="634"/>
      <c r="H38" s="634"/>
      <c r="I38" s="634"/>
      <c r="J38" s="634"/>
      <c r="K38" s="634"/>
      <c r="L38" s="601"/>
      <c r="N38" s="634"/>
      <c r="O38" s="634"/>
      <c r="P38" s="634"/>
      <c r="Q38" s="634"/>
      <c r="R38" s="634"/>
      <c r="S38" s="634"/>
      <c r="T38" s="634"/>
      <c r="U38" s="648"/>
      <c r="V38" s="638"/>
      <c r="W38" s="639"/>
    </row>
    <row r="39" spans="1:23" s="613" customFormat="1" ht="15" customHeight="1">
      <c r="A39" s="646"/>
      <c r="B39" s="601"/>
      <c r="C39" s="620" t="s">
        <v>458</v>
      </c>
      <c r="D39" s="634"/>
      <c r="E39" s="634"/>
      <c r="F39" s="634"/>
      <c r="G39" s="634"/>
      <c r="H39" s="634"/>
      <c r="I39" s="634"/>
      <c r="J39" s="634"/>
      <c r="K39" s="634"/>
      <c r="L39" s="601"/>
      <c r="M39" s="28" t="s">
        <v>458</v>
      </c>
      <c r="N39" s="634"/>
      <c r="O39" s="634"/>
      <c r="P39" s="634"/>
      <c r="Q39" s="634"/>
      <c r="R39" s="634"/>
      <c r="S39" s="634"/>
      <c r="T39" s="634"/>
      <c r="U39" s="648"/>
      <c r="V39" s="638"/>
      <c r="W39" s="639"/>
    </row>
    <row r="40" spans="1:23" s="613" customFormat="1" ht="15" customHeight="1">
      <c r="A40" s="646"/>
      <c r="B40" s="620"/>
      <c r="C40" s="601"/>
      <c r="D40" s="634"/>
      <c r="E40" s="634"/>
      <c r="F40" s="634"/>
      <c r="G40" s="634"/>
      <c r="H40" s="634"/>
      <c r="I40" s="634"/>
      <c r="J40" s="634"/>
      <c r="K40" s="634"/>
      <c r="L40" s="620"/>
      <c r="M40" s="601"/>
      <c r="N40" s="634"/>
      <c r="O40" s="634"/>
      <c r="P40" s="634"/>
      <c r="Q40" s="634"/>
      <c r="R40" s="634"/>
      <c r="S40" s="634"/>
      <c r="T40" s="634"/>
      <c r="U40" s="648"/>
      <c r="V40" s="638"/>
      <c r="W40" s="639"/>
    </row>
    <row r="41" spans="1:23" s="625" customFormat="1" ht="19.5" customHeight="1">
      <c r="A41" s="211">
        <v>13</v>
      </c>
      <c r="B41" s="66" t="s">
        <v>623</v>
      </c>
      <c r="C41" s="649">
        <v>30756.372970336448</v>
      </c>
      <c r="D41" s="649">
        <v>2436.0953060000002</v>
      </c>
      <c r="E41" s="649">
        <v>1428.4285309500001</v>
      </c>
      <c r="F41" s="649">
        <v>239.24563933333332</v>
      </c>
      <c r="G41" s="649">
        <v>2742.8834103333334</v>
      </c>
      <c r="H41" s="649">
        <v>569.23500948963692</v>
      </c>
      <c r="I41" s="649">
        <v>1063.38231</v>
      </c>
      <c r="J41" s="649">
        <v>8224.5529459499994</v>
      </c>
      <c r="K41" s="649">
        <v>4968.147942399999</v>
      </c>
      <c r="L41" s="66" t="s">
        <v>623</v>
      </c>
      <c r="M41" s="649">
        <v>57.592480999999999</v>
      </c>
      <c r="N41" s="649">
        <v>4379.8650058092426</v>
      </c>
      <c r="O41" s="649">
        <v>153.45307994387261</v>
      </c>
      <c r="P41" s="649">
        <v>642.42951032668202</v>
      </c>
      <c r="Q41" s="649">
        <v>127.41632033333333</v>
      </c>
      <c r="R41" s="649">
        <v>848.15108694334879</v>
      </c>
      <c r="S41" s="649">
        <v>1311.7015203333333</v>
      </c>
      <c r="T41" s="649">
        <v>1563.7928711903321</v>
      </c>
      <c r="U41" s="212">
        <v>13</v>
      </c>
      <c r="V41" s="650"/>
      <c r="W41" s="651"/>
    </row>
    <row r="42" spans="1:23" s="613" customFormat="1" ht="15" customHeight="1">
      <c r="A42" s="646"/>
      <c r="B42" s="636"/>
      <c r="C42" s="634"/>
      <c r="D42" s="634"/>
      <c r="E42" s="634"/>
      <c r="F42" s="634"/>
      <c r="G42" s="634"/>
      <c r="H42" s="634"/>
      <c r="I42" s="634"/>
      <c r="J42" s="634"/>
      <c r="K42" s="634"/>
      <c r="L42" s="636"/>
      <c r="M42" s="634"/>
      <c r="N42" s="634"/>
      <c r="O42" s="634"/>
      <c r="P42" s="634"/>
      <c r="Q42" s="634"/>
      <c r="R42" s="634"/>
      <c r="S42" s="634"/>
      <c r="T42" s="634"/>
      <c r="U42" s="648"/>
      <c r="V42" s="638"/>
      <c r="W42" s="639"/>
    </row>
    <row r="43" spans="1:23" s="613" customFormat="1" ht="15.75" customHeight="1">
      <c r="A43" s="162">
        <v>14</v>
      </c>
      <c r="B43" s="644" t="s">
        <v>102</v>
      </c>
      <c r="C43" s="634">
        <v>26717.129729725908</v>
      </c>
      <c r="D43" s="634">
        <v>1912.4493950000001</v>
      </c>
      <c r="E43" s="634">
        <v>1090.1265689500001</v>
      </c>
      <c r="F43" s="634">
        <v>156.15030533333331</v>
      </c>
      <c r="G43" s="634">
        <v>2234.5785133333334</v>
      </c>
      <c r="H43" s="634">
        <v>55.696467489636866</v>
      </c>
      <c r="I43" s="634">
        <v>724.31714799999997</v>
      </c>
      <c r="J43" s="634">
        <v>7319.4224669499999</v>
      </c>
      <c r="K43" s="634">
        <v>4847.0373113999995</v>
      </c>
      <c r="L43" s="644" t="s">
        <v>102</v>
      </c>
      <c r="M43" s="634">
        <v>31.423461</v>
      </c>
      <c r="N43" s="634">
        <v>4087.0504848092423</v>
      </c>
      <c r="O43" s="634">
        <v>129.68812833333334</v>
      </c>
      <c r="P43" s="634">
        <v>332.11959832668208</v>
      </c>
      <c r="Q43" s="634">
        <v>73.424402333333333</v>
      </c>
      <c r="R43" s="634">
        <v>848.15108694334879</v>
      </c>
      <c r="S43" s="634">
        <v>1311.7015203333333</v>
      </c>
      <c r="T43" s="634">
        <v>1563.7928711903321</v>
      </c>
      <c r="U43" s="161">
        <v>14</v>
      </c>
      <c r="V43" s="638"/>
      <c r="W43" s="639"/>
    </row>
    <row r="44" spans="1:23" s="613" customFormat="1" ht="15" customHeight="1">
      <c r="A44" s="646"/>
      <c r="B44" s="644"/>
      <c r="C44" s="634"/>
      <c r="D44" s="634"/>
      <c r="E44" s="634"/>
      <c r="F44" s="634"/>
      <c r="G44" s="634"/>
      <c r="H44" s="634"/>
      <c r="I44" s="634"/>
      <c r="J44" s="634"/>
      <c r="K44" s="634"/>
      <c r="L44" s="644"/>
      <c r="M44" s="634"/>
      <c r="N44" s="634"/>
      <c r="O44" s="634"/>
      <c r="P44" s="634"/>
      <c r="Q44" s="634"/>
      <c r="R44" s="634"/>
      <c r="S44" s="634"/>
      <c r="T44" s="634"/>
      <c r="U44" s="648"/>
      <c r="V44" s="638"/>
      <c r="W44" s="639"/>
    </row>
    <row r="45" spans="1:23" s="613" customFormat="1" ht="15.75" customHeight="1">
      <c r="A45" s="162">
        <v>15</v>
      </c>
      <c r="B45" s="644" t="s">
        <v>110</v>
      </c>
      <c r="C45" s="634">
        <v>4039.2432406105395</v>
      </c>
      <c r="D45" s="634">
        <v>523.64591099999996</v>
      </c>
      <c r="E45" s="634">
        <v>338.301962</v>
      </c>
      <c r="F45" s="634">
        <v>83.095333999999994</v>
      </c>
      <c r="G45" s="634">
        <v>508.30489699999998</v>
      </c>
      <c r="H45" s="634">
        <v>513.53854200000001</v>
      </c>
      <c r="I45" s="634">
        <v>339.06516199999999</v>
      </c>
      <c r="J45" s="634">
        <v>905.13047899999992</v>
      </c>
      <c r="K45" s="634">
        <v>121.11063100000001</v>
      </c>
      <c r="L45" s="644" t="s">
        <v>110</v>
      </c>
      <c r="M45" s="634">
        <v>26.16902</v>
      </c>
      <c r="N45" s="634">
        <v>292.81452100000001</v>
      </c>
      <c r="O45" s="634">
        <v>23.764951610539267</v>
      </c>
      <c r="P45" s="634">
        <v>310.309912</v>
      </c>
      <c r="Q45" s="634">
        <v>53.991917999999998</v>
      </c>
      <c r="R45" s="634">
        <v>0</v>
      </c>
      <c r="S45" s="634">
        <v>0</v>
      </c>
      <c r="T45" s="634">
        <v>0</v>
      </c>
      <c r="U45" s="161">
        <v>15</v>
      </c>
      <c r="V45" s="638"/>
      <c r="W45" s="639"/>
    </row>
    <row r="46" spans="1:23" s="613" customFormat="1" ht="15" customHeight="1">
      <c r="B46" s="636"/>
      <c r="C46" s="601"/>
      <c r="D46" s="601"/>
      <c r="E46" s="601"/>
      <c r="F46" s="601"/>
      <c r="G46" s="601"/>
      <c r="H46" s="601"/>
      <c r="I46" s="601"/>
      <c r="J46" s="601"/>
      <c r="K46" s="601"/>
      <c r="L46" s="636"/>
      <c r="M46" s="652"/>
      <c r="N46" s="652"/>
      <c r="O46" s="652"/>
      <c r="P46" s="652"/>
      <c r="Q46" s="652"/>
      <c r="R46" s="652"/>
      <c r="S46" s="652"/>
      <c r="T46" s="652"/>
      <c r="U46" s="653"/>
      <c r="V46" s="652"/>
      <c r="W46" s="614"/>
    </row>
    <row r="47" spans="1:23" ht="15" customHeight="1">
      <c r="A47" s="654" t="s">
        <v>454</v>
      </c>
      <c r="B47" s="213"/>
      <c r="C47" s="638"/>
      <c r="D47" s="638"/>
      <c r="E47" s="638"/>
      <c r="F47" s="638"/>
      <c r="G47" s="638"/>
      <c r="H47" s="638"/>
      <c r="I47" s="638"/>
      <c r="J47" s="638"/>
      <c r="K47" s="638"/>
      <c r="L47" s="654" t="s">
        <v>454</v>
      </c>
      <c r="M47" s="213"/>
      <c r="N47" s="638"/>
      <c r="O47" s="638"/>
      <c r="P47" s="638"/>
      <c r="Q47" s="638"/>
      <c r="R47" s="638"/>
      <c r="S47" s="638"/>
      <c r="T47" s="638"/>
      <c r="U47" s="655"/>
      <c r="V47" s="652"/>
      <c r="W47" s="614"/>
    </row>
    <row r="48" spans="1:23" s="611" customFormat="1" ht="15" customHeight="1">
      <c r="A48" s="654" t="s">
        <v>633</v>
      </c>
      <c r="B48" s="213"/>
      <c r="C48" s="638"/>
      <c r="D48" s="638"/>
      <c r="E48" s="638"/>
      <c r="F48" s="638"/>
      <c r="G48" s="638"/>
      <c r="H48" s="638"/>
      <c r="I48" s="638"/>
      <c r="J48" s="638"/>
      <c r="K48" s="638"/>
      <c r="L48" s="654" t="s">
        <v>633</v>
      </c>
      <c r="M48" s="213"/>
      <c r="N48" s="638"/>
      <c r="O48" s="638"/>
      <c r="P48" s="638"/>
      <c r="Q48" s="638"/>
      <c r="R48" s="638"/>
      <c r="S48" s="638"/>
      <c r="T48" s="638"/>
      <c r="U48" s="655"/>
      <c r="V48" s="652"/>
      <c r="W48" s="614"/>
    </row>
    <row r="49" spans="1:23" s="656" customFormat="1" ht="15" customHeight="1">
      <c r="A49" s="672" t="s">
        <v>108</v>
      </c>
      <c r="C49" s="673"/>
      <c r="D49" s="657"/>
      <c r="E49" s="657"/>
      <c r="F49" s="657"/>
      <c r="G49" s="657"/>
      <c r="H49" s="657"/>
      <c r="I49" s="657"/>
      <c r="J49" s="657"/>
      <c r="K49" s="658"/>
      <c r="L49" s="672" t="s">
        <v>108</v>
      </c>
      <c r="N49" s="673"/>
      <c r="O49" s="657"/>
      <c r="P49" s="657"/>
      <c r="Q49" s="657"/>
      <c r="R49" s="657"/>
      <c r="S49" s="657"/>
      <c r="T49" s="657"/>
      <c r="U49" s="674"/>
      <c r="V49" s="659"/>
    </row>
    <row r="50" spans="1:23" ht="15" customHeight="1">
      <c r="A50" s="669" t="s">
        <v>356</v>
      </c>
      <c r="B50" s="669"/>
      <c r="C50" s="669"/>
      <c r="D50" s="638"/>
      <c r="E50" s="638"/>
      <c r="F50" s="638"/>
      <c r="G50" s="638"/>
      <c r="H50" s="638"/>
      <c r="I50" s="638"/>
      <c r="J50" s="638"/>
      <c r="K50" s="638"/>
      <c r="L50" s="669" t="s">
        <v>356</v>
      </c>
      <c r="M50" s="669"/>
      <c r="N50" s="669"/>
      <c r="O50" s="638"/>
      <c r="P50" s="638"/>
      <c r="Q50" s="638"/>
      <c r="R50" s="638"/>
      <c r="S50" s="638"/>
      <c r="T50" s="638"/>
      <c r="U50" s="655"/>
      <c r="V50" s="652"/>
      <c r="W50" s="614"/>
    </row>
    <row r="51" spans="1:23" s="656" customFormat="1" ht="15" customHeight="1">
      <c r="A51" s="672" t="s">
        <v>618</v>
      </c>
      <c r="C51" s="673"/>
      <c r="D51" s="657"/>
      <c r="E51" s="657"/>
      <c r="F51" s="657"/>
      <c r="G51" s="657"/>
      <c r="H51" s="657"/>
      <c r="I51" s="657"/>
      <c r="J51" s="657"/>
      <c r="K51" s="658"/>
      <c r="L51" s="672" t="s">
        <v>618</v>
      </c>
      <c r="N51" s="673"/>
      <c r="O51" s="657"/>
      <c r="P51" s="657"/>
      <c r="Q51" s="657"/>
      <c r="R51" s="657"/>
      <c r="S51" s="657"/>
      <c r="T51" s="657"/>
      <c r="U51" s="674"/>
      <c r="V51" s="659"/>
    </row>
    <row r="52" spans="1:23" s="656" customFormat="1" ht="15" customHeight="1">
      <c r="A52" s="672" t="s">
        <v>619</v>
      </c>
      <c r="C52" s="675"/>
      <c r="D52" s="657"/>
      <c r="E52" s="657"/>
      <c r="F52" s="657"/>
      <c r="G52" s="657"/>
      <c r="H52" s="657"/>
      <c r="I52" s="657"/>
      <c r="J52" s="657"/>
      <c r="K52" s="657"/>
      <c r="L52" s="672" t="s">
        <v>619</v>
      </c>
      <c r="N52" s="675"/>
      <c r="O52" s="657"/>
      <c r="P52" s="657"/>
      <c r="Q52" s="657"/>
      <c r="R52" s="657"/>
      <c r="S52" s="657"/>
      <c r="T52" s="657"/>
      <c r="U52" s="674"/>
      <c r="V52" s="659"/>
    </row>
    <row r="53" spans="1:23" s="656" customFormat="1" ht="15" customHeight="1">
      <c r="A53" s="669" t="s">
        <v>620</v>
      </c>
      <c r="B53" s="676"/>
      <c r="C53" s="669"/>
      <c r="D53" s="676"/>
      <c r="E53" s="669"/>
      <c r="F53" s="676"/>
      <c r="G53" s="657"/>
      <c r="H53" s="657"/>
      <c r="I53" s="657"/>
      <c r="J53" s="657"/>
      <c r="K53" s="657"/>
      <c r="L53" s="669" t="s">
        <v>620</v>
      </c>
      <c r="M53" s="676"/>
      <c r="N53" s="669"/>
      <c r="O53" s="676"/>
      <c r="P53" s="669"/>
      <c r="Q53" s="676"/>
      <c r="R53" s="657"/>
      <c r="S53" s="657"/>
      <c r="T53" s="657"/>
      <c r="U53" s="674"/>
      <c r="V53" s="659"/>
    </row>
    <row r="54" spans="1:23" ht="15" customHeight="1">
      <c r="B54" s="677"/>
      <c r="C54" s="660"/>
      <c r="D54" s="4"/>
      <c r="E54" s="29"/>
      <c r="F54" s="4"/>
      <c r="G54" s="661"/>
      <c r="H54" s="661"/>
      <c r="I54" s="661"/>
      <c r="J54" s="661"/>
      <c r="K54" s="372"/>
      <c r="M54" s="677"/>
      <c r="N54" s="660"/>
      <c r="P54" s="29"/>
      <c r="R54" s="661"/>
      <c r="S54" s="661"/>
      <c r="U54" s="655"/>
    </row>
    <row r="55" spans="1:23" ht="15" customHeight="1">
      <c r="B55" s="678"/>
      <c r="C55" s="662"/>
      <c r="D55" s="662"/>
      <c r="E55" s="662"/>
      <c r="F55" s="662"/>
      <c r="G55" s="662"/>
      <c r="H55" s="662"/>
      <c r="I55" s="662"/>
      <c r="J55" s="662"/>
      <c r="K55" s="662"/>
      <c r="M55" s="678"/>
      <c r="N55" s="662"/>
      <c r="O55" s="662"/>
      <c r="P55" s="662"/>
      <c r="Q55" s="662"/>
      <c r="R55" s="662"/>
      <c r="S55" s="662"/>
      <c r="U55" s="655"/>
    </row>
    <row r="56" spans="1:23" ht="15" customHeight="1">
      <c r="B56" s="601"/>
      <c r="C56" s="662"/>
      <c r="D56" s="662"/>
      <c r="E56" s="662"/>
      <c r="F56" s="662"/>
      <c r="G56" s="662"/>
      <c r="H56" s="662"/>
      <c r="I56" s="662"/>
      <c r="J56" s="662"/>
      <c r="K56" s="662"/>
      <c r="L56" s="654"/>
      <c r="U56" s="655"/>
    </row>
    <row r="57" spans="1:23" ht="15" customHeight="1">
      <c r="B57" s="601"/>
      <c r="C57" s="662"/>
      <c r="D57" s="662"/>
      <c r="E57" s="662"/>
      <c r="F57" s="662"/>
      <c r="G57" s="662"/>
      <c r="H57" s="662"/>
      <c r="I57" s="662"/>
      <c r="J57" s="662"/>
      <c r="K57" s="662"/>
      <c r="L57" s="654"/>
      <c r="U57" s="655"/>
    </row>
    <row r="58" spans="1:23" ht="9.9499999999999993" customHeight="1">
      <c r="B58" s="601"/>
      <c r="C58" s="662"/>
      <c r="D58" s="662"/>
      <c r="E58" s="662"/>
      <c r="F58" s="662"/>
      <c r="G58" s="662"/>
      <c r="H58" s="662"/>
      <c r="I58" s="662"/>
      <c r="J58" s="662"/>
      <c r="K58" s="662"/>
      <c r="L58" s="662"/>
      <c r="M58" s="662"/>
      <c r="N58" s="662"/>
      <c r="O58" s="662"/>
      <c r="P58" s="662"/>
      <c r="Q58" s="662"/>
      <c r="R58" s="662"/>
      <c r="S58" s="662"/>
      <c r="T58" s="662"/>
      <c r="U58" s="655"/>
    </row>
    <row r="59" spans="1:23" ht="9.9499999999999993" customHeight="1">
      <c r="B59" s="601"/>
      <c r="C59" s="662"/>
      <c r="D59" s="662"/>
      <c r="E59" s="662"/>
      <c r="F59" s="662"/>
      <c r="G59" s="662"/>
      <c r="H59" s="662"/>
      <c r="I59" s="662"/>
      <c r="J59" s="662"/>
      <c r="K59" s="662"/>
      <c r="L59" s="654"/>
      <c r="U59" s="655"/>
    </row>
    <row r="60" spans="1:23" ht="9.9499999999999993" customHeight="1">
      <c r="B60" s="601"/>
      <c r="C60" s="662"/>
      <c r="D60" s="662"/>
      <c r="E60" s="662"/>
      <c r="F60" s="662"/>
      <c r="G60" s="662"/>
      <c r="H60" s="662"/>
      <c r="I60" s="662"/>
      <c r="J60" s="662"/>
      <c r="K60" s="662"/>
      <c r="L60" s="654"/>
      <c r="U60" s="655"/>
    </row>
    <row r="61" spans="1:23" ht="9.9499999999999993" customHeight="1">
      <c r="B61" s="601"/>
      <c r="C61" s="662"/>
      <c r="D61" s="662"/>
      <c r="E61" s="662"/>
      <c r="F61" s="662"/>
      <c r="G61" s="662"/>
      <c r="H61" s="662"/>
      <c r="I61" s="662"/>
      <c r="J61" s="662"/>
      <c r="K61" s="662"/>
      <c r="L61" s="654"/>
      <c r="U61" s="655"/>
    </row>
    <row r="62" spans="1:23" ht="9.9499999999999993" customHeight="1">
      <c r="B62" s="601"/>
      <c r="C62" s="660"/>
      <c r="D62" s="4"/>
      <c r="E62" s="4"/>
      <c r="F62" s="4"/>
      <c r="G62" s="4"/>
      <c r="H62" s="4"/>
      <c r="I62" s="4"/>
      <c r="J62" s="4"/>
      <c r="K62" s="4"/>
      <c r="L62" s="601"/>
      <c r="U62" s="655"/>
    </row>
    <row r="63" spans="1:23" ht="9.9499999999999993" customHeight="1">
      <c r="B63" s="601"/>
      <c r="C63" s="663"/>
      <c r="D63" s="222"/>
      <c r="E63" s="222"/>
      <c r="F63" s="222"/>
      <c r="G63" s="222"/>
      <c r="H63" s="222"/>
      <c r="I63" s="222"/>
      <c r="J63" s="222"/>
      <c r="K63" s="222"/>
      <c r="L63" s="222"/>
      <c r="M63" s="222"/>
      <c r="N63" s="222"/>
      <c r="O63" s="222"/>
      <c r="P63" s="222"/>
      <c r="Q63" s="222"/>
      <c r="U63" s="655"/>
    </row>
    <row r="64" spans="1:23" ht="9.9499999999999993" customHeight="1">
      <c r="B64" s="603"/>
      <c r="U64" s="655"/>
    </row>
    <row r="65" spans="2:21" ht="9.9499999999999993" customHeight="1">
      <c r="B65" s="603"/>
      <c r="U65" s="655"/>
    </row>
    <row r="66" spans="2:21" ht="9.9499999999999993" customHeight="1">
      <c r="B66" s="603"/>
      <c r="U66" s="655"/>
    </row>
    <row r="67" spans="2:21" ht="9.9499999999999993" customHeight="1">
      <c r="B67" s="603"/>
      <c r="U67" s="655"/>
    </row>
    <row r="68" spans="2:21" ht="9.9499999999999993" customHeight="1">
      <c r="B68" s="603"/>
      <c r="U68" s="655"/>
    </row>
    <row r="69" spans="2:21" ht="9.9499999999999993" customHeight="1">
      <c r="B69" s="603"/>
      <c r="U69" s="655"/>
    </row>
    <row r="70" spans="2:21" ht="9.9499999999999993" customHeight="1">
      <c r="B70" s="603"/>
      <c r="U70" s="655"/>
    </row>
    <row r="71" spans="2:21" ht="9.9499999999999993" customHeight="1">
      <c r="B71" s="603"/>
      <c r="U71" s="655"/>
    </row>
    <row r="72" spans="2:21" ht="9.9499999999999993" customHeight="1">
      <c r="B72" s="603"/>
      <c r="U72" s="655"/>
    </row>
    <row r="73" spans="2:21" ht="9.9499999999999993" customHeight="1">
      <c r="B73" s="603"/>
      <c r="U73" s="655"/>
    </row>
    <row r="74" spans="2:21" ht="9.9499999999999993" customHeight="1">
      <c r="B74" s="603"/>
      <c r="U74" s="655"/>
    </row>
    <row r="75" spans="2:21" ht="9.9499999999999993" customHeight="1">
      <c r="B75" s="603"/>
      <c r="U75" s="655"/>
    </row>
    <row r="76" spans="2:21" ht="9.9499999999999993" customHeight="1">
      <c r="B76" s="603"/>
      <c r="U76" s="655"/>
    </row>
    <row r="77" spans="2:21" ht="9.9499999999999993" customHeight="1">
      <c r="B77" s="603"/>
      <c r="U77" s="655"/>
    </row>
    <row r="78" spans="2:21" ht="9.9499999999999993" customHeight="1">
      <c r="B78" s="603"/>
      <c r="U78" s="655"/>
    </row>
    <row r="79" spans="2:21" ht="9.9499999999999993" customHeight="1">
      <c r="B79" s="603"/>
      <c r="U79" s="655"/>
    </row>
    <row r="80" spans="2:21" ht="9.9499999999999993" customHeight="1">
      <c r="B80" s="603"/>
      <c r="U80" s="655"/>
    </row>
    <row r="81" spans="2:21" ht="9.9499999999999993" customHeight="1">
      <c r="B81" s="603"/>
      <c r="U81" s="655"/>
    </row>
    <row r="82" spans="2:21" ht="9.9499999999999993" customHeight="1">
      <c r="B82" s="603"/>
      <c r="U82" s="655"/>
    </row>
    <row r="83" spans="2:21" ht="9.9499999999999993" customHeight="1">
      <c r="B83" s="603"/>
      <c r="U83" s="655"/>
    </row>
    <row r="84" spans="2:21" ht="9.9499999999999993" customHeight="1">
      <c r="B84" s="603"/>
      <c r="U84" s="655"/>
    </row>
    <row r="85" spans="2:21" ht="9.9499999999999993" customHeight="1">
      <c r="B85" s="603"/>
      <c r="U85" s="655"/>
    </row>
    <row r="86" spans="2:21" ht="9.9499999999999993" customHeight="1">
      <c r="B86" s="603"/>
      <c r="U86" s="655"/>
    </row>
    <row r="87" spans="2:21" ht="9.9499999999999993" customHeight="1">
      <c r="B87" s="603"/>
      <c r="U87" s="655"/>
    </row>
    <row r="88" spans="2:21" ht="9.9499999999999993" customHeight="1">
      <c r="B88" s="603"/>
    </row>
    <row r="89" spans="2:21" ht="9.9499999999999993" customHeight="1">
      <c r="B89" s="603"/>
    </row>
    <row r="90" spans="2:21" ht="9.9499999999999993" customHeight="1">
      <c r="B90" s="603"/>
    </row>
    <row r="91" spans="2:21" ht="9.9499999999999993" customHeight="1">
      <c r="B91" s="603"/>
    </row>
    <row r="92" spans="2:21" ht="9.9499999999999993" customHeight="1">
      <c r="B92" s="603"/>
    </row>
    <row r="93" spans="2:21" ht="9.9499999999999993" customHeight="1">
      <c r="B93" s="603"/>
    </row>
    <row r="94" spans="2:21" ht="9.9499999999999993" customHeight="1">
      <c r="B94" s="603"/>
    </row>
    <row r="95" spans="2:21" ht="9.9499999999999993" customHeight="1">
      <c r="B95" s="603"/>
    </row>
    <row r="96" spans="2:21" ht="9.9499999999999993" customHeight="1">
      <c r="B96" s="603"/>
    </row>
    <row r="97" spans="2:2" ht="9.9499999999999993" customHeight="1">
      <c r="B97" s="603"/>
    </row>
    <row r="98" spans="2:2" ht="9.9499999999999993" customHeight="1">
      <c r="B98" s="603"/>
    </row>
    <row r="99" spans="2:2" ht="9.9499999999999993" customHeight="1">
      <c r="B99" s="603"/>
    </row>
    <row r="100" spans="2:2" ht="9.9499999999999993" customHeight="1">
      <c r="B100" s="603"/>
    </row>
    <row r="101" spans="2:2" ht="9.9499999999999993" customHeight="1">
      <c r="B101" s="603"/>
    </row>
    <row r="102" spans="2:2" ht="9.9499999999999993" customHeight="1">
      <c r="B102" s="603"/>
    </row>
    <row r="103" spans="2:2" ht="9.9499999999999993" customHeight="1">
      <c r="B103" s="603"/>
    </row>
    <row r="104" spans="2:2" ht="9.9499999999999993" customHeight="1">
      <c r="B104" s="603"/>
    </row>
    <row r="105" spans="2:2" ht="9.9499999999999993" customHeight="1">
      <c r="B105" s="603"/>
    </row>
    <row r="106" spans="2:2" ht="9.9499999999999993" customHeight="1">
      <c r="B106" s="603"/>
    </row>
    <row r="107" spans="2:2" ht="9.9499999999999993" customHeight="1">
      <c r="B107" s="603"/>
    </row>
    <row r="108" spans="2:2" ht="9.9499999999999993" customHeight="1">
      <c r="B108" s="603"/>
    </row>
    <row r="109" spans="2:2" ht="9.9499999999999993" customHeight="1">
      <c r="B109" s="603"/>
    </row>
  </sheetData>
  <customSheetViews>
    <customSheetView guid="{C7B1466E-CC20-48B9-93E3-655E1C35C790}" showPageBreaks="1" fitToPage="1" printArea="1" showRuler="0">
      <colBreaks count="1" manualBreakCount="1">
        <brk id="11" max="49" man="1"/>
      </colBreaks>
      <pageMargins left="0.78740157480314965" right="0.39370078740157483" top="0.78740157480314965" bottom="0.39370078740157483" header="0.31496062992125984" footer="0.31496062992125984"/>
      <pageSetup paperSize="9" scale="64" fitToWidth="2" orientation="landscape" horizontalDpi="1200" verticalDpi="1200" r:id="rId1"/>
      <headerFooter alignWithMargins="0">
        <oddFooter>&amp;L&amp;"MetaNormalLF-Roman,Standard"&amp;8Statistisches Bundesamt, Fachserie 14, Reihe 2, 1.-2. Vj 2011</oddFooter>
      </headerFooter>
    </customSheetView>
    <customSheetView guid="{720C705C-5E2B-480A-A80A-E81F4693D15E}" fitToPage="1" showRuler="0">
      <colBreaks count="1" manualBreakCount="1">
        <brk id="11" max="49" man="1"/>
      </colBreaks>
      <pageMargins left="0.78740157480314965" right="0.39370078740157483" top="0.78740157480314965" bottom="0.39370078740157483" header="0.31496062992125984" footer="0.31496062992125984"/>
      <pageSetup paperSize="9" scale="64" fitToWidth="2" orientation="landscape" horizontalDpi="1200" verticalDpi="1200" r:id="rId2"/>
      <headerFooter alignWithMargins="0">
        <oddFooter>&amp;L&amp;"MetaNormalLF-Roman,Standard"&amp;8Statistisches Bundesamt, Fachserie 14, Reihe 2, 1.-2. Vj 2011</oddFooter>
      </headerFooter>
    </customSheetView>
  </customSheetViews>
  <mergeCells count="24">
    <mergeCell ref="U6:U9"/>
    <mergeCell ref="F7:F9"/>
    <mergeCell ref="G7:G9"/>
    <mergeCell ref="H7:H9"/>
    <mergeCell ref="I7:I9"/>
    <mergeCell ref="J7:J9"/>
    <mergeCell ref="P7:P9"/>
    <mergeCell ref="Q7:Q9"/>
    <mergeCell ref="R6:T6"/>
    <mergeCell ref="A6:A9"/>
    <mergeCell ref="R7:R9"/>
    <mergeCell ref="S7:S9"/>
    <mergeCell ref="T7:T9"/>
    <mergeCell ref="B6:B9"/>
    <mergeCell ref="D7:D9"/>
    <mergeCell ref="E7:E9"/>
    <mergeCell ref="D6:K6"/>
    <mergeCell ref="M6:Q6"/>
    <mergeCell ref="C6:C9"/>
    <mergeCell ref="O7:O9"/>
    <mergeCell ref="N7:N9"/>
    <mergeCell ref="L6:L9"/>
    <mergeCell ref="K7:K9"/>
    <mergeCell ref="M7:M9"/>
  </mergeCells>
  <phoneticPr fontId="3" type="noConversion"/>
  <pageMargins left="0.78740157480314965" right="0.39370078740157483" top="0.78740157480314965" bottom="0.39370078740157483" header="0.31496062992125984" footer="0.31496062992125984"/>
  <pageSetup paperSize="9" scale="56" fitToWidth="2" orientation="portrait" horizontalDpi="1200" verticalDpi="1200" r:id="rId3"/>
  <headerFooter alignWithMargins="0">
    <oddFooter>&amp;L&amp;"MetaNormalLF-Roman,Standard"&amp;9Statistisches Bundesamt, Fachserie 14, Reihe 2, 1.-3. Vj 2013</oddFooter>
  </headerFooter>
  <colBreaks count="1" manualBreakCount="1">
    <brk id="11"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ID1358"/>
  <sheetViews>
    <sheetView showGridLines="0" zoomScaleNormal="100" zoomScaleSheetLayoutView="100" workbookViewId="0"/>
  </sheetViews>
  <sheetFormatPr baseColWidth="10" defaultColWidth="15.7109375" defaultRowHeight="23.25"/>
  <cols>
    <col min="1" max="1" width="5.7109375" style="69" customWidth="1"/>
    <col min="2" max="2" width="45.7109375" style="69" customWidth="1"/>
    <col min="3" max="3" width="15.7109375" style="69" customWidth="1"/>
    <col min="4" max="4" width="14.7109375" style="69" customWidth="1"/>
    <col min="5" max="5" width="1.7109375" style="75" customWidth="1"/>
    <col min="6" max="8" width="15.7109375" style="69" customWidth="1"/>
    <col min="9" max="21" width="18.7109375" style="69" customWidth="1"/>
    <col min="22" max="16384" width="15.7109375" style="69"/>
  </cols>
  <sheetData>
    <row r="1" spans="1:18" s="36" customFormat="1" ht="15.75" customHeight="1">
      <c r="A1" s="33" t="s">
        <v>120</v>
      </c>
      <c r="B1" s="33"/>
      <c r="C1" s="33"/>
      <c r="D1" s="33"/>
      <c r="E1" s="33"/>
      <c r="F1" s="33"/>
      <c r="G1" s="34"/>
      <c r="H1" s="34"/>
      <c r="I1" s="35"/>
    </row>
    <row r="2" spans="1:18" s="36" customFormat="1" ht="15.75" customHeight="1">
      <c r="A2" s="224" t="s">
        <v>399</v>
      </c>
      <c r="B2" s="907"/>
      <c r="C2" s="907"/>
      <c r="D2" s="37"/>
      <c r="E2" s="38"/>
      <c r="F2" s="39"/>
      <c r="G2" s="34"/>
      <c r="H2" s="34"/>
      <c r="I2" s="34"/>
    </row>
    <row r="3" spans="1:18" s="43" customFormat="1" ht="15.75" customHeight="1">
      <c r="A3" s="998" t="s">
        <v>193</v>
      </c>
      <c r="B3" s="999"/>
      <c r="C3" s="40"/>
      <c r="D3" s="40"/>
      <c r="E3" s="40"/>
      <c r="F3" s="40"/>
      <c r="G3" s="41"/>
      <c r="H3" s="42"/>
      <c r="J3" s="42"/>
      <c r="K3" s="42"/>
      <c r="L3" s="42"/>
    </row>
    <row r="4" spans="1:18" s="36" customFormat="1" ht="15.75" customHeight="1">
      <c r="A4" s="998" t="s">
        <v>305</v>
      </c>
      <c r="B4" s="998"/>
      <c r="C4" s="44"/>
      <c r="D4" s="45"/>
      <c r="E4" s="46"/>
      <c r="F4" s="45"/>
      <c r="G4" s="47"/>
      <c r="H4" s="48"/>
      <c r="I4" s="49"/>
      <c r="J4" s="50"/>
      <c r="K4" s="50"/>
      <c r="L4" s="50"/>
    </row>
    <row r="5" spans="1:18" s="36" customFormat="1" ht="15.75" customHeight="1">
      <c r="A5" s="51"/>
      <c r="B5" s="52"/>
      <c r="C5" s="53"/>
      <c r="D5" s="53"/>
      <c r="E5" s="54"/>
      <c r="F5" s="53"/>
      <c r="G5" s="53"/>
      <c r="H5" s="53"/>
      <c r="I5" s="53"/>
    </row>
    <row r="6" spans="1:18" ht="15.75" customHeight="1">
      <c r="A6" s="986" t="s">
        <v>306</v>
      </c>
      <c r="B6" s="989" t="s">
        <v>307</v>
      </c>
      <c r="C6" s="1006" t="s">
        <v>308</v>
      </c>
      <c r="D6" s="1000" t="s">
        <v>309</v>
      </c>
      <c r="E6" s="1001"/>
      <c r="F6" s="992" t="s">
        <v>311</v>
      </c>
      <c r="G6" s="995" t="s">
        <v>101</v>
      </c>
      <c r="H6" s="992" t="s">
        <v>247</v>
      </c>
      <c r="I6" s="68"/>
      <c r="J6" s="68"/>
      <c r="K6" s="68"/>
      <c r="L6" s="68"/>
      <c r="M6" s="68"/>
      <c r="N6" s="68"/>
      <c r="O6" s="68"/>
      <c r="P6" s="68"/>
      <c r="Q6" s="68"/>
      <c r="R6" s="68"/>
    </row>
    <row r="7" spans="1:18" ht="15.75" customHeight="1">
      <c r="A7" s="987"/>
      <c r="B7" s="990"/>
      <c r="C7" s="1007"/>
      <c r="D7" s="1002"/>
      <c r="E7" s="1003"/>
      <c r="F7" s="993"/>
      <c r="G7" s="996"/>
      <c r="H7" s="993"/>
      <c r="I7" s="222"/>
      <c r="J7" s="68"/>
      <c r="K7" s="68"/>
      <c r="L7" s="68"/>
      <c r="M7" s="68"/>
      <c r="N7" s="68"/>
      <c r="O7" s="68"/>
      <c r="P7" s="68"/>
      <c r="Q7" s="68"/>
      <c r="R7" s="68"/>
    </row>
    <row r="8" spans="1:18" ht="15.75" customHeight="1">
      <c r="A8" s="987"/>
      <c r="B8" s="990"/>
      <c r="C8" s="1007"/>
      <c r="D8" s="1002"/>
      <c r="E8" s="1003"/>
      <c r="F8" s="993"/>
      <c r="G8" s="996"/>
      <c r="H8" s="993"/>
      <c r="I8" s="68"/>
      <c r="J8" s="68"/>
      <c r="K8" s="68"/>
      <c r="L8" s="68"/>
      <c r="M8" s="68"/>
      <c r="N8" s="68"/>
      <c r="O8" s="68"/>
      <c r="P8" s="68"/>
      <c r="Q8" s="68"/>
      <c r="R8" s="68"/>
    </row>
    <row r="9" spans="1:18" ht="15.75" customHeight="1">
      <c r="A9" s="988"/>
      <c r="B9" s="991"/>
      <c r="C9" s="1008"/>
      <c r="D9" s="1004"/>
      <c r="E9" s="1005"/>
      <c r="F9" s="994"/>
      <c r="G9" s="997"/>
      <c r="H9" s="994"/>
      <c r="I9" s="68"/>
      <c r="J9" s="68"/>
      <c r="K9" s="68"/>
      <c r="L9" s="68"/>
      <c r="M9" s="68"/>
      <c r="N9" s="68"/>
      <c r="O9" s="68"/>
      <c r="P9" s="68"/>
      <c r="Q9" s="68"/>
      <c r="R9" s="68"/>
    </row>
    <row r="10" spans="1:18" ht="15" customHeight="1">
      <c r="A10" s="68"/>
      <c r="B10" s="57"/>
      <c r="C10" s="57"/>
      <c r="D10" s="58"/>
      <c r="E10" s="59"/>
      <c r="F10" s="58"/>
      <c r="G10" s="58"/>
      <c r="H10" s="58"/>
      <c r="I10" s="68"/>
      <c r="J10" s="68"/>
      <c r="K10" s="68"/>
      <c r="L10" s="68"/>
      <c r="M10" s="68"/>
      <c r="N10" s="68"/>
      <c r="O10" s="68"/>
      <c r="P10" s="68"/>
      <c r="Q10" s="68"/>
      <c r="R10" s="68"/>
    </row>
    <row r="11" spans="1:18" ht="15" customHeight="1">
      <c r="A11" s="68"/>
      <c r="B11" s="60" t="s">
        <v>312</v>
      </c>
      <c r="C11" s="61"/>
      <c r="D11" s="61"/>
      <c r="E11" s="59"/>
      <c r="F11" s="61"/>
      <c r="G11" s="61"/>
      <c r="H11" s="61"/>
      <c r="I11" s="68"/>
      <c r="J11" s="68"/>
      <c r="K11" s="68"/>
      <c r="L11" s="68"/>
      <c r="M11" s="68"/>
      <c r="N11" s="68"/>
      <c r="O11" s="68"/>
      <c r="P11" s="68"/>
      <c r="Q11" s="68"/>
      <c r="R11" s="68"/>
    </row>
    <row r="12" spans="1:18" ht="15" customHeight="1">
      <c r="A12" s="68"/>
      <c r="B12" s="62"/>
      <c r="C12" s="61"/>
      <c r="D12" s="61"/>
      <c r="E12" s="63"/>
      <c r="F12" s="61"/>
      <c r="G12" s="61"/>
      <c r="H12" s="61"/>
      <c r="I12" s="68"/>
      <c r="J12" s="68"/>
      <c r="K12" s="68"/>
      <c r="L12" s="68"/>
      <c r="M12" s="68"/>
      <c r="N12" s="68"/>
      <c r="O12" s="68"/>
      <c r="P12" s="68"/>
      <c r="Q12" s="68"/>
      <c r="R12" s="68"/>
    </row>
    <row r="13" spans="1:18" ht="15" customHeight="1">
      <c r="A13" s="76">
        <v>1</v>
      </c>
      <c r="B13" s="62" t="s">
        <v>250</v>
      </c>
      <c r="C13" s="444">
        <v>153846.29999999999</v>
      </c>
      <c r="D13" s="444">
        <v>22034.9</v>
      </c>
      <c r="E13" s="908"/>
      <c r="F13" s="444">
        <v>84166.9</v>
      </c>
      <c r="G13" s="444">
        <v>35008.300000000003</v>
      </c>
      <c r="H13" s="444">
        <v>12636.2</v>
      </c>
      <c r="I13" s="68"/>
      <c r="J13" s="68"/>
      <c r="K13" s="68"/>
      <c r="L13" s="68"/>
      <c r="M13" s="68"/>
      <c r="N13" s="68"/>
      <c r="O13" s="68"/>
      <c r="P13" s="68"/>
      <c r="Q13" s="68"/>
      <c r="R13" s="68"/>
    </row>
    <row r="14" spans="1:18" ht="15" customHeight="1">
      <c r="A14" s="76">
        <v>2</v>
      </c>
      <c r="B14" s="62" t="s">
        <v>251</v>
      </c>
      <c r="C14" s="444">
        <v>218417.59999999998</v>
      </c>
      <c r="D14" s="444">
        <v>15005.4</v>
      </c>
      <c r="E14" s="908"/>
      <c r="F14" s="444">
        <v>19657.599999999999</v>
      </c>
      <c r="G14" s="444">
        <v>29944.199999999997</v>
      </c>
      <c r="H14" s="444">
        <v>153810.4</v>
      </c>
      <c r="I14" s="68"/>
      <c r="J14" s="68"/>
      <c r="K14" s="68"/>
      <c r="L14" s="68"/>
      <c r="M14" s="68"/>
      <c r="N14" s="68"/>
      <c r="O14" s="68"/>
      <c r="P14" s="68"/>
      <c r="Q14" s="68"/>
      <c r="R14" s="68"/>
    </row>
    <row r="15" spans="1:18" ht="15" customHeight="1">
      <c r="A15" s="76">
        <v>3</v>
      </c>
      <c r="B15" s="62" t="s">
        <v>252</v>
      </c>
      <c r="C15" s="444">
        <v>44854.5</v>
      </c>
      <c r="D15" s="444">
        <v>27683.200000000001</v>
      </c>
      <c r="E15" s="908"/>
      <c r="F15" s="444">
        <v>14376.6</v>
      </c>
      <c r="G15" s="444">
        <v>2723.6</v>
      </c>
      <c r="H15" s="444">
        <v>71.099999999999994</v>
      </c>
      <c r="I15" s="68"/>
      <c r="J15" s="68"/>
      <c r="K15" s="68"/>
      <c r="L15" s="68"/>
      <c r="M15" s="68"/>
      <c r="N15" s="68"/>
      <c r="O15" s="68"/>
      <c r="P15" s="68"/>
      <c r="Q15" s="68"/>
      <c r="R15" s="68"/>
    </row>
    <row r="16" spans="1:18" ht="15" customHeight="1">
      <c r="A16" s="76">
        <v>4</v>
      </c>
      <c r="B16" s="180" t="s">
        <v>180</v>
      </c>
      <c r="C16" s="444">
        <v>107.10000000000001</v>
      </c>
      <c r="D16" s="444">
        <v>0</v>
      </c>
      <c r="E16" s="908"/>
      <c r="F16" s="444">
        <v>54.5</v>
      </c>
      <c r="G16" s="444">
        <v>52.600000000000009</v>
      </c>
      <c r="H16" s="444">
        <v>0</v>
      </c>
      <c r="I16" s="68"/>
      <c r="J16" s="68"/>
      <c r="K16" s="68"/>
      <c r="L16" s="68"/>
      <c r="M16" s="68"/>
      <c r="N16" s="68"/>
      <c r="O16" s="68"/>
      <c r="P16" s="68"/>
      <c r="Q16" s="68"/>
      <c r="R16" s="68"/>
    </row>
    <row r="17" spans="1:18" ht="15" customHeight="1">
      <c r="A17" s="76">
        <v>5</v>
      </c>
      <c r="B17" s="180" t="s">
        <v>580</v>
      </c>
      <c r="C17" s="444">
        <v>44747.4</v>
      </c>
      <c r="D17" s="444">
        <v>27683.200000000001</v>
      </c>
      <c r="E17" s="908"/>
      <c r="F17" s="444">
        <v>14322.1</v>
      </c>
      <c r="G17" s="444">
        <v>2671</v>
      </c>
      <c r="H17" s="444">
        <v>71.099999999999994</v>
      </c>
      <c r="I17" s="68"/>
      <c r="J17" s="68"/>
      <c r="K17" s="68"/>
      <c r="L17" s="68"/>
      <c r="M17" s="68"/>
      <c r="N17" s="68"/>
      <c r="O17" s="68"/>
      <c r="P17" s="68"/>
      <c r="Q17" s="68"/>
      <c r="R17" s="68"/>
    </row>
    <row r="18" spans="1:18" ht="15" customHeight="1">
      <c r="A18" s="76">
        <v>6</v>
      </c>
      <c r="B18" s="62" t="s">
        <v>253</v>
      </c>
      <c r="C18" s="444">
        <v>584246.19999999995</v>
      </c>
      <c r="D18" s="444">
        <v>165251.9</v>
      </c>
      <c r="E18" s="379"/>
      <c r="F18" s="444">
        <v>96856</v>
      </c>
      <c r="G18" s="444">
        <v>84412.6</v>
      </c>
      <c r="H18" s="444">
        <v>237725.7</v>
      </c>
      <c r="I18" s="68"/>
      <c r="J18" s="68"/>
      <c r="K18" s="68"/>
      <c r="L18" s="68"/>
      <c r="M18" s="68"/>
      <c r="N18" s="68"/>
      <c r="O18" s="68"/>
      <c r="P18" s="68"/>
      <c r="Q18" s="68"/>
      <c r="R18" s="68"/>
    </row>
    <row r="19" spans="1:18" ht="15" customHeight="1">
      <c r="A19" s="76">
        <v>7</v>
      </c>
      <c r="B19" s="180" t="s">
        <v>180</v>
      </c>
      <c r="C19" s="444">
        <v>223643.5</v>
      </c>
      <c r="D19" s="444">
        <v>119928.9</v>
      </c>
      <c r="E19" s="909">
        <v>2</v>
      </c>
      <c r="F19" s="444">
        <v>60661.599999999999</v>
      </c>
      <c r="G19" s="444">
        <v>35367</v>
      </c>
      <c r="H19" s="444">
        <v>7686</v>
      </c>
      <c r="I19" s="68"/>
      <c r="J19" s="68"/>
      <c r="K19" s="68"/>
      <c r="L19" s="68"/>
      <c r="M19" s="68"/>
      <c r="N19" s="68"/>
      <c r="O19" s="68"/>
      <c r="P19" s="68"/>
      <c r="Q19" s="68"/>
      <c r="R19" s="68"/>
    </row>
    <row r="20" spans="1:18" ht="15" customHeight="1">
      <c r="A20" s="76">
        <v>8</v>
      </c>
      <c r="B20" s="180" t="s">
        <v>580</v>
      </c>
      <c r="C20" s="444">
        <v>360602.7</v>
      </c>
      <c r="D20" s="444">
        <v>45323</v>
      </c>
      <c r="E20" s="908"/>
      <c r="F20" s="444">
        <v>36194.400000000001</v>
      </c>
      <c r="G20" s="444">
        <v>49045.600000000006</v>
      </c>
      <c r="H20" s="444">
        <v>230039.7</v>
      </c>
      <c r="I20" s="68"/>
      <c r="J20" s="68"/>
      <c r="K20" s="68"/>
      <c r="L20" s="68"/>
      <c r="M20" s="68"/>
      <c r="N20" s="68"/>
      <c r="O20" s="68"/>
      <c r="P20" s="68"/>
      <c r="Q20" s="68"/>
      <c r="R20" s="68"/>
    </row>
    <row r="21" spans="1:18" ht="15" customHeight="1">
      <c r="A21" s="76">
        <v>9</v>
      </c>
      <c r="B21" s="62" t="s">
        <v>254</v>
      </c>
      <c r="C21" s="444">
        <v>197459.09999999998</v>
      </c>
      <c r="D21" s="444">
        <v>0</v>
      </c>
      <c r="E21" s="910"/>
      <c r="F21" s="444">
        <v>6747.1</v>
      </c>
      <c r="G21" s="444">
        <v>29429.8</v>
      </c>
      <c r="H21" s="444">
        <v>7602.2</v>
      </c>
      <c r="I21" s="68"/>
      <c r="J21" s="68"/>
      <c r="K21" s="68"/>
      <c r="L21" s="68"/>
      <c r="M21" s="68"/>
      <c r="N21" s="68"/>
      <c r="O21" s="68"/>
      <c r="P21" s="68"/>
      <c r="Q21" s="68"/>
      <c r="R21" s="68"/>
    </row>
    <row r="22" spans="1:18" ht="15" customHeight="1">
      <c r="A22" s="76">
        <v>10</v>
      </c>
      <c r="B22" s="60" t="s">
        <v>255</v>
      </c>
      <c r="C22" s="911">
        <v>803905.49999999988</v>
      </c>
      <c r="D22" s="444">
        <v>229975.4</v>
      </c>
      <c r="E22" s="908"/>
      <c r="F22" s="444">
        <v>208310</v>
      </c>
      <c r="G22" s="444">
        <v>122658.90000000001</v>
      </c>
      <c r="H22" s="444">
        <v>396641.2</v>
      </c>
      <c r="I22" s="68"/>
      <c r="J22" s="68"/>
      <c r="K22" s="68"/>
      <c r="L22" s="68"/>
      <c r="M22" s="68"/>
      <c r="N22" s="68"/>
      <c r="O22" s="68"/>
      <c r="P22" s="68"/>
      <c r="Q22" s="68"/>
      <c r="R22" s="68"/>
    </row>
    <row r="23" spans="1:18" ht="15" customHeight="1">
      <c r="A23" s="76"/>
      <c r="B23" s="62"/>
      <c r="C23" s="444"/>
      <c r="D23" s="444"/>
      <c r="E23" s="908"/>
      <c r="F23" s="444"/>
      <c r="G23" s="444"/>
      <c r="H23" s="444"/>
      <c r="I23" s="68"/>
      <c r="J23" s="68"/>
      <c r="K23" s="68"/>
      <c r="L23" s="68"/>
      <c r="M23" s="68"/>
      <c r="N23" s="68"/>
      <c r="O23" s="68"/>
      <c r="P23" s="68"/>
      <c r="Q23" s="68"/>
      <c r="R23" s="68"/>
    </row>
    <row r="24" spans="1:18" ht="15" customHeight="1">
      <c r="A24" s="76">
        <v>11</v>
      </c>
      <c r="B24" s="62" t="s">
        <v>256</v>
      </c>
      <c r="C24" s="444">
        <v>22286.600000000002</v>
      </c>
      <c r="D24" s="444">
        <v>4388.2</v>
      </c>
      <c r="E24" s="908"/>
      <c r="F24" s="444">
        <v>3515.3</v>
      </c>
      <c r="G24" s="444">
        <v>13707.4</v>
      </c>
      <c r="H24" s="444">
        <v>675.7</v>
      </c>
      <c r="I24" s="68"/>
      <c r="J24" s="68"/>
      <c r="K24" s="68"/>
      <c r="L24" s="68"/>
      <c r="M24" s="68"/>
      <c r="N24" s="68"/>
      <c r="O24" s="68"/>
      <c r="P24" s="68"/>
      <c r="Q24" s="68"/>
      <c r="R24" s="68"/>
    </row>
    <row r="25" spans="1:18" ht="15" customHeight="1">
      <c r="A25" s="76">
        <v>12</v>
      </c>
      <c r="B25" s="180" t="s">
        <v>581</v>
      </c>
      <c r="C25" s="444">
        <v>17060.100000000002</v>
      </c>
      <c r="D25" s="444">
        <v>3775.2</v>
      </c>
      <c r="E25" s="908"/>
      <c r="F25" s="444">
        <v>2671.2</v>
      </c>
      <c r="G25" s="444">
        <v>10494.5</v>
      </c>
      <c r="H25" s="444">
        <v>119.2</v>
      </c>
      <c r="I25" s="68"/>
      <c r="J25" s="68"/>
      <c r="K25" s="68"/>
      <c r="L25" s="68"/>
      <c r="M25" s="68"/>
      <c r="N25" s="68"/>
      <c r="O25" s="68"/>
      <c r="P25" s="68"/>
      <c r="Q25" s="68"/>
      <c r="R25" s="68"/>
    </row>
    <row r="26" spans="1:18" ht="15" customHeight="1">
      <c r="A26" s="76">
        <v>13</v>
      </c>
      <c r="B26" s="180" t="s">
        <v>583</v>
      </c>
      <c r="C26" s="444">
        <v>5226.5</v>
      </c>
      <c r="D26" s="444">
        <v>613</v>
      </c>
      <c r="E26" s="908"/>
      <c r="F26" s="444">
        <v>844.1</v>
      </c>
      <c r="G26" s="444">
        <v>3212.9</v>
      </c>
      <c r="H26" s="444">
        <v>556.5</v>
      </c>
      <c r="I26" s="68"/>
      <c r="J26" s="68"/>
      <c r="K26" s="68"/>
      <c r="L26" s="68"/>
      <c r="M26" s="68"/>
      <c r="N26" s="68"/>
      <c r="O26" s="68"/>
      <c r="P26" s="68"/>
      <c r="Q26" s="68"/>
      <c r="R26" s="68"/>
    </row>
    <row r="27" spans="1:18" ht="15" customHeight="1">
      <c r="A27" s="76">
        <v>14</v>
      </c>
      <c r="B27" s="62" t="s">
        <v>257</v>
      </c>
      <c r="C27" s="444">
        <v>24018.5</v>
      </c>
      <c r="D27" s="444">
        <v>9350.2000000000007</v>
      </c>
      <c r="E27" s="908"/>
      <c r="F27" s="444">
        <v>12732.3</v>
      </c>
      <c r="G27" s="444">
        <v>1825.5</v>
      </c>
      <c r="H27" s="444">
        <v>110.5</v>
      </c>
      <c r="I27" s="68"/>
      <c r="J27" s="68"/>
      <c r="K27" s="68"/>
      <c r="L27" s="68"/>
      <c r="M27" s="68"/>
      <c r="N27" s="68"/>
      <c r="O27" s="68"/>
      <c r="P27" s="68"/>
      <c r="Q27" s="68"/>
      <c r="R27" s="68"/>
    </row>
    <row r="28" spans="1:18" ht="15" customHeight="1">
      <c r="A28" s="76">
        <v>15</v>
      </c>
      <c r="B28" s="180" t="s">
        <v>584</v>
      </c>
      <c r="C28" s="444">
        <v>10048.6</v>
      </c>
      <c r="D28" s="444">
        <v>2920.3</v>
      </c>
      <c r="E28" s="908"/>
      <c r="F28" s="444">
        <v>6590.0999999999995</v>
      </c>
      <c r="G28" s="444">
        <v>538.19999999999993</v>
      </c>
      <c r="H28" s="444">
        <v>0</v>
      </c>
      <c r="I28" s="68"/>
      <c r="J28" s="68"/>
      <c r="K28" s="68"/>
      <c r="L28" s="68"/>
      <c r="M28" s="68"/>
      <c r="N28" s="68"/>
      <c r="O28" s="68"/>
      <c r="P28" s="68"/>
      <c r="Q28" s="68"/>
      <c r="R28" s="68"/>
    </row>
    <row r="29" spans="1:18" ht="15" customHeight="1">
      <c r="A29" s="76">
        <v>16</v>
      </c>
      <c r="B29" s="180" t="s">
        <v>580</v>
      </c>
      <c r="C29" s="444">
        <v>13969.899999999998</v>
      </c>
      <c r="D29" s="444">
        <v>6429.9</v>
      </c>
      <c r="E29" s="908"/>
      <c r="F29" s="444">
        <v>6142.2</v>
      </c>
      <c r="G29" s="444">
        <v>1287.3</v>
      </c>
      <c r="H29" s="444">
        <v>110.5</v>
      </c>
      <c r="I29" s="68"/>
      <c r="J29" s="68"/>
      <c r="K29" s="68"/>
      <c r="L29" s="68"/>
      <c r="M29" s="68"/>
      <c r="N29" s="68"/>
      <c r="O29" s="68"/>
      <c r="P29" s="68"/>
      <c r="Q29" s="68"/>
      <c r="R29" s="68"/>
    </row>
    <row r="30" spans="1:18" ht="15" customHeight="1">
      <c r="A30" s="76">
        <v>17</v>
      </c>
      <c r="B30" s="62" t="s">
        <v>258</v>
      </c>
      <c r="C30" s="444">
        <v>3136.1</v>
      </c>
      <c r="D30" s="444">
        <v>1143.7</v>
      </c>
      <c r="E30" s="908"/>
      <c r="F30" s="444">
        <v>1301.5</v>
      </c>
      <c r="G30" s="444">
        <v>688.9</v>
      </c>
      <c r="H30" s="444">
        <v>2</v>
      </c>
      <c r="I30" s="68"/>
      <c r="J30" s="68"/>
      <c r="K30" s="68"/>
      <c r="L30" s="68"/>
      <c r="M30" s="68"/>
      <c r="N30" s="68"/>
      <c r="O30" s="68"/>
      <c r="P30" s="68"/>
      <c r="Q30" s="68"/>
      <c r="R30" s="68"/>
    </row>
    <row r="31" spans="1:18" ht="15" customHeight="1">
      <c r="A31" s="76">
        <v>18</v>
      </c>
      <c r="B31" s="180" t="s">
        <v>22</v>
      </c>
      <c r="C31" s="444">
        <v>97.5</v>
      </c>
      <c r="D31" s="444">
        <v>0.3</v>
      </c>
      <c r="E31" s="908"/>
      <c r="F31" s="444">
        <v>34.9</v>
      </c>
      <c r="G31" s="444">
        <v>62.3</v>
      </c>
      <c r="H31" s="444">
        <v>0</v>
      </c>
      <c r="I31" s="68"/>
      <c r="J31" s="68"/>
      <c r="K31" s="68"/>
      <c r="L31" s="68"/>
      <c r="M31" s="68"/>
      <c r="N31" s="68"/>
      <c r="O31" s="68"/>
      <c r="P31" s="68"/>
      <c r="Q31" s="68"/>
      <c r="R31" s="68"/>
    </row>
    <row r="32" spans="1:18" ht="15" customHeight="1">
      <c r="A32" s="76">
        <v>19</v>
      </c>
      <c r="B32" s="180" t="s">
        <v>23</v>
      </c>
      <c r="C32" s="444">
        <v>3038.6</v>
      </c>
      <c r="D32" s="444">
        <v>1143.4000000000001</v>
      </c>
      <c r="E32" s="908"/>
      <c r="F32" s="444">
        <v>1266.5999999999999</v>
      </c>
      <c r="G32" s="444">
        <v>626.6</v>
      </c>
      <c r="H32" s="444">
        <v>2</v>
      </c>
      <c r="I32" s="68"/>
      <c r="J32" s="68"/>
      <c r="K32" s="68"/>
      <c r="L32" s="68"/>
      <c r="M32" s="68"/>
      <c r="N32" s="68"/>
      <c r="O32" s="68"/>
      <c r="P32" s="68"/>
      <c r="Q32" s="68"/>
      <c r="R32" s="68"/>
    </row>
    <row r="33" spans="1:18" ht="15" customHeight="1">
      <c r="A33" s="76">
        <v>20</v>
      </c>
      <c r="B33" s="62" t="s">
        <v>259</v>
      </c>
      <c r="C33" s="444">
        <v>6043.8</v>
      </c>
      <c r="D33" s="444">
        <v>4399.8999999999996</v>
      </c>
      <c r="E33" s="908"/>
      <c r="F33" s="444">
        <v>214.5</v>
      </c>
      <c r="G33" s="444">
        <v>1406.8</v>
      </c>
      <c r="H33" s="444">
        <v>22.6</v>
      </c>
      <c r="I33" s="68"/>
      <c r="J33" s="68"/>
      <c r="K33" s="68"/>
      <c r="L33" s="68"/>
      <c r="M33" s="68"/>
      <c r="N33" s="68"/>
      <c r="O33" s="68"/>
      <c r="P33" s="68"/>
      <c r="Q33" s="68"/>
      <c r="R33" s="68"/>
    </row>
    <row r="34" spans="1:18" ht="15" customHeight="1">
      <c r="A34" s="76">
        <v>21</v>
      </c>
      <c r="B34" s="62" t="s">
        <v>260</v>
      </c>
      <c r="C34" s="444">
        <v>1269.7</v>
      </c>
      <c r="D34" s="444">
        <v>0</v>
      </c>
      <c r="E34" s="908"/>
      <c r="F34" s="444">
        <v>1069.9000000000001</v>
      </c>
      <c r="G34" s="444">
        <v>199.8</v>
      </c>
      <c r="H34" s="444">
        <v>0</v>
      </c>
      <c r="I34" s="68"/>
      <c r="J34" s="68"/>
      <c r="K34" s="68"/>
      <c r="L34" s="68"/>
      <c r="M34" s="68"/>
      <c r="N34" s="68"/>
      <c r="O34" s="68"/>
      <c r="P34" s="68"/>
      <c r="Q34" s="68"/>
      <c r="R34" s="68"/>
    </row>
    <row r="35" spans="1:18" ht="15" customHeight="1">
      <c r="A35" s="76">
        <v>22</v>
      </c>
      <c r="B35" s="62" t="s">
        <v>254</v>
      </c>
      <c r="C35" s="444">
        <v>9269.6</v>
      </c>
      <c r="D35" s="444">
        <v>0</v>
      </c>
      <c r="E35" s="379"/>
      <c r="F35" s="444">
        <v>12.8</v>
      </c>
      <c r="G35" s="444">
        <v>232.6</v>
      </c>
      <c r="H35" s="444">
        <v>0</v>
      </c>
      <c r="I35" s="68"/>
      <c r="J35" s="68"/>
      <c r="K35" s="68"/>
      <c r="L35" s="68"/>
      <c r="M35" s="68"/>
      <c r="N35" s="68"/>
      <c r="O35" s="68"/>
      <c r="P35" s="68"/>
      <c r="Q35" s="68"/>
      <c r="R35" s="68"/>
    </row>
    <row r="36" spans="1:18" ht="15" customHeight="1">
      <c r="A36" s="76">
        <v>23</v>
      </c>
      <c r="B36" s="60" t="s">
        <v>261</v>
      </c>
      <c r="C36" s="444">
        <v>47485.100000000006</v>
      </c>
      <c r="D36" s="444">
        <v>19282</v>
      </c>
      <c r="E36" s="379"/>
      <c r="F36" s="444">
        <v>18820.7</v>
      </c>
      <c r="G36" s="444">
        <v>17595.8</v>
      </c>
      <c r="H36" s="444">
        <v>810.8</v>
      </c>
      <c r="I36" s="68"/>
      <c r="J36" s="68"/>
      <c r="K36" s="68"/>
      <c r="L36" s="68"/>
      <c r="M36" s="68"/>
      <c r="N36" s="68"/>
      <c r="O36" s="68"/>
      <c r="P36" s="68"/>
      <c r="Q36" s="68"/>
      <c r="R36" s="68"/>
    </row>
    <row r="37" spans="1:18" ht="20.100000000000001" customHeight="1">
      <c r="A37" s="150">
        <v>24</v>
      </c>
      <c r="B37" s="65" t="s">
        <v>262</v>
      </c>
      <c r="C37" s="912">
        <v>851390.59999999986</v>
      </c>
      <c r="D37" s="913">
        <v>249257.4</v>
      </c>
      <c r="E37" s="914"/>
      <c r="F37" s="913">
        <v>227130.7</v>
      </c>
      <c r="G37" s="913">
        <v>140254.70000000001</v>
      </c>
      <c r="H37" s="913">
        <v>397452</v>
      </c>
      <c r="I37" s="68"/>
      <c r="J37" s="68"/>
      <c r="K37" s="68"/>
      <c r="L37" s="68"/>
      <c r="M37" s="68"/>
      <c r="N37" s="68"/>
      <c r="O37" s="68"/>
      <c r="P37" s="68"/>
      <c r="Q37" s="68"/>
      <c r="R37" s="68"/>
    </row>
    <row r="38" spans="1:18" ht="15" customHeight="1">
      <c r="A38" s="76"/>
      <c r="B38" s="60"/>
      <c r="C38" s="444"/>
      <c r="D38" s="444"/>
      <c r="E38" s="915"/>
      <c r="F38" s="444"/>
      <c r="G38" s="444"/>
      <c r="H38" s="444"/>
      <c r="I38" s="68"/>
      <c r="J38" s="68"/>
      <c r="K38" s="68"/>
      <c r="L38" s="68"/>
      <c r="M38" s="68"/>
      <c r="N38" s="68"/>
      <c r="O38" s="68"/>
      <c r="P38" s="68"/>
      <c r="Q38" s="68"/>
      <c r="R38" s="68"/>
    </row>
    <row r="39" spans="1:18" ht="15" customHeight="1">
      <c r="A39" s="76"/>
      <c r="B39" s="62"/>
      <c r="C39" s="444"/>
      <c r="D39" s="444"/>
      <c r="E39" s="908"/>
      <c r="F39" s="444"/>
      <c r="G39" s="444"/>
      <c r="H39" s="444"/>
      <c r="I39" s="68"/>
      <c r="J39" s="68"/>
      <c r="K39" s="68"/>
      <c r="L39" s="68"/>
      <c r="M39" s="68"/>
      <c r="N39" s="68"/>
      <c r="O39" s="68"/>
      <c r="P39" s="68"/>
      <c r="Q39" s="68"/>
      <c r="R39" s="68"/>
    </row>
    <row r="40" spans="1:18" ht="15" customHeight="1">
      <c r="A40" s="76"/>
      <c r="B40" s="60" t="s">
        <v>267</v>
      </c>
      <c r="C40" s="444"/>
      <c r="D40" s="444"/>
      <c r="E40" s="908"/>
      <c r="F40" s="444"/>
      <c r="G40" s="444"/>
      <c r="H40" s="444"/>
      <c r="I40" s="68"/>
      <c r="J40" s="68"/>
      <c r="K40" s="68"/>
      <c r="L40" s="68"/>
      <c r="M40" s="68"/>
      <c r="N40" s="68"/>
      <c r="O40" s="68"/>
      <c r="P40" s="68"/>
      <c r="Q40" s="68"/>
      <c r="R40" s="68"/>
    </row>
    <row r="41" spans="1:18" ht="15" customHeight="1">
      <c r="A41" s="76"/>
      <c r="B41" s="62"/>
      <c r="C41" s="444"/>
      <c r="D41" s="444"/>
      <c r="E41" s="379"/>
      <c r="F41" s="444"/>
      <c r="G41" s="444"/>
      <c r="H41" s="444"/>
      <c r="I41" s="68"/>
      <c r="J41" s="68"/>
      <c r="K41" s="68"/>
      <c r="L41" s="68"/>
      <c r="M41" s="68"/>
      <c r="N41" s="68"/>
      <c r="O41" s="68"/>
      <c r="P41" s="68"/>
      <c r="Q41" s="68"/>
      <c r="R41" s="68"/>
    </row>
    <row r="42" spans="1:18" ht="15" customHeight="1">
      <c r="A42" s="76">
        <v>25</v>
      </c>
      <c r="B42" s="62" t="s">
        <v>268</v>
      </c>
      <c r="C42" s="916">
        <v>607020</v>
      </c>
      <c r="D42" s="444">
        <v>205659</v>
      </c>
      <c r="E42" s="909">
        <v>2</v>
      </c>
      <c r="F42" s="444">
        <v>167264.20000000001</v>
      </c>
      <c r="G42" s="444">
        <v>52143.7</v>
      </c>
      <c r="H42" s="444">
        <v>181953.1</v>
      </c>
      <c r="I42" s="68"/>
      <c r="J42" s="68"/>
      <c r="K42" s="68"/>
      <c r="L42" s="68"/>
      <c r="M42" s="68"/>
      <c r="N42" s="68"/>
      <c r="O42" s="68"/>
      <c r="P42" s="68"/>
      <c r="Q42" s="68"/>
      <c r="R42" s="68"/>
    </row>
    <row r="43" spans="1:18" ht="15" customHeight="1">
      <c r="A43" s="76">
        <v>26</v>
      </c>
      <c r="B43" s="62" t="s">
        <v>269</v>
      </c>
      <c r="C43" s="444">
        <v>13239.1</v>
      </c>
      <c r="D43" s="444">
        <v>3350.2</v>
      </c>
      <c r="E43" s="908"/>
      <c r="F43" s="444">
        <v>3342.4</v>
      </c>
      <c r="G43" s="444">
        <v>6498</v>
      </c>
      <c r="H43" s="444">
        <v>48.5</v>
      </c>
      <c r="I43" s="68"/>
      <c r="J43" s="68"/>
      <c r="K43" s="68"/>
      <c r="L43" s="68"/>
      <c r="M43" s="68"/>
      <c r="N43" s="68"/>
      <c r="O43" s="68"/>
      <c r="P43" s="68"/>
      <c r="Q43" s="68"/>
      <c r="R43" s="68"/>
    </row>
    <row r="44" spans="1:18" ht="15" customHeight="1">
      <c r="A44" s="76">
        <v>27</v>
      </c>
      <c r="B44" s="62" t="s">
        <v>270</v>
      </c>
      <c r="C44" s="444">
        <v>1788.1999999999998</v>
      </c>
      <c r="D44" s="444">
        <v>169.2</v>
      </c>
      <c r="E44" s="908"/>
      <c r="F44" s="444">
        <v>408.1</v>
      </c>
      <c r="G44" s="444">
        <v>535.9</v>
      </c>
      <c r="H44" s="444">
        <v>675</v>
      </c>
      <c r="I44" s="68"/>
      <c r="J44" s="68"/>
      <c r="K44" s="68"/>
      <c r="L44" s="68"/>
      <c r="M44" s="68"/>
      <c r="N44" s="68"/>
      <c r="O44" s="68"/>
      <c r="P44" s="68"/>
      <c r="Q44" s="68"/>
      <c r="R44" s="68"/>
    </row>
    <row r="45" spans="1:18" ht="15" customHeight="1">
      <c r="A45" s="76">
        <v>28</v>
      </c>
      <c r="B45" s="180" t="s">
        <v>585</v>
      </c>
      <c r="C45" s="444">
        <v>98.6</v>
      </c>
      <c r="D45" s="444">
        <v>51.5</v>
      </c>
      <c r="E45" s="908"/>
      <c r="F45" s="444">
        <v>27.1</v>
      </c>
      <c r="G45" s="444">
        <v>20</v>
      </c>
      <c r="H45" s="444">
        <v>0</v>
      </c>
      <c r="I45" s="68"/>
      <c r="J45" s="68"/>
      <c r="K45" s="68"/>
      <c r="L45" s="68"/>
      <c r="M45" s="68"/>
      <c r="N45" s="68"/>
      <c r="O45" s="68"/>
      <c r="P45" s="68"/>
      <c r="Q45" s="68"/>
      <c r="R45" s="68"/>
    </row>
    <row r="46" spans="1:18" ht="15" customHeight="1">
      <c r="A46" s="76">
        <v>29</v>
      </c>
      <c r="B46" s="180" t="s">
        <v>586</v>
      </c>
      <c r="C46" s="444">
        <v>1689.6</v>
      </c>
      <c r="D46" s="444">
        <v>117.7</v>
      </c>
      <c r="E46" s="908"/>
      <c r="F46" s="444">
        <v>381</v>
      </c>
      <c r="G46" s="444">
        <v>515.9</v>
      </c>
      <c r="H46" s="444">
        <v>675</v>
      </c>
      <c r="I46" s="68"/>
      <c r="J46" s="68"/>
      <c r="K46" s="68"/>
      <c r="L46" s="68"/>
      <c r="M46" s="68"/>
      <c r="N46" s="68"/>
      <c r="O46" s="68"/>
      <c r="P46" s="68"/>
      <c r="Q46" s="68"/>
      <c r="R46" s="68"/>
    </row>
    <row r="47" spans="1:18" ht="15" customHeight="1">
      <c r="A47" s="76">
        <v>30</v>
      </c>
      <c r="B47" s="62" t="s">
        <v>253</v>
      </c>
      <c r="C47" s="444">
        <v>357688.4</v>
      </c>
      <c r="D47" s="444">
        <v>4597.3999999999996</v>
      </c>
      <c r="E47" s="910"/>
      <c r="F47" s="444">
        <v>47086.1</v>
      </c>
      <c r="G47" s="444">
        <v>85707.3</v>
      </c>
      <c r="H47" s="444">
        <v>220297.60000000001</v>
      </c>
      <c r="I47" s="68"/>
      <c r="J47" s="68"/>
      <c r="K47" s="68"/>
      <c r="L47" s="68"/>
      <c r="M47" s="68"/>
      <c r="N47" s="68"/>
      <c r="O47" s="68"/>
      <c r="P47" s="68"/>
      <c r="Q47" s="68"/>
      <c r="R47" s="68"/>
    </row>
    <row r="48" spans="1:18" ht="15" customHeight="1">
      <c r="A48" s="76">
        <v>31</v>
      </c>
      <c r="B48" s="180" t="s">
        <v>0</v>
      </c>
      <c r="C48" s="444">
        <v>340996</v>
      </c>
      <c r="D48" s="444">
        <v>1763.7</v>
      </c>
      <c r="E48" s="908"/>
      <c r="F48" s="444">
        <v>42347.799999999996</v>
      </c>
      <c r="G48" s="444">
        <v>78648.100000000006</v>
      </c>
      <c r="H48" s="444">
        <v>218236.4</v>
      </c>
      <c r="I48" s="68"/>
      <c r="J48" s="68"/>
      <c r="K48" s="68"/>
      <c r="L48" s="68"/>
      <c r="M48" s="68"/>
      <c r="N48" s="68"/>
      <c r="O48" s="68"/>
      <c r="P48" s="68"/>
      <c r="Q48" s="68"/>
      <c r="R48" s="68"/>
    </row>
    <row r="49" spans="1:18" ht="15" customHeight="1">
      <c r="A49" s="76">
        <v>32</v>
      </c>
      <c r="B49" s="180" t="s">
        <v>586</v>
      </c>
      <c r="C49" s="444">
        <v>16692.399999999998</v>
      </c>
      <c r="D49" s="444">
        <v>2833.7</v>
      </c>
      <c r="E49" s="908"/>
      <c r="F49" s="444">
        <v>4738.3</v>
      </c>
      <c r="G49" s="444">
        <v>7059.1999999999989</v>
      </c>
      <c r="H49" s="444">
        <v>2061.1999999999998</v>
      </c>
      <c r="I49" s="68"/>
      <c r="J49" s="68"/>
      <c r="K49" s="68"/>
      <c r="L49" s="68"/>
      <c r="M49" s="68"/>
      <c r="N49" s="68"/>
      <c r="O49" s="68"/>
      <c r="P49" s="68"/>
      <c r="Q49" s="68"/>
      <c r="R49" s="68"/>
    </row>
    <row r="50" spans="1:18" ht="15" customHeight="1">
      <c r="A50" s="76">
        <v>33</v>
      </c>
      <c r="B50" s="62" t="s">
        <v>271</v>
      </c>
      <c r="C50" s="444">
        <v>26094</v>
      </c>
      <c r="D50" s="444">
        <v>5723.4</v>
      </c>
      <c r="E50" s="908"/>
      <c r="F50" s="444">
        <v>5729.3</v>
      </c>
      <c r="G50" s="444">
        <v>14311.9</v>
      </c>
      <c r="H50" s="444">
        <v>329.4</v>
      </c>
      <c r="I50" s="68"/>
      <c r="J50" s="68"/>
      <c r="K50" s="68"/>
      <c r="L50" s="68"/>
      <c r="M50" s="68"/>
      <c r="N50" s="68"/>
      <c r="O50" s="68"/>
      <c r="P50" s="68"/>
      <c r="Q50" s="68"/>
      <c r="R50" s="68"/>
    </row>
    <row r="51" spans="1:18" ht="15" customHeight="1">
      <c r="A51" s="76">
        <v>34</v>
      </c>
      <c r="B51" s="62" t="s">
        <v>254</v>
      </c>
      <c r="C51" s="444">
        <v>197459.09999999998</v>
      </c>
      <c r="D51" s="444">
        <v>0</v>
      </c>
      <c r="E51" s="908"/>
      <c r="F51" s="444">
        <v>6747.1</v>
      </c>
      <c r="G51" s="444">
        <v>29429.8</v>
      </c>
      <c r="H51" s="444">
        <v>7602.2</v>
      </c>
      <c r="I51" s="68"/>
      <c r="J51" s="68"/>
      <c r="K51" s="68"/>
      <c r="L51" s="68"/>
      <c r="M51" s="68"/>
      <c r="N51" s="68"/>
      <c r="O51" s="68"/>
      <c r="P51" s="68"/>
      <c r="Q51" s="68"/>
      <c r="R51" s="68"/>
    </row>
    <row r="52" spans="1:18" ht="15" customHeight="1">
      <c r="A52" s="76">
        <v>35</v>
      </c>
      <c r="B52" s="60" t="s">
        <v>273</v>
      </c>
      <c r="C52" s="916">
        <v>808370.6</v>
      </c>
      <c r="D52" s="444">
        <v>219499.2</v>
      </c>
      <c r="E52" s="908"/>
      <c r="F52" s="444">
        <v>217083</v>
      </c>
      <c r="G52" s="444">
        <v>129766.99999999999</v>
      </c>
      <c r="H52" s="444">
        <v>395701.4</v>
      </c>
      <c r="I52" s="68"/>
      <c r="J52" s="68"/>
      <c r="K52" s="68"/>
      <c r="L52" s="68"/>
      <c r="M52" s="68"/>
      <c r="N52" s="68"/>
      <c r="O52" s="68"/>
      <c r="P52" s="68"/>
      <c r="Q52" s="68"/>
      <c r="R52" s="68"/>
    </row>
    <row r="53" spans="1:18" ht="15" customHeight="1">
      <c r="A53" s="76"/>
      <c r="B53" s="60"/>
      <c r="C53" s="444"/>
      <c r="D53" s="444"/>
      <c r="E53" s="908"/>
      <c r="F53" s="444"/>
      <c r="G53" s="444"/>
      <c r="H53" s="444"/>
      <c r="I53" s="68"/>
      <c r="J53" s="68"/>
      <c r="K53" s="68"/>
      <c r="L53" s="68"/>
      <c r="M53" s="68"/>
      <c r="N53" s="68"/>
      <c r="O53" s="68"/>
      <c r="P53" s="68"/>
      <c r="Q53" s="68"/>
      <c r="R53" s="68"/>
    </row>
    <row r="54" spans="1:18" ht="15" customHeight="1">
      <c r="A54" s="76">
        <v>36</v>
      </c>
      <c r="B54" s="62" t="s">
        <v>274</v>
      </c>
      <c r="C54" s="444">
        <v>5397.8</v>
      </c>
      <c r="D54" s="444">
        <v>1846.1</v>
      </c>
      <c r="E54" s="908"/>
      <c r="F54" s="444">
        <v>223.9</v>
      </c>
      <c r="G54" s="444">
        <v>3212.2</v>
      </c>
      <c r="H54" s="444">
        <v>115.60000000000001</v>
      </c>
      <c r="I54" s="68"/>
      <c r="J54" s="68"/>
      <c r="K54" s="68"/>
      <c r="L54" s="68"/>
      <c r="M54" s="68"/>
      <c r="N54" s="68"/>
      <c r="O54" s="68"/>
      <c r="P54" s="68"/>
      <c r="Q54" s="68"/>
      <c r="R54" s="68"/>
    </row>
    <row r="55" spans="1:18" ht="15" customHeight="1">
      <c r="A55" s="76">
        <v>37</v>
      </c>
      <c r="B55" s="62" t="s">
        <v>257</v>
      </c>
      <c r="C55" s="444">
        <v>12020.6</v>
      </c>
      <c r="D55" s="444">
        <v>246.8</v>
      </c>
      <c r="E55" s="908"/>
      <c r="F55" s="444">
        <v>6056</v>
      </c>
      <c r="G55" s="444">
        <v>5717.8</v>
      </c>
      <c r="H55" s="444">
        <v>0</v>
      </c>
      <c r="I55" s="68"/>
      <c r="J55" s="68"/>
      <c r="K55" s="68"/>
      <c r="L55" s="68"/>
      <c r="M55" s="68"/>
      <c r="N55" s="68"/>
      <c r="O55" s="68"/>
      <c r="P55" s="68"/>
      <c r="Q55" s="68"/>
      <c r="R55" s="68"/>
    </row>
    <row r="56" spans="1:18" ht="15" customHeight="1">
      <c r="A56" s="76">
        <v>38</v>
      </c>
      <c r="B56" s="180" t="s">
        <v>585</v>
      </c>
      <c r="C56" s="444">
        <v>8822.5</v>
      </c>
      <c r="D56" s="444">
        <v>0</v>
      </c>
      <c r="E56" s="908"/>
      <c r="F56" s="444">
        <v>4294</v>
      </c>
      <c r="G56" s="444">
        <v>4528.5</v>
      </c>
      <c r="H56" s="444">
        <v>0</v>
      </c>
      <c r="I56" s="68"/>
      <c r="J56" s="68"/>
      <c r="K56" s="68"/>
      <c r="L56" s="68"/>
      <c r="M56" s="68"/>
      <c r="N56" s="68"/>
      <c r="O56" s="68"/>
      <c r="P56" s="68"/>
      <c r="Q56" s="68"/>
      <c r="R56" s="68"/>
    </row>
    <row r="57" spans="1:18" ht="15" customHeight="1">
      <c r="A57" s="76">
        <v>39</v>
      </c>
      <c r="B57" s="180" t="s">
        <v>1</v>
      </c>
      <c r="C57" s="444">
        <v>3198.1000000000004</v>
      </c>
      <c r="D57" s="444">
        <v>246.8</v>
      </c>
      <c r="E57" s="908"/>
      <c r="F57" s="444">
        <v>1762</v>
      </c>
      <c r="G57" s="444">
        <v>1189.3000000000002</v>
      </c>
      <c r="H57" s="444">
        <v>0</v>
      </c>
      <c r="I57" s="68"/>
      <c r="J57" s="68"/>
      <c r="K57" s="68"/>
      <c r="L57" s="68"/>
      <c r="M57" s="68"/>
      <c r="N57" s="68"/>
      <c r="O57" s="68"/>
      <c r="P57" s="68"/>
      <c r="Q57" s="68"/>
      <c r="R57" s="68"/>
    </row>
    <row r="58" spans="1:18" ht="15" customHeight="1">
      <c r="A58" s="76">
        <v>40</v>
      </c>
      <c r="B58" s="62" t="s">
        <v>275</v>
      </c>
      <c r="C58" s="444">
        <v>3939.5</v>
      </c>
      <c r="D58" s="444">
        <v>1454.6</v>
      </c>
      <c r="E58" s="908"/>
      <c r="F58" s="444">
        <v>1749.2</v>
      </c>
      <c r="G58" s="444">
        <v>694.7</v>
      </c>
      <c r="H58" s="444">
        <v>41</v>
      </c>
      <c r="I58" s="68"/>
      <c r="J58" s="68"/>
      <c r="K58" s="68"/>
      <c r="L58" s="68"/>
      <c r="M58" s="68"/>
      <c r="N58" s="68"/>
      <c r="O58" s="68"/>
      <c r="P58" s="68"/>
      <c r="Q58" s="68"/>
      <c r="R58" s="68"/>
    </row>
    <row r="59" spans="1:18" ht="15" customHeight="1">
      <c r="A59" s="76">
        <v>41</v>
      </c>
      <c r="B59" s="180" t="s">
        <v>2</v>
      </c>
      <c r="C59" s="444">
        <v>648</v>
      </c>
      <c r="D59" s="444">
        <v>472.4</v>
      </c>
      <c r="E59" s="379"/>
      <c r="F59" s="444">
        <v>118</v>
      </c>
      <c r="G59" s="444">
        <v>57.599999999999994</v>
      </c>
      <c r="H59" s="444">
        <v>0</v>
      </c>
      <c r="I59" s="68"/>
      <c r="J59" s="68"/>
      <c r="K59" s="68"/>
      <c r="L59" s="68"/>
      <c r="M59" s="68"/>
      <c r="N59" s="68"/>
      <c r="O59" s="68"/>
      <c r="P59" s="68"/>
      <c r="Q59" s="68"/>
      <c r="R59" s="68"/>
    </row>
    <row r="60" spans="1:18" ht="15" customHeight="1">
      <c r="A60" s="76">
        <v>42</v>
      </c>
      <c r="B60" s="180" t="s">
        <v>11</v>
      </c>
      <c r="C60" s="444">
        <v>3291.5</v>
      </c>
      <c r="D60" s="444">
        <v>982.2</v>
      </c>
      <c r="E60" s="379"/>
      <c r="F60" s="444">
        <v>1631.2</v>
      </c>
      <c r="G60" s="444">
        <v>637.1</v>
      </c>
      <c r="H60" s="444">
        <v>41</v>
      </c>
      <c r="I60" s="68"/>
      <c r="J60" s="68"/>
      <c r="K60" s="68"/>
      <c r="L60" s="68"/>
      <c r="M60" s="68"/>
      <c r="N60" s="68"/>
      <c r="O60" s="68"/>
      <c r="P60" s="68"/>
      <c r="Q60" s="68"/>
      <c r="R60" s="68"/>
    </row>
    <row r="61" spans="1:18" ht="15" customHeight="1">
      <c r="A61" s="76">
        <v>43</v>
      </c>
      <c r="B61" s="62" t="s">
        <v>276</v>
      </c>
      <c r="C61" s="444">
        <v>820.1</v>
      </c>
      <c r="D61" s="444">
        <v>0</v>
      </c>
      <c r="E61" s="379"/>
      <c r="F61" s="444">
        <v>710</v>
      </c>
      <c r="G61" s="444">
        <v>110.1</v>
      </c>
      <c r="H61" s="444">
        <v>0</v>
      </c>
      <c r="I61" s="68"/>
      <c r="J61" s="68"/>
      <c r="K61" s="68"/>
      <c r="L61" s="68"/>
      <c r="M61" s="68"/>
      <c r="N61" s="68"/>
      <c r="O61" s="68"/>
      <c r="P61" s="68"/>
      <c r="Q61" s="68"/>
      <c r="R61" s="68"/>
    </row>
    <row r="62" spans="1:18" ht="15" customHeight="1">
      <c r="A62" s="76">
        <v>44</v>
      </c>
      <c r="B62" s="62" t="s">
        <v>254</v>
      </c>
      <c r="C62" s="444">
        <v>9269.6</v>
      </c>
      <c r="D62" s="444">
        <v>0</v>
      </c>
      <c r="E62" s="908"/>
      <c r="F62" s="444">
        <v>12.8</v>
      </c>
      <c r="G62" s="444">
        <v>232.6</v>
      </c>
      <c r="H62" s="444">
        <v>0</v>
      </c>
      <c r="I62" s="68"/>
      <c r="J62" s="68"/>
      <c r="K62" s="68"/>
      <c r="L62" s="68"/>
      <c r="M62" s="68"/>
      <c r="N62" s="68"/>
      <c r="O62" s="68"/>
      <c r="P62" s="68"/>
      <c r="Q62" s="68"/>
      <c r="R62" s="68"/>
    </row>
    <row r="63" spans="1:18" ht="15" customHeight="1">
      <c r="A63" s="76">
        <v>45</v>
      </c>
      <c r="B63" s="60" t="s">
        <v>277</v>
      </c>
      <c r="C63" s="444">
        <v>12908.4</v>
      </c>
      <c r="D63" s="444">
        <v>3547.5</v>
      </c>
      <c r="E63" s="908"/>
      <c r="F63" s="444">
        <v>8726.2999999999993</v>
      </c>
      <c r="G63" s="444">
        <v>9502.2000000000007</v>
      </c>
      <c r="H63" s="444">
        <v>156.6</v>
      </c>
      <c r="I63" s="68"/>
      <c r="J63" s="68"/>
      <c r="K63" s="68"/>
      <c r="L63" s="68"/>
      <c r="M63" s="68"/>
      <c r="N63" s="68"/>
      <c r="O63" s="68"/>
      <c r="P63" s="68"/>
      <c r="Q63" s="68"/>
      <c r="R63" s="68"/>
    </row>
    <row r="64" spans="1:18" ht="20.100000000000001" customHeight="1">
      <c r="A64" s="150">
        <v>46</v>
      </c>
      <c r="B64" s="65" t="s">
        <v>278</v>
      </c>
      <c r="C64" s="912">
        <v>821279</v>
      </c>
      <c r="D64" s="913">
        <v>223046.7</v>
      </c>
      <c r="E64" s="917"/>
      <c r="F64" s="913">
        <v>225809.3</v>
      </c>
      <c r="G64" s="913">
        <v>139269.19999999998</v>
      </c>
      <c r="H64" s="913">
        <v>395858</v>
      </c>
      <c r="I64" s="68"/>
      <c r="J64" s="68"/>
      <c r="K64" s="68"/>
      <c r="L64" s="68"/>
      <c r="M64" s="68"/>
      <c r="N64" s="68"/>
      <c r="O64" s="68"/>
      <c r="P64" s="68"/>
      <c r="Q64" s="68"/>
      <c r="R64" s="68"/>
    </row>
    <row r="65" spans="1:18" ht="15" customHeight="1">
      <c r="A65" s="76"/>
      <c r="B65" s="60"/>
      <c r="C65" s="444"/>
      <c r="D65" s="444"/>
      <c r="E65" s="915"/>
      <c r="F65" s="444"/>
      <c r="G65" s="444"/>
      <c r="H65" s="444"/>
      <c r="I65" s="68"/>
      <c r="J65" s="68"/>
      <c r="K65" s="68"/>
      <c r="L65" s="68"/>
      <c r="M65" s="68"/>
      <c r="N65" s="68"/>
      <c r="O65" s="68"/>
      <c r="P65" s="68"/>
      <c r="Q65" s="68"/>
      <c r="R65" s="68"/>
    </row>
    <row r="66" spans="1:18" ht="15" customHeight="1">
      <c r="A66" s="76"/>
      <c r="B66" s="62"/>
      <c r="C66" s="444"/>
      <c r="D66" s="444"/>
      <c r="E66" s="908"/>
      <c r="F66" s="444"/>
      <c r="G66" s="444"/>
      <c r="H66" s="444"/>
      <c r="I66" s="68"/>
      <c r="J66" s="68"/>
      <c r="K66" s="68"/>
      <c r="L66" s="68"/>
      <c r="M66" s="68"/>
      <c r="N66" s="68"/>
      <c r="O66" s="68"/>
      <c r="P66" s="68"/>
      <c r="Q66" s="68"/>
      <c r="R66" s="68"/>
    </row>
    <row r="67" spans="1:18" ht="15" customHeight="1">
      <c r="A67" s="76"/>
      <c r="B67" s="60" t="s">
        <v>279</v>
      </c>
      <c r="C67" s="444"/>
      <c r="D67" s="444"/>
      <c r="E67" s="908"/>
      <c r="F67" s="444"/>
      <c r="G67" s="444"/>
      <c r="H67" s="444"/>
      <c r="I67" s="68"/>
      <c r="J67" s="68"/>
      <c r="K67" s="68"/>
      <c r="L67" s="68"/>
      <c r="M67" s="68"/>
      <c r="N67" s="68"/>
      <c r="O67" s="68"/>
      <c r="P67" s="68"/>
      <c r="Q67" s="68"/>
      <c r="R67" s="68"/>
    </row>
    <row r="68" spans="1:18" ht="15" customHeight="1">
      <c r="A68" s="76"/>
      <c r="B68" s="62"/>
      <c r="C68" s="444"/>
      <c r="D68" s="444"/>
      <c r="E68" s="908"/>
      <c r="F68" s="444"/>
      <c r="G68" s="444"/>
      <c r="H68" s="444"/>
      <c r="I68" s="68"/>
      <c r="J68" s="68"/>
      <c r="K68" s="68"/>
      <c r="L68" s="68"/>
      <c r="M68" s="68"/>
      <c r="N68" s="68"/>
      <c r="O68" s="68"/>
      <c r="P68" s="68"/>
      <c r="Q68" s="68"/>
      <c r="R68" s="68"/>
    </row>
    <row r="69" spans="1:18" ht="15" customHeight="1">
      <c r="A69" s="76">
        <v>47</v>
      </c>
      <c r="B69" s="62" t="s">
        <v>248</v>
      </c>
      <c r="C69" s="444">
        <v>42.999999999999062</v>
      </c>
      <c r="D69" s="444">
        <v>48.999999999999972</v>
      </c>
      <c r="E69" s="908"/>
      <c r="F69" s="444">
        <v>28.300000000000182</v>
      </c>
      <c r="G69" s="444">
        <v>0</v>
      </c>
      <c r="H69" s="444">
        <v>-34.300000000001091</v>
      </c>
      <c r="I69" s="68"/>
      <c r="J69" s="68"/>
      <c r="K69" s="68"/>
      <c r="L69" s="68"/>
      <c r="M69" s="68"/>
      <c r="N69" s="68"/>
      <c r="O69" s="68"/>
      <c r="P69" s="68"/>
      <c r="Q69" s="68"/>
      <c r="R69" s="68"/>
    </row>
    <row r="70" spans="1:18" ht="20.100000000000001" customHeight="1">
      <c r="A70" s="150">
        <v>48</v>
      </c>
      <c r="B70" s="65" t="s">
        <v>249</v>
      </c>
      <c r="C70" s="913">
        <v>-30068.600000000057</v>
      </c>
      <c r="D70" s="913">
        <v>-26161.69999999999</v>
      </c>
      <c r="E70" s="918"/>
      <c r="F70" s="913">
        <v>-1293.1000000000231</v>
      </c>
      <c r="G70" s="913">
        <v>-985.5000000000291</v>
      </c>
      <c r="H70" s="913">
        <v>-1628.300000000012</v>
      </c>
      <c r="I70" s="68"/>
      <c r="J70" s="68"/>
      <c r="K70" s="68"/>
      <c r="L70" s="68"/>
      <c r="M70" s="68"/>
      <c r="N70" s="68"/>
      <c r="O70" s="68"/>
      <c r="P70" s="68"/>
      <c r="Q70" s="68"/>
      <c r="R70" s="68"/>
    </row>
    <row r="71" spans="1:18" ht="15" customHeight="1">
      <c r="A71" s="77"/>
      <c r="B71" s="119"/>
      <c r="C71" s="919"/>
      <c r="D71" s="919"/>
      <c r="E71" s="920"/>
      <c r="F71" s="919"/>
      <c r="G71" s="919"/>
      <c r="H71" s="919"/>
      <c r="I71" s="68"/>
      <c r="J71" s="68"/>
      <c r="K71" s="68"/>
      <c r="L71" s="68"/>
      <c r="M71" s="68"/>
      <c r="N71" s="68"/>
      <c r="O71" s="68"/>
      <c r="P71" s="68"/>
      <c r="Q71" s="68"/>
      <c r="R71" s="68"/>
    </row>
    <row r="72" spans="1:18" ht="15" customHeight="1">
      <c r="A72" s="76"/>
      <c r="B72" s="62"/>
      <c r="C72" s="444"/>
      <c r="D72" s="444"/>
      <c r="E72" s="908"/>
      <c r="F72" s="444"/>
      <c r="G72" s="444"/>
      <c r="H72" s="444"/>
      <c r="I72" s="68"/>
      <c r="J72" s="68"/>
      <c r="K72" s="68"/>
      <c r="L72" s="68"/>
      <c r="M72" s="68"/>
      <c r="N72" s="68"/>
      <c r="O72" s="68"/>
      <c r="P72" s="68"/>
      <c r="Q72" s="68"/>
      <c r="R72" s="68"/>
    </row>
    <row r="73" spans="1:18" ht="15" customHeight="1">
      <c r="A73" s="76"/>
      <c r="B73" s="60" t="s">
        <v>453</v>
      </c>
      <c r="C73" s="444"/>
      <c r="D73" s="444"/>
      <c r="E73" s="908"/>
      <c r="F73" s="444"/>
      <c r="G73" s="444"/>
      <c r="H73" s="444"/>
      <c r="I73" s="68"/>
      <c r="J73" s="68"/>
      <c r="K73" s="68"/>
      <c r="L73" s="68"/>
      <c r="M73" s="68"/>
      <c r="N73" s="68"/>
      <c r="O73" s="68"/>
      <c r="P73" s="68"/>
      <c r="Q73" s="68"/>
      <c r="R73" s="68"/>
    </row>
    <row r="74" spans="1:18" ht="15" customHeight="1">
      <c r="A74" s="76"/>
      <c r="B74" s="60"/>
      <c r="C74" s="444"/>
      <c r="D74" s="444"/>
      <c r="E74" s="908"/>
      <c r="F74" s="444"/>
      <c r="G74" s="444"/>
      <c r="H74" s="444"/>
      <c r="I74" s="68"/>
      <c r="J74" s="68"/>
      <c r="K74" s="68"/>
      <c r="L74" s="68"/>
      <c r="M74" s="68"/>
      <c r="N74" s="68"/>
      <c r="O74" s="68"/>
      <c r="P74" s="68"/>
      <c r="Q74" s="68"/>
      <c r="R74" s="68"/>
    </row>
    <row r="75" spans="1:18" ht="15" customHeight="1">
      <c r="A75" s="76">
        <v>49</v>
      </c>
      <c r="B75" s="62" t="s">
        <v>12</v>
      </c>
      <c r="C75" s="444">
        <v>268440.00000000006</v>
      </c>
      <c r="D75" s="444">
        <v>182245.2</v>
      </c>
      <c r="E75" s="908"/>
      <c r="F75" s="444">
        <v>73052.100000000006</v>
      </c>
      <c r="G75" s="444">
        <v>9163.5</v>
      </c>
      <c r="H75" s="444">
        <v>3979.2</v>
      </c>
      <c r="I75" s="68"/>
      <c r="J75" s="68"/>
      <c r="K75" s="68"/>
      <c r="L75" s="68"/>
      <c r="M75" s="68"/>
      <c r="N75" s="68"/>
      <c r="O75" s="68"/>
      <c r="P75" s="68"/>
      <c r="Q75" s="68"/>
      <c r="R75" s="68"/>
    </row>
    <row r="76" spans="1:18" ht="15" customHeight="1">
      <c r="A76" s="76">
        <v>50</v>
      </c>
      <c r="B76" s="219" t="s">
        <v>263</v>
      </c>
      <c r="C76" s="444">
        <v>261456.9</v>
      </c>
      <c r="D76" s="444">
        <v>182245.2</v>
      </c>
      <c r="E76" s="908"/>
      <c r="F76" s="444">
        <v>72089.3</v>
      </c>
      <c r="G76" s="444">
        <v>7122.4</v>
      </c>
      <c r="H76" s="444">
        <v>0</v>
      </c>
      <c r="I76" s="68"/>
      <c r="J76" s="68"/>
      <c r="K76" s="68"/>
      <c r="L76" s="68"/>
      <c r="M76" s="68"/>
      <c r="N76" s="68"/>
      <c r="O76" s="68"/>
      <c r="P76" s="68"/>
      <c r="Q76" s="68"/>
      <c r="R76" s="68"/>
    </row>
    <row r="77" spans="1:18" ht="15" customHeight="1">
      <c r="A77" s="76">
        <v>51</v>
      </c>
      <c r="B77" s="180" t="s">
        <v>13</v>
      </c>
      <c r="C77" s="444">
        <v>12.2</v>
      </c>
      <c r="D77" s="444">
        <v>0</v>
      </c>
      <c r="E77" s="908"/>
      <c r="F77" s="444">
        <v>0</v>
      </c>
      <c r="G77" s="444">
        <v>12.2</v>
      </c>
      <c r="H77" s="444">
        <v>0</v>
      </c>
      <c r="I77" s="68"/>
      <c r="J77" s="68"/>
      <c r="K77" s="68"/>
      <c r="L77" s="68"/>
      <c r="M77" s="68"/>
      <c r="N77" s="68"/>
      <c r="O77" s="68"/>
      <c r="P77" s="68"/>
      <c r="Q77" s="68"/>
      <c r="R77" s="68"/>
    </row>
    <row r="78" spans="1:18" ht="15" customHeight="1">
      <c r="A78" s="76">
        <v>52</v>
      </c>
      <c r="B78" s="180" t="s">
        <v>14</v>
      </c>
      <c r="C78" s="444">
        <v>6791.2999999999993</v>
      </c>
      <c r="D78" s="444">
        <v>0</v>
      </c>
      <c r="E78" s="908"/>
      <c r="F78" s="444">
        <v>907.3</v>
      </c>
      <c r="G78" s="444">
        <v>1906.8</v>
      </c>
      <c r="H78" s="444">
        <v>3977.2</v>
      </c>
      <c r="I78" s="68"/>
      <c r="J78" s="68"/>
      <c r="K78" s="68"/>
      <c r="L78" s="68"/>
      <c r="M78" s="68"/>
      <c r="N78" s="68"/>
      <c r="O78" s="68"/>
      <c r="P78" s="68"/>
      <c r="Q78" s="68"/>
      <c r="R78" s="68"/>
    </row>
    <row r="79" spans="1:18" ht="15" customHeight="1">
      <c r="A79" s="76">
        <v>53</v>
      </c>
      <c r="B79" s="180" t="s">
        <v>15</v>
      </c>
      <c r="C79" s="444">
        <v>179.6</v>
      </c>
      <c r="D79" s="444">
        <v>0</v>
      </c>
      <c r="E79" s="908"/>
      <c r="F79" s="444">
        <v>55.5</v>
      </c>
      <c r="G79" s="444">
        <v>122.1</v>
      </c>
      <c r="H79" s="444">
        <v>2</v>
      </c>
      <c r="I79" s="68"/>
      <c r="J79" s="68"/>
      <c r="K79" s="68"/>
      <c r="L79" s="68"/>
      <c r="M79" s="68"/>
      <c r="N79" s="68"/>
      <c r="O79" s="68"/>
      <c r="P79" s="68"/>
      <c r="Q79" s="68"/>
      <c r="R79" s="68"/>
    </row>
    <row r="80" spans="1:18" ht="15" customHeight="1">
      <c r="A80" s="76"/>
      <c r="B80" s="62"/>
      <c r="C80" s="444"/>
      <c r="D80" s="444"/>
      <c r="E80" s="379"/>
      <c r="F80" s="444"/>
      <c r="G80" s="444"/>
      <c r="H80" s="444"/>
      <c r="I80" s="68"/>
      <c r="J80" s="68"/>
      <c r="K80" s="68"/>
      <c r="L80" s="68"/>
      <c r="M80" s="68"/>
      <c r="N80" s="68"/>
      <c r="O80" s="68"/>
      <c r="P80" s="68"/>
      <c r="Q80" s="68"/>
      <c r="R80" s="68"/>
    </row>
    <row r="81" spans="1:238" ht="15" customHeight="1">
      <c r="A81" s="76">
        <v>54</v>
      </c>
      <c r="B81" s="62" t="s">
        <v>16</v>
      </c>
      <c r="C81" s="444">
        <v>258083.69999999998</v>
      </c>
      <c r="D81" s="444">
        <v>186609.3</v>
      </c>
      <c r="E81" s="379"/>
      <c r="F81" s="444">
        <v>58532.7</v>
      </c>
      <c r="G81" s="444">
        <v>7333.9</v>
      </c>
      <c r="H81" s="444">
        <v>5607.8</v>
      </c>
      <c r="I81" s="68"/>
      <c r="J81" s="68"/>
      <c r="K81" s="68"/>
      <c r="L81" s="68"/>
      <c r="M81" s="68"/>
      <c r="N81" s="68"/>
      <c r="O81" s="68"/>
      <c r="P81" s="68"/>
      <c r="Q81" s="68"/>
      <c r="R81" s="68"/>
    </row>
    <row r="82" spans="1:238" ht="15" customHeight="1">
      <c r="A82" s="76">
        <v>55</v>
      </c>
      <c r="B82" s="219" t="s">
        <v>264</v>
      </c>
      <c r="C82" s="444">
        <v>248123.40000000002</v>
      </c>
      <c r="D82" s="444">
        <v>186490.2</v>
      </c>
      <c r="E82" s="665"/>
      <c r="F82" s="444">
        <v>55994.7</v>
      </c>
      <c r="G82" s="444">
        <v>5638.5</v>
      </c>
      <c r="H82" s="444">
        <v>0</v>
      </c>
      <c r="I82" s="68"/>
      <c r="J82" s="68"/>
      <c r="K82" s="68"/>
      <c r="L82" s="68"/>
      <c r="M82" s="68"/>
      <c r="N82" s="68"/>
      <c r="O82" s="68"/>
      <c r="P82" s="68"/>
      <c r="Q82" s="68"/>
      <c r="R82" s="68"/>
    </row>
    <row r="83" spans="1:238" ht="15" customHeight="1">
      <c r="A83" s="76">
        <v>56</v>
      </c>
      <c r="B83" s="180" t="s">
        <v>18</v>
      </c>
      <c r="C83" s="444">
        <v>11.5</v>
      </c>
      <c r="D83" s="444">
        <v>0</v>
      </c>
      <c r="E83" s="379"/>
      <c r="F83" s="444">
        <v>0</v>
      </c>
      <c r="G83" s="444">
        <v>11.5</v>
      </c>
      <c r="H83" s="444">
        <v>0</v>
      </c>
      <c r="I83" s="68"/>
      <c r="J83" s="68"/>
      <c r="K83" s="68"/>
      <c r="L83" s="68"/>
      <c r="M83" s="68"/>
      <c r="N83" s="68"/>
      <c r="O83" s="68"/>
      <c r="P83" s="68"/>
      <c r="Q83" s="68"/>
      <c r="R83" s="68"/>
    </row>
    <row r="84" spans="1:238" ht="15" customHeight="1">
      <c r="A84" s="76">
        <v>57</v>
      </c>
      <c r="B84" s="180" t="s">
        <v>19</v>
      </c>
      <c r="C84" s="444">
        <v>9770.9000000000015</v>
      </c>
      <c r="D84" s="444">
        <v>0</v>
      </c>
      <c r="E84" s="379"/>
      <c r="F84" s="444">
        <v>2479.1999999999998</v>
      </c>
      <c r="G84" s="444">
        <v>1683.9</v>
      </c>
      <c r="H84" s="444">
        <v>5607.8</v>
      </c>
      <c r="I84" s="68"/>
      <c r="J84" s="68"/>
      <c r="K84" s="68"/>
      <c r="L84" s="68"/>
      <c r="M84" s="68"/>
      <c r="N84" s="68"/>
      <c r="O84" s="68"/>
      <c r="P84" s="68"/>
      <c r="Q84" s="68"/>
      <c r="R84" s="68"/>
    </row>
    <row r="85" spans="1:238" ht="15" customHeight="1">
      <c r="A85" s="76">
        <v>58</v>
      </c>
      <c r="B85" s="180" t="s">
        <v>20</v>
      </c>
      <c r="C85" s="444">
        <v>58.8</v>
      </c>
      <c r="D85" s="444">
        <v>0</v>
      </c>
      <c r="E85" s="379"/>
      <c r="F85" s="444">
        <v>58.8</v>
      </c>
      <c r="G85" s="444" t="s">
        <v>379</v>
      </c>
      <c r="H85" s="444">
        <v>0</v>
      </c>
      <c r="I85" s="68"/>
      <c r="J85" s="68"/>
      <c r="K85" s="68"/>
      <c r="L85" s="68"/>
      <c r="M85" s="68"/>
      <c r="N85" s="68"/>
      <c r="O85" s="68"/>
      <c r="P85" s="68"/>
      <c r="Q85" s="68"/>
      <c r="R85" s="68"/>
    </row>
    <row r="86" spans="1:238" ht="15" customHeight="1">
      <c r="A86" s="76">
        <v>59</v>
      </c>
      <c r="B86" s="180" t="s">
        <v>21</v>
      </c>
      <c r="C86" s="444">
        <v>119.1</v>
      </c>
      <c r="D86" s="444">
        <v>119.1</v>
      </c>
      <c r="E86" s="379"/>
      <c r="F86" s="444">
        <v>0</v>
      </c>
      <c r="G86" s="444" t="s">
        <v>379</v>
      </c>
      <c r="H86" s="444">
        <v>0</v>
      </c>
      <c r="I86" s="68"/>
      <c r="J86" s="68"/>
      <c r="K86" s="68"/>
      <c r="L86" s="68"/>
      <c r="M86" s="68"/>
      <c r="N86" s="68"/>
      <c r="O86" s="68"/>
      <c r="P86" s="68"/>
      <c r="Q86" s="68"/>
      <c r="R86" s="68"/>
    </row>
    <row r="87" spans="1:238" ht="15" customHeight="1">
      <c r="A87" s="76"/>
      <c r="B87" s="180"/>
      <c r="C87" s="444"/>
      <c r="D87" s="444"/>
      <c r="E87" s="379"/>
      <c r="F87" s="444"/>
      <c r="G87" s="444"/>
      <c r="H87" s="444"/>
      <c r="I87" s="68"/>
      <c r="J87" s="68"/>
      <c r="K87" s="68"/>
      <c r="L87" s="68"/>
      <c r="M87" s="68"/>
      <c r="N87" s="68"/>
      <c r="O87" s="68"/>
      <c r="P87" s="68"/>
      <c r="Q87" s="68"/>
      <c r="R87" s="68"/>
    </row>
    <row r="88" spans="1:238" ht="15" customHeight="1">
      <c r="A88" s="76">
        <v>60</v>
      </c>
      <c r="B88" s="62" t="s">
        <v>17</v>
      </c>
      <c r="C88" s="444">
        <v>-40424.900000000074</v>
      </c>
      <c r="D88" s="444">
        <v>-21797.600000000006</v>
      </c>
      <c r="E88" s="379"/>
      <c r="F88" s="444">
        <v>-15812.500000000029</v>
      </c>
      <c r="G88" s="444">
        <v>-2815.1000000000295</v>
      </c>
      <c r="H88" s="444">
        <v>0.29999999998835847</v>
      </c>
      <c r="I88" s="68"/>
      <c r="J88" s="68"/>
      <c r="K88" s="68"/>
      <c r="L88" s="68"/>
      <c r="M88" s="68"/>
      <c r="N88" s="68"/>
      <c r="O88" s="68"/>
      <c r="P88" s="68"/>
      <c r="Q88" s="68"/>
      <c r="R88" s="68"/>
    </row>
    <row r="89" spans="1:238" ht="15" customHeight="1">
      <c r="A89" s="68" t="s">
        <v>454</v>
      </c>
      <c r="B89" s="68"/>
      <c r="C89" s="527"/>
      <c r="D89" s="527"/>
      <c r="E89" s="869"/>
      <c r="F89" s="527"/>
      <c r="G89" s="901"/>
      <c r="H89" s="527"/>
      <c r="I89" s="68"/>
      <c r="J89" s="68"/>
      <c r="K89" s="68"/>
      <c r="L89" s="68"/>
      <c r="M89" s="68"/>
      <c r="N89" s="68"/>
      <c r="O89" s="68"/>
      <c r="P89" s="68"/>
      <c r="Q89" s="68"/>
      <c r="R89" s="68"/>
    </row>
    <row r="90" spans="1:238" ht="15" customHeight="1">
      <c r="A90" s="98" t="s">
        <v>631</v>
      </c>
      <c r="B90" s="68"/>
      <c r="C90" s="527"/>
      <c r="D90" s="527"/>
      <c r="E90" s="869"/>
      <c r="F90" s="527"/>
      <c r="G90" s="902"/>
      <c r="H90" s="527"/>
      <c r="I90" s="68"/>
      <c r="J90" s="68"/>
      <c r="K90" s="68"/>
      <c r="L90" s="68"/>
      <c r="M90" s="68"/>
      <c r="N90" s="68"/>
      <c r="O90" s="68"/>
      <c r="P90" s="68"/>
      <c r="Q90" s="68"/>
      <c r="R90" s="68"/>
    </row>
    <row r="91" spans="1:238" ht="15" customHeight="1">
      <c r="A91" s="98" t="s">
        <v>10</v>
      </c>
      <c r="B91" s="98"/>
      <c r="C91" s="197"/>
      <c r="D91" s="197"/>
      <c r="E91" s="869"/>
      <c r="F91" s="527"/>
      <c r="G91" s="527"/>
      <c r="H91" s="527"/>
      <c r="I91" s="68"/>
      <c r="J91" s="68"/>
      <c r="K91" s="68"/>
      <c r="L91" s="68"/>
      <c r="M91" s="68"/>
      <c r="N91" s="68"/>
      <c r="O91" s="68"/>
      <c r="P91" s="68"/>
      <c r="Q91" s="68"/>
      <c r="R91" s="68"/>
    </row>
    <row r="92" spans="1:238" ht="15" customHeight="1">
      <c r="C92" s="527"/>
      <c r="D92" s="527"/>
      <c r="E92" s="869"/>
      <c r="F92" s="527"/>
      <c r="G92" s="527"/>
      <c r="H92" s="527"/>
      <c r="I92" s="56"/>
      <c r="J92" s="56"/>
      <c r="K92" s="56"/>
      <c r="L92" s="56"/>
      <c r="M92" s="56"/>
      <c r="N92" s="56"/>
      <c r="O92" s="56"/>
      <c r="P92" s="56"/>
      <c r="Q92" s="56"/>
      <c r="R92" s="56"/>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c r="AT92" s="55"/>
      <c r="AU92" s="55"/>
      <c r="AV92" s="55"/>
      <c r="AW92" s="55"/>
      <c r="AX92" s="55"/>
      <c r="AY92" s="55"/>
      <c r="AZ92" s="55"/>
      <c r="BA92" s="55"/>
      <c r="BB92" s="55"/>
      <c r="BC92" s="55"/>
      <c r="BD92" s="55"/>
      <c r="BE92" s="55"/>
      <c r="BF92" s="55"/>
      <c r="BG92" s="55"/>
      <c r="BH92" s="55"/>
      <c r="BI92" s="55"/>
      <c r="BJ92" s="55"/>
      <c r="BK92" s="55"/>
      <c r="BL92" s="55"/>
      <c r="BM92" s="55"/>
      <c r="BN92" s="55"/>
      <c r="BO92" s="55"/>
      <c r="BP92" s="55"/>
      <c r="BQ92" s="55"/>
      <c r="BR92" s="55"/>
      <c r="BS92" s="55"/>
      <c r="BT92" s="55"/>
      <c r="BU92" s="55"/>
      <c r="BV92" s="55"/>
      <c r="BW92" s="55"/>
      <c r="BX92" s="55"/>
      <c r="BY92" s="55"/>
      <c r="BZ92" s="55"/>
      <c r="CA92" s="55"/>
      <c r="CB92" s="55"/>
      <c r="CC92" s="55"/>
      <c r="CD92" s="55"/>
      <c r="CE92" s="55"/>
      <c r="CF92" s="55"/>
      <c r="CG92" s="55"/>
      <c r="CH92" s="55"/>
      <c r="CI92" s="55"/>
      <c r="CJ92" s="55"/>
      <c r="CK92" s="55"/>
      <c r="CL92" s="55"/>
      <c r="CM92" s="55"/>
      <c r="CN92" s="55"/>
      <c r="CO92" s="55"/>
      <c r="CP92" s="55"/>
      <c r="CQ92" s="55"/>
      <c r="CR92" s="55"/>
      <c r="CS92" s="55"/>
      <c r="CT92" s="55"/>
      <c r="CU92" s="55"/>
      <c r="CV92" s="55"/>
      <c r="CW92" s="55"/>
      <c r="CX92" s="55"/>
      <c r="CY92" s="55"/>
      <c r="CZ92" s="55"/>
      <c r="DA92" s="55"/>
      <c r="DB92" s="55"/>
      <c r="DC92" s="55"/>
      <c r="DD92" s="55"/>
      <c r="DE92" s="55"/>
      <c r="DF92" s="55"/>
      <c r="DG92" s="55"/>
      <c r="DH92" s="55"/>
      <c r="DI92" s="55"/>
      <c r="DJ92" s="55"/>
      <c r="DK92" s="55"/>
      <c r="DL92" s="55"/>
      <c r="DM92" s="55"/>
      <c r="DN92" s="55"/>
      <c r="DO92" s="55"/>
      <c r="DP92" s="55"/>
      <c r="DQ92" s="55"/>
      <c r="DR92" s="55"/>
      <c r="DS92" s="55"/>
      <c r="DT92" s="55"/>
      <c r="DU92" s="55"/>
      <c r="DV92" s="55"/>
      <c r="DW92" s="55"/>
      <c r="DX92" s="55"/>
      <c r="DY92" s="55"/>
      <c r="DZ92" s="55"/>
      <c r="EA92" s="55"/>
      <c r="EB92" s="55"/>
      <c r="EC92" s="55"/>
      <c r="ED92" s="55"/>
      <c r="EE92" s="55"/>
      <c r="EF92" s="55"/>
      <c r="EG92" s="55"/>
      <c r="EH92" s="55"/>
      <c r="EI92" s="55"/>
      <c r="EJ92" s="55"/>
      <c r="EK92" s="55"/>
      <c r="EL92" s="55"/>
      <c r="EM92" s="55"/>
      <c r="EN92" s="55"/>
      <c r="EO92" s="55"/>
      <c r="EP92" s="55"/>
      <c r="EQ92" s="55"/>
      <c r="ER92" s="55"/>
      <c r="ES92" s="55"/>
      <c r="ET92" s="55"/>
      <c r="EU92" s="55"/>
      <c r="EV92" s="55"/>
      <c r="EW92" s="55"/>
      <c r="EX92" s="55"/>
      <c r="EY92" s="55"/>
      <c r="EZ92" s="55"/>
      <c r="FA92" s="55"/>
      <c r="FB92" s="55"/>
      <c r="FC92" s="55"/>
      <c r="FD92" s="55"/>
      <c r="FE92" s="55"/>
      <c r="FF92" s="55"/>
      <c r="FG92" s="55"/>
      <c r="FH92" s="55"/>
      <c r="FI92" s="55"/>
      <c r="FJ92" s="55"/>
      <c r="FK92" s="55"/>
      <c r="FL92" s="55"/>
      <c r="FM92" s="55"/>
      <c r="FN92" s="55"/>
      <c r="FO92" s="55"/>
      <c r="FP92" s="55"/>
      <c r="FQ92" s="55"/>
      <c r="FR92" s="55"/>
      <c r="FS92" s="55"/>
      <c r="FT92" s="55"/>
      <c r="FU92" s="55"/>
      <c r="FV92" s="55"/>
      <c r="FW92" s="55"/>
      <c r="FX92" s="55"/>
      <c r="FY92" s="55"/>
      <c r="FZ92" s="55"/>
      <c r="GA92" s="55"/>
      <c r="GB92" s="55"/>
      <c r="GC92" s="55"/>
      <c r="GD92" s="55"/>
      <c r="GE92" s="55"/>
      <c r="GF92" s="55"/>
      <c r="GG92" s="55"/>
      <c r="GH92" s="55"/>
      <c r="GI92" s="55"/>
      <c r="GJ92" s="55"/>
      <c r="GK92" s="55"/>
      <c r="GL92" s="55"/>
      <c r="GM92" s="55"/>
      <c r="GN92" s="55"/>
      <c r="GO92" s="55"/>
      <c r="GP92" s="55"/>
      <c r="GQ92" s="55"/>
      <c r="GR92" s="55"/>
      <c r="GS92" s="55"/>
      <c r="GT92" s="55"/>
      <c r="GU92" s="55"/>
      <c r="GV92" s="55"/>
      <c r="GW92" s="55"/>
      <c r="GX92" s="55"/>
      <c r="GY92" s="55"/>
      <c r="GZ92" s="55"/>
      <c r="HA92" s="55"/>
      <c r="HB92" s="55"/>
      <c r="HC92" s="55"/>
      <c r="HD92" s="55"/>
      <c r="HE92" s="55"/>
      <c r="HF92" s="55"/>
      <c r="HG92" s="55"/>
      <c r="HH92" s="55"/>
      <c r="HI92" s="55"/>
      <c r="HJ92" s="55"/>
      <c r="HK92" s="55"/>
      <c r="HL92" s="55"/>
      <c r="HM92" s="55"/>
      <c r="HN92" s="55"/>
      <c r="HO92" s="55"/>
      <c r="HP92" s="55"/>
      <c r="HQ92" s="55"/>
      <c r="HR92" s="55"/>
      <c r="HS92" s="55"/>
      <c r="HT92" s="55"/>
      <c r="HU92" s="55"/>
      <c r="HV92" s="55"/>
      <c r="HW92" s="55"/>
      <c r="HX92" s="55"/>
      <c r="HY92" s="55"/>
      <c r="HZ92" s="55"/>
      <c r="IA92" s="55"/>
      <c r="IB92" s="55"/>
      <c r="IC92" s="55"/>
      <c r="ID92" s="55"/>
    </row>
    <row r="93" spans="1:238">
      <c r="A93" s="68"/>
      <c r="B93" s="68"/>
      <c r="C93" s="527"/>
      <c r="D93" s="527"/>
      <c r="E93" s="869"/>
      <c r="F93" s="527"/>
      <c r="G93" s="527"/>
      <c r="H93" s="527"/>
      <c r="I93" s="68"/>
      <c r="J93" s="68"/>
      <c r="K93" s="68"/>
      <c r="L93" s="68"/>
      <c r="M93" s="68"/>
      <c r="N93" s="68"/>
      <c r="O93" s="68"/>
      <c r="P93" s="68"/>
      <c r="Q93" s="68"/>
      <c r="R93" s="68"/>
    </row>
    <row r="94" spans="1:238">
      <c r="A94" s="68"/>
      <c r="B94" s="68"/>
      <c r="C94" s="527"/>
      <c r="D94" s="527"/>
      <c r="E94" s="869"/>
      <c r="F94" s="527"/>
      <c r="G94" s="527"/>
      <c r="H94" s="527"/>
      <c r="I94" s="68"/>
      <c r="J94" s="68"/>
      <c r="K94" s="68"/>
      <c r="L94" s="68"/>
      <c r="M94" s="68"/>
      <c r="N94" s="68"/>
      <c r="O94" s="68"/>
      <c r="P94" s="68"/>
      <c r="Q94" s="68"/>
      <c r="R94" s="68"/>
    </row>
    <row r="95" spans="1:238">
      <c r="A95" s="68"/>
      <c r="B95" s="68"/>
      <c r="C95" s="527"/>
      <c r="D95" s="527"/>
      <c r="E95" s="869"/>
      <c r="F95" s="527"/>
      <c r="G95" s="527"/>
      <c r="H95" s="527"/>
      <c r="I95" s="68"/>
      <c r="J95" s="68"/>
      <c r="K95" s="68"/>
      <c r="L95" s="68"/>
      <c r="M95" s="68"/>
      <c r="N95" s="68"/>
      <c r="O95" s="68"/>
      <c r="P95" s="68"/>
      <c r="Q95" s="68"/>
      <c r="R95" s="68"/>
    </row>
    <row r="96" spans="1:238">
      <c r="A96" s="68"/>
      <c r="B96" s="68"/>
      <c r="C96" s="527"/>
      <c r="D96" s="527"/>
      <c r="E96" s="869"/>
      <c r="F96" s="527"/>
      <c r="G96" s="527"/>
      <c r="H96" s="527"/>
      <c r="I96" s="68"/>
      <c r="J96" s="68"/>
      <c r="K96" s="68"/>
      <c r="L96" s="68"/>
      <c r="M96" s="68"/>
      <c r="N96" s="68"/>
      <c r="O96" s="68"/>
      <c r="P96" s="68"/>
      <c r="Q96" s="68"/>
      <c r="R96" s="68"/>
    </row>
    <row r="97" spans="1:18">
      <c r="A97" s="68"/>
      <c r="B97" s="68"/>
      <c r="C97" s="527"/>
      <c r="D97" s="527"/>
      <c r="E97" s="869"/>
      <c r="F97" s="527"/>
      <c r="G97" s="527"/>
      <c r="H97" s="527"/>
      <c r="I97" s="68"/>
      <c r="J97" s="68"/>
      <c r="K97" s="68"/>
      <c r="L97" s="68"/>
      <c r="M97" s="68"/>
      <c r="N97" s="68"/>
      <c r="O97" s="68"/>
      <c r="P97" s="68"/>
      <c r="Q97" s="68"/>
      <c r="R97" s="68"/>
    </row>
    <row r="98" spans="1:18">
      <c r="A98" s="68"/>
      <c r="B98" s="68"/>
      <c r="C98" s="527"/>
      <c r="D98" s="527"/>
      <c r="E98" s="869"/>
      <c r="F98" s="527"/>
      <c r="G98" s="527"/>
      <c r="H98" s="527"/>
      <c r="I98" s="68"/>
      <c r="J98" s="68"/>
      <c r="K98" s="68"/>
      <c r="L98" s="68"/>
      <c r="M98" s="68"/>
      <c r="N98" s="68"/>
      <c r="O98" s="68"/>
      <c r="P98" s="68"/>
      <c r="Q98" s="68"/>
      <c r="R98" s="68"/>
    </row>
    <row r="99" spans="1:18">
      <c r="A99" s="68"/>
      <c r="B99" s="68"/>
      <c r="C99" s="527"/>
      <c r="D99" s="527"/>
      <c r="E99" s="869"/>
      <c r="F99" s="527"/>
      <c r="G99" s="527"/>
      <c r="H99" s="527"/>
      <c r="I99" s="68"/>
      <c r="J99" s="68"/>
      <c r="K99" s="68"/>
      <c r="L99" s="68"/>
      <c r="M99" s="68"/>
      <c r="N99" s="68"/>
      <c r="O99" s="68"/>
      <c r="P99" s="68"/>
      <c r="Q99" s="68"/>
      <c r="R99" s="68"/>
    </row>
    <row r="100" spans="1:18">
      <c r="A100" s="68"/>
      <c r="B100" s="68"/>
      <c r="C100" s="527"/>
      <c r="D100" s="527"/>
      <c r="E100" s="869"/>
      <c r="F100" s="527"/>
      <c r="G100" s="527"/>
      <c r="H100" s="527"/>
      <c r="I100" s="68"/>
      <c r="J100" s="68"/>
      <c r="K100" s="68"/>
      <c r="L100" s="68"/>
      <c r="M100" s="68"/>
      <c r="N100" s="68"/>
      <c r="O100" s="68"/>
      <c r="P100" s="68"/>
      <c r="Q100" s="68"/>
      <c r="R100" s="68"/>
    </row>
    <row r="101" spans="1:18">
      <c r="A101" s="68"/>
      <c r="B101" s="68"/>
      <c r="C101" s="527"/>
      <c r="D101" s="527"/>
      <c r="E101" s="869"/>
      <c r="F101" s="527"/>
      <c r="G101" s="527"/>
      <c r="H101" s="527"/>
      <c r="I101" s="68"/>
      <c r="J101" s="68"/>
      <c r="K101" s="68"/>
      <c r="L101" s="68"/>
      <c r="M101" s="68"/>
      <c r="N101" s="68"/>
      <c r="O101" s="68"/>
      <c r="P101" s="68"/>
      <c r="Q101" s="68"/>
      <c r="R101" s="68"/>
    </row>
    <row r="102" spans="1:18">
      <c r="A102" s="68"/>
      <c r="B102" s="68"/>
      <c r="C102" s="527"/>
      <c r="D102" s="527"/>
      <c r="E102" s="869"/>
      <c r="F102" s="527"/>
      <c r="G102" s="527"/>
      <c r="H102" s="527"/>
      <c r="I102" s="68"/>
      <c r="J102" s="68"/>
      <c r="K102" s="68"/>
      <c r="L102" s="68"/>
      <c r="M102" s="68"/>
      <c r="N102" s="68"/>
      <c r="O102" s="68"/>
      <c r="P102" s="68"/>
      <c r="Q102" s="68"/>
      <c r="R102" s="68"/>
    </row>
    <row r="103" spans="1:18">
      <c r="A103" s="68"/>
      <c r="B103" s="68"/>
      <c r="C103" s="527"/>
      <c r="D103" s="527"/>
      <c r="E103" s="869"/>
      <c r="F103" s="527"/>
      <c r="G103" s="527"/>
      <c r="H103" s="527"/>
      <c r="I103" s="68"/>
      <c r="J103" s="68"/>
      <c r="K103" s="68"/>
      <c r="L103" s="68"/>
      <c r="M103" s="68"/>
      <c r="N103" s="68"/>
      <c r="O103" s="68"/>
      <c r="P103" s="68"/>
      <c r="Q103" s="68"/>
      <c r="R103" s="68"/>
    </row>
    <row r="104" spans="1:18">
      <c r="A104" s="68"/>
      <c r="B104" s="68"/>
      <c r="C104" s="527"/>
      <c r="D104" s="527"/>
      <c r="E104" s="869"/>
      <c r="F104" s="527"/>
      <c r="G104" s="527"/>
      <c r="H104" s="527"/>
      <c r="I104" s="68"/>
      <c r="J104" s="68"/>
      <c r="K104" s="68"/>
      <c r="L104" s="68"/>
      <c r="M104" s="68"/>
      <c r="N104" s="68"/>
      <c r="O104" s="68"/>
      <c r="P104" s="68"/>
      <c r="Q104" s="68"/>
      <c r="R104" s="68"/>
    </row>
    <row r="105" spans="1:18">
      <c r="A105" s="68"/>
      <c r="B105" s="68"/>
      <c r="C105" s="527"/>
      <c r="D105" s="527"/>
      <c r="E105" s="869"/>
      <c r="F105" s="527"/>
      <c r="G105" s="527"/>
      <c r="H105" s="527"/>
      <c r="I105" s="68"/>
      <c r="J105" s="68"/>
      <c r="K105" s="68"/>
      <c r="L105" s="68"/>
      <c r="M105" s="68"/>
      <c r="N105" s="68"/>
      <c r="O105" s="68"/>
      <c r="P105" s="68"/>
      <c r="Q105" s="68"/>
      <c r="R105" s="68"/>
    </row>
    <row r="106" spans="1:18">
      <c r="A106" s="68"/>
      <c r="B106" s="68"/>
      <c r="C106" s="527"/>
      <c r="D106" s="527"/>
      <c r="E106" s="869"/>
      <c r="F106" s="527"/>
      <c r="G106" s="527"/>
      <c r="H106" s="527"/>
      <c r="I106" s="68"/>
      <c r="J106" s="68"/>
      <c r="K106" s="68"/>
      <c r="L106" s="68"/>
      <c r="M106" s="68"/>
      <c r="N106" s="68"/>
      <c r="O106" s="68"/>
      <c r="P106" s="68"/>
      <c r="Q106" s="68"/>
      <c r="R106" s="68"/>
    </row>
    <row r="107" spans="1:18">
      <c r="A107" s="68"/>
      <c r="B107" s="68"/>
      <c r="C107" s="527"/>
      <c r="D107" s="527"/>
      <c r="E107" s="869"/>
      <c r="F107" s="527"/>
      <c r="G107" s="527"/>
      <c r="H107" s="527"/>
      <c r="I107" s="68"/>
      <c r="J107" s="68"/>
      <c r="K107" s="68"/>
      <c r="L107" s="68"/>
      <c r="M107" s="68"/>
      <c r="N107" s="68"/>
      <c r="O107" s="68"/>
      <c r="P107" s="68"/>
      <c r="Q107" s="68"/>
      <c r="R107" s="68"/>
    </row>
    <row r="108" spans="1:18">
      <c r="A108" s="68"/>
      <c r="B108" s="68"/>
      <c r="C108" s="527"/>
      <c r="D108" s="527"/>
      <c r="E108" s="869"/>
      <c r="F108" s="527"/>
      <c r="G108" s="527"/>
      <c r="H108" s="527"/>
      <c r="I108" s="68"/>
      <c r="J108" s="68"/>
      <c r="K108" s="68"/>
      <c r="L108" s="68"/>
      <c r="M108" s="68"/>
      <c r="N108" s="68"/>
      <c r="O108" s="68"/>
      <c r="P108" s="68"/>
      <c r="Q108" s="68"/>
      <c r="R108" s="68"/>
    </row>
    <row r="109" spans="1:18">
      <c r="A109" s="68"/>
      <c r="B109" s="68"/>
      <c r="C109" s="527"/>
      <c r="D109" s="527"/>
      <c r="E109" s="869"/>
      <c r="F109" s="527"/>
      <c r="G109" s="527"/>
      <c r="H109" s="527"/>
      <c r="I109" s="68"/>
      <c r="J109" s="68"/>
      <c r="K109" s="68"/>
      <c r="L109" s="68"/>
      <c r="M109" s="68"/>
      <c r="N109" s="68"/>
      <c r="O109" s="68"/>
      <c r="P109" s="68"/>
      <c r="Q109" s="68"/>
      <c r="R109" s="68"/>
    </row>
    <row r="110" spans="1:18">
      <c r="A110" s="68"/>
      <c r="B110" s="68"/>
      <c r="C110" s="527"/>
      <c r="D110" s="527"/>
      <c r="E110" s="869"/>
      <c r="F110" s="527"/>
      <c r="G110" s="527"/>
      <c r="H110" s="527"/>
      <c r="I110" s="68"/>
      <c r="J110" s="68"/>
      <c r="K110" s="68"/>
      <c r="L110" s="68"/>
      <c r="M110" s="68"/>
      <c r="N110" s="68"/>
      <c r="O110" s="68"/>
      <c r="P110" s="68"/>
      <c r="Q110" s="68"/>
      <c r="R110" s="68"/>
    </row>
    <row r="111" spans="1:18">
      <c r="A111" s="68"/>
      <c r="B111" s="68"/>
      <c r="C111" s="527"/>
      <c r="D111" s="527"/>
      <c r="E111" s="869"/>
      <c r="F111" s="527"/>
      <c r="G111" s="527"/>
      <c r="H111" s="527"/>
      <c r="I111" s="68"/>
      <c r="J111" s="68"/>
      <c r="K111" s="68"/>
      <c r="L111" s="68"/>
      <c r="M111" s="68"/>
      <c r="N111" s="68"/>
      <c r="O111" s="68"/>
      <c r="P111" s="68"/>
      <c r="Q111" s="68"/>
      <c r="R111" s="68"/>
    </row>
    <row r="112" spans="1:18">
      <c r="A112" s="68"/>
      <c r="B112" s="68"/>
      <c r="C112" s="527"/>
      <c r="D112" s="527"/>
      <c r="E112" s="869"/>
      <c r="F112" s="527"/>
      <c r="G112" s="527"/>
      <c r="H112" s="527"/>
      <c r="I112" s="68"/>
      <c r="J112" s="68"/>
      <c r="K112" s="68"/>
      <c r="L112" s="68"/>
      <c r="M112" s="68"/>
      <c r="N112" s="68"/>
      <c r="O112" s="68"/>
      <c r="P112" s="68"/>
      <c r="Q112" s="68"/>
      <c r="R112" s="68"/>
    </row>
    <row r="113" spans="1:18">
      <c r="A113" s="68"/>
      <c r="B113" s="68"/>
      <c r="C113" s="527"/>
      <c r="D113" s="527"/>
      <c r="E113" s="869"/>
      <c r="F113" s="527"/>
      <c r="G113" s="527"/>
      <c r="H113" s="527"/>
      <c r="I113" s="68"/>
      <c r="J113" s="68"/>
      <c r="K113" s="68"/>
      <c r="L113" s="68"/>
      <c r="M113" s="68"/>
      <c r="N113" s="68"/>
      <c r="O113" s="68"/>
      <c r="P113" s="68"/>
      <c r="Q113" s="68"/>
      <c r="R113" s="68"/>
    </row>
    <row r="114" spans="1:18">
      <c r="A114" s="68"/>
      <c r="B114" s="68"/>
      <c r="C114" s="527"/>
      <c r="D114" s="527"/>
      <c r="E114" s="869"/>
      <c r="F114" s="527"/>
      <c r="G114" s="527"/>
      <c r="H114" s="527"/>
      <c r="I114" s="68"/>
      <c r="J114" s="68"/>
      <c r="K114" s="68"/>
      <c r="L114" s="68"/>
      <c r="M114" s="68"/>
      <c r="N114" s="68"/>
      <c r="O114" s="68"/>
      <c r="P114" s="68"/>
      <c r="Q114" s="68"/>
      <c r="R114" s="68"/>
    </row>
    <row r="115" spans="1:18">
      <c r="A115" s="68"/>
      <c r="B115" s="68"/>
      <c r="C115" s="527"/>
      <c r="D115" s="527"/>
      <c r="E115" s="869"/>
      <c r="F115" s="527"/>
      <c r="G115" s="527"/>
      <c r="H115" s="527"/>
      <c r="I115" s="68"/>
      <c r="J115" s="68"/>
      <c r="K115" s="68"/>
      <c r="L115" s="68"/>
      <c r="M115" s="68"/>
      <c r="N115" s="68"/>
      <c r="O115" s="68"/>
      <c r="P115" s="68"/>
      <c r="Q115" s="68"/>
      <c r="R115" s="68"/>
    </row>
    <row r="116" spans="1:18">
      <c r="A116" s="68"/>
      <c r="B116" s="68"/>
      <c r="C116" s="527"/>
      <c r="D116" s="527"/>
      <c r="E116" s="869"/>
      <c r="F116" s="527"/>
      <c r="G116" s="527"/>
      <c r="H116" s="527"/>
      <c r="I116" s="68"/>
      <c r="J116" s="68"/>
      <c r="K116" s="68"/>
      <c r="L116" s="68"/>
      <c r="M116" s="68"/>
      <c r="N116" s="68"/>
      <c r="O116" s="68"/>
      <c r="P116" s="68"/>
      <c r="Q116" s="68"/>
      <c r="R116" s="68"/>
    </row>
    <row r="117" spans="1:18">
      <c r="A117" s="68"/>
      <c r="B117" s="68"/>
      <c r="C117" s="527"/>
      <c r="D117" s="527"/>
      <c r="E117" s="869"/>
      <c r="F117" s="527"/>
      <c r="G117" s="527"/>
      <c r="H117" s="527"/>
      <c r="I117" s="68"/>
      <c r="J117" s="68"/>
      <c r="K117" s="68"/>
      <c r="L117" s="68"/>
      <c r="M117" s="68"/>
      <c r="N117" s="68"/>
      <c r="O117" s="68"/>
      <c r="P117" s="68"/>
      <c r="Q117" s="68"/>
      <c r="R117" s="68"/>
    </row>
    <row r="118" spans="1:18">
      <c r="A118" s="68"/>
      <c r="B118" s="68"/>
      <c r="C118" s="527"/>
      <c r="D118" s="527"/>
      <c r="E118" s="869"/>
      <c r="F118" s="527"/>
      <c r="G118" s="527"/>
      <c r="H118" s="527"/>
      <c r="I118" s="68"/>
      <c r="J118" s="68"/>
      <c r="K118" s="68"/>
      <c r="L118" s="68"/>
      <c r="M118" s="68"/>
      <c r="N118" s="68"/>
      <c r="O118" s="68"/>
      <c r="P118" s="68"/>
      <c r="Q118" s="68"/>
      <c r="R118" s="68"/>
    </row>
    <row r="119" spans="1:18">
      <c r="A119" s="68"/>
      <c r="B119" s="68"/>
      <c r="C119" s="527"/>
      <c r="D119" s="527"/>
      <c r="E119" s="869"/>
      <c r="F119" s="527"/>
      <c r="G119" s="527"/>
      <c r="H119" s="527"/>
      <c r="I119" s="68"/>
      <c r="J119" s="68"/>
      <c r="K119" s="68"/>
      <c r="L119" s="68"/>
      <c r="M119" s="68"/>
      <c r="N119" s="68"/>
      <c r="O119" s="68"/>
      <c r="P119" s="68"/>
      <c r="Q119" s="68"/>
      <c r="R119" s="68"/>
    </row>
    <row r="120" spans="1:18">
      <c r="A120" s="68"/>
      <c r="B120" s="68"/>
      <c r="C120" s="527"/>
      <c r="D120" s="527"/>
      <c r="E120" s="869"/>
      <c r="F120" s="527"/>
      <c r="G120" s="527"/>
      <c r="H120" s="527"/>
      <c r="I120" s="68"/>
      <c r="J120" s="68"/>
      <c r="K120" s="68"/>
      <c r="L120" s="68"/>
      <c r="M120" s="68"/>
      <c r="N120" s="68"/>
      <c r="O120" s="68"/>
      <c r="P120" s="68"/>
      <c r="Q120" s="68"/>
      <c r="R120" s="68"/>
    </row>
    <row r="121" spans="1:18">
      <c r="A121" s="68"/>
      <c r="B121" s="68"/>
      <c r="C121" s="527"/>
      <c r="D121" s="527"/>
      <c r="E121" s="869"/>
      <c r="F121" s="527"/>
      <c r="G121" s="527"/>
      <c r="H121" s="527"/>
      <c r="I121" s="68"/>
      <c r="J121" s="68"/>
      <c r="K121" s="68"/>
      <c r="L121" s="68"/>
      <c r="M121" s="68"/>
      <c r="N121" s="68"/>
      <c r="O121" s="68"/>
      <c r="P121" s="68"/>
      <c r="Q121" s="68"/>
      <c r="R121" s="68"/>
    </row>
    <row r="122" spans="1:18">
      <c r="A122" s="68"/>
      <c r="B122" s="68"/>
      <c r="C122" s="527"/>
      <c r="D122" s="527"/>
      <c r="E122" s="869"/>
      <c r="F122" s="527"/>
      <c r="G122" s="527"/>
      <c r="H122" s="527"/>
      <c r="I122" s="68"/>
      <c r="J122" s="68"/>
      <c r="K122" s="68"/>
      <c r="L122" s="68"/>
      <c r="M122" s="68"/>
      <c r="N122" s="68"/>
      <c r="O122" s="68"/>
      <c r="P122" s="68"/>
      <c r="Q122" s="68"/>
      <c r="R122" s="68"/>
    </row>
    <row r="123" spans="1:18">
      <c r="A123" s="68"/>
      <c r="B123" s="68"/>
      <c r="C123" s="527"/>
      <c r="D123" s="527"/>
      <c r="E123" s="869"/>
      <c r="F123" s="527"/>
      <c r="G123" s="527"/>
      <c r="H123" s="527"/>
      <c r="I123" s="68"/>
      <c r="J123" s="68"/>
      <c r="K123" s="68"/>
      <c r="L123" s="68"/>
      <c r="M123" s="68"/>
      <c r="N123" s="68"/>
      <c r="O123" s="68"/>
      <c r="P123" s="68"/>
      <c r="Q123" s="68"/>
      <c r="R123" s="68"/>
    </row>
    <row r="124" spans="1:18">
      <c r="A124" s="68"/>
      <c r="B124" s="68"/>
      <c r="C124" s="903"/>
      <c r="D124" s="903"/>
      <c r="E124" s="869"/>
      <c r="F124" s="903"/>
      <c r="G124" s="903"/>
      <c r="H124" s="903"/>
    </row>
    <row r="125" spans="1:18">
      <c r="A125" s="68"/>
      <c r="B125" s="68"/>
      <c r="C125" s="903"/>
      <c r="D125" s="903"/>
      <c r="E125" s="869"/>
      <c r="F125" s="903"/>
      <c r="G125" s="903"/>
      <c r="H125" s="903"/>
    </row>
    <row r="126" spans="1:18">
      <c r="A126" s="68"/>
      <c r="B126" s="68"/>
      <c r="C126" s="903"/>
      <c r="D126" s="903"/>
      <c r="E126" s="869"/>
      <c r="F126" s="903"/>
      <c r="G126" s="903"/>
      <c r="H126" s="903"/>
    </row>
    <row r="127" spans="1:18">
      <c r="A127" s="68"/>
      <c r="B127" s="68"/>
      <c r="C127" s="903"/>
      <c r="D127" s="903"/>
      <c r="E127" s="869"/>
      <c r="F127" s="903"/>
      <c r="G127" s="903"/>
      <c r="H127" s="903"/>
    </row>
    <row r="128" spans="1:18">
      <c r="A128" s="68"/>
      <c r="B128" s="68"/>
      <c r="C128" s="903"/>
      <c r="D128" s="903"/>
      <c r="E128" s="869"/>
      <c r="F128" s="903"/>
      <c r="G128" s="903"/>
      <c r="H128" s="903"/>
    </row>
    <row r="129" spans="1:8">
      <c r="A129" s="68"/>
      <c r="B129" s="68"/>
      <c r="C129" s="903"/>
      <c r="D129" s="903"/>
      <c r="E129" s="869"/>
      <c r="F129" s="903"/>
      <c r="G129" s="903"/>
      <c r="H129" s="903"/>
    </row>
    <row r="130" spans="1:8">
      <c r="A130" s="68"/>
      <c r="B130" s="68"/>
      <c r="C130" s="903"/>
      <c r="D130" s="903"/>
      <c r="E130" s="869"/>
      <c r="F130" s="903"/>
      <c r="G130" s="903"/>
      <c r="H130" s="903"/>
    </row>
    <row r="131" spans="1:8">
      <c r="A131" s="68"/>
      <c r="B131" s="68"/>
      <c r="C131" s="903"/>
      <c r="D131" s="903"/>
      <c r="E131" s="869"/>
      <c r="F131" s="903"/>
      <c r="G131" s="903"/>
      <c r="H131" s="903"/>
    </row>
    <row r="132" spans="1:8">
      <c r="A132" s="68"/>
      <c r="B132" s="68"/>
      <c r="C132" s="903"/>
      <c r="D132" s="903"/>
      <c r="E132" s="869"/>
      <c r="F132" s="903"/>
      <c r="G132" s="903"/>
      <c r="H132" s="903"/>
    </row>
    <row r="133" spans="1:8">
      <c r="A133" s="68"/>
      <c r="B133" s="68"/>
      <c r="C133" s="903"/>
      <c r="D133" s="903"/>
      <c r="E133" s="869"/>
      <c r="F133" s="903"/>
      <c r="G133" s="903"/>
      <c r="H133" s="903"/>
    </row>
    <row r="134" spans="1:8">
      <c r="A134" s="68"/>
      <c r="B134" s="68"/>
      <c r="C134" s="903"/>
      <c r="D134" s="903"/>
      <c r="E134" s="869"/>
      <c r="F134" s="903"/>
      <c r="G134" s="903"/>
      <c r="H134" s="903"/>
    </row>
    <row r="135" spans="1:8">
      <c r="A135" s="68"/>
      <c r="B135" s="68"/>
      <c r="C135" s="903"/>
      <c r="D135" s="903"/>
      <c r="E135" s="869"/>
      <c r="F135" s="903"/>
      <c r="G135" s="903"/>
      <c r="H135" s="903"/>
    </row>
    <row r="136" spans="1:8">
      <c r="A136" s="68"/>
      <c r="B136" s="68"/>
      <c r="C136" s="903"/>
      <c r="D136" s="903"/>
      <c r="E136" s="869"/>
      <c r="F136" s="903"/>
      <c r="G136" s="903"/>
      <c r="H136" s="903"/>
    </row>
    <row r="137" spans="1:8">
      <c r="A137" s="68"/>
      <c r="B137" s="68"/>
      <c r="C137" s="903"/>
      <c r="D137" s="903"/>
      <c r="E137" s="869"/>
      <c r="F137" s="903"/>
      <c r="G137" s="903"/>
      <c r="H137" s="903"/>
    </row>
    <row r="138" spans="1:8">
      <c r="A138" s="68"/>
      <c r="B138" s="68"/>
      <c r="C138" s="903"/>
      <c r="D138" s="903"/>
      <c r="E138" s="869"/>
      <c r="F138" s="903"/>
      <c r="G138" s="903"/>
      <c r="H138" s="903"/>
    </row>
    <row r="139" spans="1:8">
      <c r="A139" s="68"/>
      <c r="B139" s="68"/>
      <c r="C139" s="903"/>
      <c r="D139" s="903"/>
      <c r="E139" s="869"/>
      <c r="F139" s="903"/>
      <c r="G139" s="903"/>
      <c r="H139" s="903"/>
    </row>
    <row r="140" spans="1:8">
      <c r="A140" s="68"/>
      <c r="B140" s="68"/>
      <c r="C140" s="903"/>
      <c r="D140" s="903"/>
      <c r="E140" s="869"/>
      <c r="F140" s="903"/>
      <c r="G140" s="903"/>
      <c r="H140" s="903"/>
    </row>
    <row r="141" spans="1:8">
      <c r="A141" s="68"/>
      <c r="B141" s="68"/>
      <c r="C141" s="903"/>
      <c r="D141" s="903"/>
      <c r="E141" s="869"/>
      <c r="F141" s="903"/>
      <c r="G141" s="903"/>
      <c r="H141" s="903"/>
    </row>
    <row r="142" spans="1:8">
      <c r="A142" s="68"/>
      <c r="B142" s="68"/>
      <c r="C142" s="903"/>
      <c r="D142" s="903"/>
      <c r="E142" s="869"/>
      <c r="F142" s="903"/>
      <c r="G142" s="903"/>
      <c r="H142" s="903"/>
    </row>
    <row r="143" spans="1:8">
      <c r="A143" s="68"/>
      <c r="B143" s="68"/>
      <c r="C143" s="903"/>
      <c r="D143" s="903"/>
      <c r="E143" s="869"/>
      <c r="F143" s="903"/>
      <c r="G143" s="903"/>
      <c r="H143" s="903"/>
    </row>
    <row r="144" spans="1:8">
      <c r="A144" s="68"/>
      <c r="B144" s="68"/>
      <c r="C144" s="903"/>
      <c r="D144" s="903"/>
      <c r="E144" s="869"/>
      <c r="F144" s="903"/>
      <c r="G144" s="903"/>
      <c r="H144" s="903"/>
    </row>
    <row r="145" spans="1:8">
      <c r="A145" s="68"/>
      <c r="B145" s="68"/>
      <c r="C145" s="903"/>
      <c r="D145" s="903"/>
      <c r="E145" s="869"/>
      <c r="F145" s="903"/>
      <c r="G145" s="903"/>
      <c r="H145" s="903"/>
    </row>
    <row r="146" spans="1:8">
      <c r="A146" s="68"/>
      <c r="B146" s="68"/>
      <c r="C146" s="903"/>
      <c r="D146" s="903"/>
      <c r="E146" s="869"/>
      <c r="F146" s="903"/>
      <c r="G146" s="903"/>
      <c r="H146" s="903"/>
    </row>
    <row r="147" spans="1:8">
      <c r="A147" s="68"/>
      <c r="B147" s="68"/>
      <c r="C147" s="903"/>
      <c r="D147" s="903"/>
      <c r="E147" s="869"/>
      <c r="F147" s="903"/>
      <c r="G147" s="903"/>
      <c r="H147" s="903"/>
    </row>
    <row r="148" spans="1:8">
      <c r="A148" s="68"/>
      <c r="B148" s="68"/>
      <c r="C148" s="903"/>
      <c r="D148" s="903"/>
      <c r="E148" s="869"/>
      <c r="F148" s="903"/>
      <c r="G148" s="903"/>
      <c r="H148" s="903"/>
    </row>
    <row r="149" spans="1:8">
      <c r="A149" s="68"/>
      <c r="B149" s="68"/>
      <c r="C149" s="903"/>
      <c r="D149" s="903"/>
      <c r="E149" s="869"/>
      <c r="F149" s="903"/>
      <c r="G149" s="903"/>
      <c r="H149" s="903"/>
    </row>
    <row r="150" spans="1:8">
      <c r="A150" s="68"/>
      <c r="B150" s="68"/>
      <c r="C150" s="903"/>
      <c r="D150" s="903"/>
      <c r="E150" s="869"/>
      <c r="F150" s="903"/>
      <c r="G150" s="903"/>
      <c r="H150" s="903"/>
    </row>
    <row r="151" spans="1:8">
      <c r="C151" s="903"/>
      <c r="D151" s="903"/>
      <c r="E151" s="869"/>
      <c r="F151" s="903"/>
      <c r="G151" s="903"/>
      <c r="H151" s="903"/>
    </row>
    <row r="152" spans="1:8">
      <c r="C152" s="903"/>
      <c r="D152" s="903"/>
      <c r="E152" s="869"/>
      <c r="F152" s="903"/>
      <c r="G152" s="903"/>
      <c r="H152" s="903"/>
    </row>
    <row r="153" spans="1:8">
      <c r="C153" s="903"/>
      <c r="D153" s="903"/>
      <c r="E153" s="869"/>
      <c r="F153" s="903"/>
      <c r="G153" s="903"/>
      <c r="H153" s="903"/>
    </row>
    <row r="154" spans="1:8">
      <c r="C154" s="903"/>
      <c r="D154" s="903"/>
      <c r="E154" s="869"/>
      <c r="F154" s="903"/>
      <c r="G154" s="903"/>
      <c r="H154" s="903"/>
    </row>
    <row r="155" spans="1:8">
      <c r="C155" s="903"/>
      <c r="D155" s="903"/>
      <c r="E155" s="869"/>
      <c r="F155" s="903"/>
      <c r="G155" s="903"/>
      <c r="H155" s="903"/>
    </row>
    <row r="156" spans="1:8">
      <c r="C156" s="903"/>
      <c r="D156" s="903"/>
      <c r="E156" s="869"/>
      <c r="F156" s="903"/>
      <c r="G156" s="903"/>
      <c r="H156" s="903"/>
    </row>
    <row r="157" spans="1:8">
      <c r="C157" s="903"/>
      <c r="D157" s="903"/>
      <c r="E157" s="869"/>
      <c r="F157" s="903"/>
      <c r="G157" s="903"/>
      <c r="H157" s="903"/>
    </row>
    <row r="158" spans="1:8">
      <c r="C158" s="903"/>
      <c r="D158" s="903"/>
      <c r="E158" s="869"/>
      <c r="F158" s="903"/>
      <c r="G158" s="903"/>
      <c r="H158" s="903"/>
    </row>
    <row r="159" spans="1:8">
      <c r="C159" s="903"/>
      <c r="D159" s="903"/>
      <c r="E159" s="869"/>
      <c r="F159" s="903"/>
      <c r="G159" s="903"/>
      <c r="H159" s="903"/>
    </row>
    <row r="160" spans="1:8">
      <c r="C160" s="903"/>
      <c r="D160" s="903"/>
      <c r="E160" s="869"/>
      <c r="F160" s="903"/>
      <c r="G160" s="903"/>
      <c r="H160" s="903"/>
    </row>
    <row r="161" spans="3:8">
      <c r="C161" s="903"/>
      <c r="D161" s="903"/>
      <c r="E161" s="869"/>
      <c r="F161" s="903"/>
      <c r="G161" s="903"/>
      <c r="H161" s="903"/>
    </row>
    <row r="162" spans="3:8">
      <c r="C162" s="903"/>
      <c r="D162" s="903"/>
      <c r="E162" s="869"/>
      <c r="F162" s="903"/>
      <c r="G162" s="903"/>
      <c r="H162" s="903"/>
    </row>
    <row r="163" spans="3:8">
      <c r="C163" s="903"/>
      <c r="D163" s="903"/>
      <c r="E163" s="869"/>
      <c r="F163" s="903"/>
      <c r="G163" s="903"/>
      <c r="H163" s="903"/>
    </row>
    <row r="164" spans="3:8">
      <c r="C164" s="903"/>
      <c r="D164" s="903"/>
      <c r="E164" s="869"/>
      <c r="F164" s="903"/>
      <c r="G164" s="903"/>
      <c r="H164" s="903"/>
    </row>
    <row r="165" spans="3:8">
      <c r="C165" s="903"/>
      <c r="D165" s="903"/>
      <c r="E165" s="869"/>
      <c r="F165" s="903"/>
      <c r="G165" s="903"/>
      <c r="H165" s="903"/>
    </row>
    <row r="166" spans="3:8">
      <c r="C166" s="903"/>
      <c r="D166" s="903"/>
      <c r="E166" s="869"/>
      <c r="F166" s="903"/>
      <c r="G166" s="903"/>
      <c r="H166" s="903"/>
    </row>
    <row r="167" spans="3:8">
      <c r="C167" s="903"/>
      <c r="D167" s="903"/>
      <c r="E167" s="869"/>
      <c r="F167" s="903"/>
      <c r="G167" s="903"/>
      <c r="H167" s="903"/>
    </row>
    <row r="168" spans="3:8">
      <c r="C168" s="903"/>
      <c r="D168" s="903"/>
      <c r="E168" s="869"/>
      <c r="F168" s="903"/>
      <c r="G168" s="903"/>
      <c r="H168" s="903"/>
    </row>
    <row r="169" spans="3:8">
      <c r="C169" s="903"/>
      <c r="D169" s="903"/>
      <c r="E169" s="869"/>
      <c r="F169" s="903"/>
      <c r="G169" s="903"/>
      <c r="H169" s="903"/>
    </row>
    <row r="170" spans="3:8">
      <c r="C170" s="903"/>
      <c r="D170" s="903"/>
      <c r="E170" s="869"/>
      <c r="F170" s="903"/>
      <c r="G170" s="903"/>
      <c r="H170" s="903"/>
    </row>
    <row r="171" spans="3:8">
      <c r="C171" s="903"/>
      <c r="D171" s="903"/>
      <c r="E171" s="869"/>
      <c r="F171" s="903"/>
      <c r="G171" s="903"/>
      <c r="H171" s="903"/>
    </row>
    <row r="172" spans="3:8">
      <c r="C172" s="903"/>
      <c r="D172" s="903"/>
      <c r="E172" s="869"/>
      <c r="F172" s="903"/>
      <c r="G172" s="903"/>
      <c r="H172" s="903"/>
    </row>
    <row r="173" spans="3:8">
      <c r="C173" s="903"/>
      <c r="D173" s="903"/>
      <c r="E173" s="869"/>
      <c r="F173" s="903"/>
      <c r="G173" s="903"/>
      <c r="H173" s="903"/>
    </row>
    <row r="174" spans="3:8">
      <c r="C174" s="903"/>
      <c r="D174" s="903"/>
      <c r="E174" s="869"/>
      <c r="F174" s="903"/>
      <c r="G174" s="903"/>
      <c r="H174" s="903"/>
    </row>
    <row r="175" spans="3:8">
      <c r="C175" s="903"/>
      <c r="D175" s="903"/>
      <c r="E175" s="869"/>
      <c r="F175" s="903"/>
      <c r="G175" s="903"/>
      <c r="H175" s="903"/>
    </row>
    <row r="176" spans="3:8">
      <c r="C176" s="903"/>
      <c r="D176" s="903"/>
      <c r="E176" s="869"/>
      <c r="F176" s="903"/>
      <c r="G176" s="903"/>
      <c r="H176" s="903"/>
    </row>
    <row r="177" spans="3:8">
      <c r="C177" s="903"/>
      <c r="D177" s="903"/>
      <c r="E177" s="869"/>
      <c r="F177" s="903"/>
      <c r="G177" s="903"/>
      <c r="H177" s="903"/>
    </row>
    <row r="178" spans="3:8">
      <c r="C178" s="903"/>
      <c r="D178" s="903"/>
      <c r="E178" s="869"/>
      <c r="F178" s="903"/>
      <c r="G178" s="903"/>
      <c r="H178" s="903"/>
    </row>
    <row r="179" spans="3:8">
      <c r="C179" s="903"/>
      <c r="D179" s="903"/>
      <c r="E179" s="869"/>
      <c r="F179" s="903"/>
      <c r="G179" s="903"/>
      <c r="H179" s="903"/>
    </row>
    <row r="180" spans="3:8">
      <c r="C180" s="903"/>
      <c r="D180" s="903"/>
      <c r="E180" s="869"/>
      <c r="F180" s="903"/>
      <c r="G180" s="903"/>
      <c r="H180" s="903"/>
    </row>
    <row r="181" spans="3:8">
      <c r="C181" s="903"/>
      <c r="D181" s="903"/>
      <c r="E181" s="869"/>
      <c r="F181" s="903"/>
      <c r="G181" s="903"/>
      <c r="H181" s="903"/>
    </row>
    <row r="182" spans="3:8">
      <c r="C182" s="903"/>
      <c r="D182" s="903"/>
      <c r="E182" s="869"/>
      <c r="F182" s="903"/>
      <c r="G182" s="903"/>
      <c r="H182" s="903"/>
    </row>
    <row r="183" spans="3:8">
      <c r="C183" s="903"/>
      <c r="D183" s="903"/>
      <c r="E183" s="869"/>
      <c r="F183" s="903"/>
      <c r="G183" s="903"/>
      <c r="H183" s="903"/>
    </row>
    <row r="184" spans="3:8">
      <c r="C184" s="903"/>
      <c r="D184" s="903"/>
      <c r="E184" s="869"/>
      <c r="F184" s="903"/>
      <c r="G184" s="903"/>
      <c r="H184" s="903"/>
    </row>
    <row r="185" spans="3:8">
      <c r="C185" s="903"/>
      <c r="D185" s="903"/>
      <c r="E185" s="869"/>
      <c r="F185" s="903"/>
      <c r="G185" s="903"/>
      <c r="H185" s="903"/>
    </row>
    <row r="186" spans="3:8">
      <c r="C186" s="903"/>
      <c r="D186" s="903"/>
      <c r="E186" s="869"/>
      <c r="F186" s="903"/>
      <c r="G186" s="903"/>
      <c r="H186" s="903"/>
    </row>
    <row r="187" spans="3:8">
      <c r="C187" s="903"/>
      <c r="D187" s="903"/>
      <c r="E187" s="869"/>
      <c r="F187" s="903"/>
      <c r="G187" s="903"/>
      <c r="H187" s="903"/>
    </row>
    <row r="188" spans="3:8">
      <c r="C188" s="903"/>
      <c r="D188" s="903"/>
      <c r="E188" s="869"/>
      <c r="F188" s="903"/>
      <c r="G188" s="903"/>
      <c r="H188" s="903"/>
    </row>
    <row r="189" spans="3:8">
      <c r="C189" s="903"/>
      <c r="D189" s="903"/>
      <c r="E189" s="869"/>
      <c r="F189" s="903"/>
      <c r="G189" s="903"/>
      <c r="H189" s="903"/>
    </row>
    <row r="190" spans="3:8">
      <c r="C190" s="903"/>
      <c r="D190" s="903"/>
      <c r="E190" s="869"/>
      <c r="F190" s="903"/>
      <c r="G190" s="903"/>
      <c r="H190" s="903"/>
    </row>
    <row r="191" spans="3:8">
      <c r="C191" s="903"/>
      <c r="D191" s="903"/>
      <c r="E191" s="869"/>
      <c r="F191" s="903"/>
      <c r="G191" s="903"/>
      <c r="H191" s="903"/>
    </row>
    <row r="192" spans="3:8">
      <c r="C192" s="903"/>
      <c r="D192" s="903"/>
      <c r="E192" s="869"/>
      <c r="F192" s="903"/>
      <c r="G192" s="903"/>
      <c r="H192" s="903"/>
    </row>
    <row r="193" spans="3:8">
      <c r="C193" s="903"/>
      <c r="D193" s="903"/>
      <c r="E193" s="869"/>
      <c r="F193" s="903"/>
      <c r="G193" s="903"/>
      <c r="H193" s="903"/>
    </row>
    <row r="194" spans="3:8">
      <c r="C194" s="903"/>
      <c r="D194" s="903"/>
      <c r="E194" s="869"/>
      <c r="F194" s="903"/>
      <c r="G194" s="903"/>
      <c r="H194" s="903"/>
    </row>
    <row r="195" spans="3:8">
      <c r="C195" s="903"/>
      <c r="D195" s="903"/>
      <c r="E195" s="869"/>
      <c r="F195" s="903"/>
      <c r="G195" s="903"/>
      <c r="H195" s="903"/>
    </row>
    <row r="196" spans="3:8">
      <c r="C196" s="903"/>
      <c r="D196" s="903"/>
      <c r="E196" s="869"/>
      <c r="F196" s="903"/>
      <c r="G196" s="903"/>
      <c r="H196" s="903"/>
    </row>
    <row r="197" spans="3:8">
      <c r="C197" s="121"/>
      <c r="D197" s="121"/>
      <c r="E197" s="74"/>
      <c r="F197" s="121"/>
      <c r="G197" s="121"/>
      <c r="H197" s="121"/>
    </row>
    <row r="198" spans="3:8">
      <c r="C198" s="121"/>
      <c r="D198" s="121"/>
      <c r="E198" s="74"/>
      <c r="F198" s="121"/>
      <c r="G198" s="121"/>
      <c r="H198" s="121"/>
    </row>
    <row r="199" spans="3:8">
      <c r="C199" s="121"/>
      <c r="D199" s="121"/>
      <c r="E199" s="74"/>
      <c r="F199" s="121"/>
      <c r="G199" s="121"/>
      <c r="H199" s="121"/>
    </row>
    <row r="200" spans="3:8">
      <c r="C200" s="121"/>
      <c r="D200" s="121"/>
      <c r="E200" s="74"/>
      <c r="F200" s="121"/>
      <c r="G200" s="121"/>
      <c r="H200" s="121"/>
    </row>
    <row r="201" spans="3:8">
      <c r="C201" s="121"/>
      <c r="D201" s="121"/>
      <c r="E201" s="74"/>
      <c r="F201" s="121"/>
      <c r="G201" s="121"/>
      <c r="H201" s="121"/>
    </row>
    <row r="202" spans="3:8">
      <c r="C202" s="121"/>
      <c r="D202" s="121"/>
      <c r="E202" s="74"/>
      <c r="F202" s="121"/>
      <c r="G202" s="121"/>
      <c r="H202" s="121"/>
    </row>
    <row r="203" spans="3:8">
      <c r="C203" s="121"/>
      <c r="D203" s="121"/>
      <c r="E203" s="74"/>
      <c r="F203" s="121"/>
      <c r="G203" s="121"/>
      <c r="H203" s="121"/>
    </row>
    <row r="204" spans="3:8">
      <c r="C204" s="121"/>
      <c r="D204" s="121"/>
      <c r="E204" s="74"/>
      <c r="F204" s="121"/>
      <c r="G204" s="121"/>
      <c r="H204" s="121"/>
    </row>
    <row r="205" spans="3:8">
      <c r="C205" s="121"/>
      <c r="D205" s="121"/>
      <c r="E205" s="74"/>
      <c r="F205" s="121"/>
      <c r="G205" s="121"/>
      <c r="H205" s="121"/>
    </row>
    <row r="206" spans="3:8">
      <c r="C206" s="121"/>
      <c r="D206" s="121"/>
      <c r="E206" s="74"/>
      <c r="F206" s="121"/>
      <c r="G206" s="121"/>
      <c r="H206" s="121"/>
    </row>
    <row r="207" spans="3:8">
      <c r="C207" s="121"/>
      <c r="D207" s="121"/>
      <c r="E207" s="74"/>
      <c r="F207" s="121"/>
      <c r="G207" s="121"/>
      <c r="H207" s="121"/>
    </row>
    <row r="208" spans="3:8">
      <c r="C208" s="121"/>
      <c r="D208" s="121"/>
      <c r="E208" s="74"/>
      <c r="F208" s="121"/>
      <c r="G208" s="121"/>
      <c r="H208" s="121"/>
    </row>
    <row r="209" spans="3:8">
      <c r="C209" s="121"/>
      <c r="D209" s="121"/>
      <c r="E209" s="74"/>
      <c r="F209" s="121"/>
      <c r="G209" s="121"/>
      <c r="H209" s="121"/>
    </row>
    <row r="210" spans="3:8">
      <c r="C210" s="121"/>
      <c r="D210" s="121"/>
      <c r="E210" s="74"/>
      <c r="F210" s="121"/>
      <c r="G210" s="121"/>
      <c r="H210" s="121"/>
    </row>
    <row r="211" spans="3:8">
      <c r="C211" s="121"/>
      <c r="D211" s="121"/>
      <c r="E211" s="74"/>
      <c r="F211" s="121"/>
      <c r="G211" s="121"/>
      <c r="H211" s="121"/>
    </row>
    <row r="212" spans="3:8">
      <c r="C212" s="121"/>
      <c r="D212" s="121"/>
      <c r="E212" s="74"/>
      <c r="F212" s="121"/>
      <c r="G212" s="121"/>
      <c r="H212" s="121"/>
    </row>
    <row r="213" spans="3:8">
      <c r="C213" s="121"/>
      <c r="D213" s="121"/>
      <c r="E213" s="74"/>
      <c r="F213" s="121"/>
      <c r="G213" s="121"/>
      <c r="H213" s="121"/>
    </row>
    <row r="214" spans="3:8">
      <c r="C214" s="121"/>
      <c r="D214" s="121"/>
      <c r="E214" s="74"/>
      <c r="F214" s="121"/>
      <c r="G214" s="121"/>
      <c r="H214" s="121"/>
    </row>
    <row r="215" spans="3:8">
      <c r="C215" s="121"/>
      <c r="D215" s="121"/>
      <c r="E215" s="74"/>
      <c r="F215" s="121"/>
      <c r="G215" s="121"/>
      <c r="H215" s="121"/>
    </row>
    <row r="216" spans="3:8">
      <c r="C216" s="121"/>
      <c r="D216" s="121"/>
      <c r="E216" s="74"/>
      <c r="F216" s="121"/>
      <c r="G216" s="121"/>
      <c r="H216" s="121"/>
    </row>
    <row r="217" spans="3:8">
      <c r="C217" s="121"/>
      <c r="D217" s="121"/>
      <c r="E217" s="74"/>
      <c r="F217" s="121"/>
      <c r="G217" s="121"/>
      <c r="H217" s="121"/>
    </row>
    <row r="218" spans="3:8">
      <c r="C218" s="121"/>
      <c r="D218" s="121"/>
      <c r="E218" s="74"/>
      <c r="F218" s="121"/>
      <c r="G218" s="121"/>
      <c r="H218" s="121"/>
    </row>
    <row r="219" spans="3:8">
      <c r="C219" s="121"/>
      <c r="D219" s="121"/>
      <c r="E219" s="74"/>
      <c r="F219" s="121"/>
      <c r="G219" s="121"/>
      <c r="H219" s="121"/>
    </row>
    <row r="220" spans="3:8">
      <c r="C220" s="121"/>
      <c r="D220" s="121"/>
      <c r="E220" s="74"/>
      <c r="F220" s="121"/>
      <c r="G220" s="121"/>
      <c r="H220" s="121"/>
    </row>
    <row r="221" spans="3:8">
      <c r="C221" s="121"/>
      <c r="D221" s="121"/>
      <c r="E221" s="74"/>
      <c r="F221" s="121"/>
      <c r="G221" s="121"/>
      <c r="H221" s="121"/>
    </row>
    <row r="222" spans="3:8">
      <c r="C222" s="121"/>
      <c r="D222" s="121"/>
      <c r="E222" s="74"/>
      <c r="F222" s="121"/>
      <c r="G222" s="121"/>
      <c r="H222" s="121"/>
    </row>
    <row r="223" spans="3:8">
      <c r="C223" s="121"/>
      <c r="D223" s="121"/>
      <c r="E223" s="74"/>
      <c r="F223" s="121"/>
      <c r="G223" s="121"/>
      <c r="H223" s="121"/>
    </row>
    <row r="224" spans="3:8">
      <c r="C224" s="121"/>
      <c r="D224" s="121"/>
      <c r="E224" s="74"/>
      <c r="F224" s="121"/>
      <c r="G224" s="121"/>
      <c r="H224" s="121"/>
    </row>
    <row r="225" spans="3:8">
      <c r="C225" s="121"/>
      <c r="D225" s="121"/>
      <c r="E225" s="74"/>
      <c r="F225" s="121"/>
      <c r="G225" s="121"/>
      <c r="H225" s="121"/>
    </row>
    <row r="226" spans="3:8">
      <c r="C226" s="121"/>
      <c r="D226" s="121"/>
      <c r="E226" s="74"/>
      <c r="F226" s="121"/>
      <c r="G226" s="121"/>
      <c r="H226" s="121"/>
    </row>
    <row r="227" spans="3:8">
      <c r="C227" s="121"/>
      <c r="D227" s="121"/>
      <c r="E227" s="74"/>
      <c r="F227" s="121"/>
      <c r="G227" s="121"/>
      <c r="H227" s="121"/>
    </row>
    <row r="228" spans="3:8">
      <c r="C228" s="121"/>
      <c r="D228" s="121"/>
      <c r="E228" s="74"/>
      <c r="F228" s="121"/>
      <c r="G228" s="121"/>
      <c r="H228" s="121"/>
    </row>
    <row r="229" spans="3:8">
      <c r="E229" s="74"/>
    </row>
    <row r="230" spans="3:8">
      <c r="E230" s="74"/>
    </row>
    <row r="231" spans="3:8">
      <c r="E231" s="74"/>
    </row>
    <row r="232" spans="3:8">
      <c r="E232" s="74"/>
    </row>
    <row r="233" spans="3:8">
      <c r="E233" s="74"/>
    </row>
    <row r="234" spans="3:8">
      <c r="E234" s="74"/>
    </row>
    <row r="235" spans="3:8">
      <c r="E235" s="74"/>
    </row>
    <row r="236" spans="3:8">
      <c r="E236" s="74"/>
    </row>
    <row r="237" spans="3:8">
      <c r="E237" s="74"/>
    </row>
    <row r="238" spans="3:8">
      <c r="E238" s="74"/>
    </row>
    <row r="239" spans="3:8">
      <c r="E239" s="74"/>
    </row>
    <row r="240" spans="3:8">
      <c r="E240" s="74"/>
    </row>
    <row r="241" spans="5:5">
      <c r="E241" s="74"/>
    </row>
    <row r="242" spans="5:5">
      <c r="E242" s="74"/>
    </row>
    <row r="243" spans="5:5">
      <c r="E243" s="74"/>
    </row>
    <row r="244" spans="5:5">
      <c r="E244" s="74"/>
    </row>
    <row r="245" spans="5:5">
      <c r="E245" s="74"/>
    </row>
    <row r="246" spans="5:5">
      <c r="E246" s="74"/>
    </row>
    <row r="247" spans="5:5">
      <c r="E247" s="74"/>
    </row>
    <row r="248" spans="5:5">
      <c r="E248" s="74"/>
    </row>
    <row r="249" spans="5:5">
      <c r="E249" s="74"/>
    </row>
    <row r="250" spans="5:5">
      <c r="E250" s="74"/>
    </row>
    <row r="251" spans="5:5">
      <c r="E251" s="74"/>
    </row>
    <row r="252" spans="5:5">
      <c r="E252" s="74"/>
    </row>
    <row r="253" spans="5:5">
      <c r="E253" s="74"/>
    </row>
    <row r="254" spans="5:5">
      <c r="E254" s="74"/>
    </row>
    <row r="255" spans="5:5">
      <c r="E255" s="74"/>
    </row>
    <row r="256" spans="5:5">
      <c r="E256" s="74"/>
    </row>
    <row r="257" spans="5:5">
      <c r="E257" s="74"/>
    </row>
    <row r="258" spans="5:5">
      <c r="E258" s="74"/>
    </row>
    <row r="259" spans="5:5">
      <c r="E259" s="74"/>
    </row>
    <row r="260" spans="5:5">
      <c r="E260" s="74"/>
    </row>
    <row r="261" spans="5:5">
      <c r="E261" s="74"/>
    </row>
    <row r="262" spans="5:5">
      <c r="E262" s="74"/>
    </row>
    <row r="263" spans="5:5">
      <c r="E263" s="74"/>
    </row>
    <row r="264" spans="5:5">
      <c r="E264" s="74"/>
    </row>
    <row r="265" spans="5:5">
      <c r="E265" s="74"/>
    </row>
    <row r="266" spans="5:5">
      <c r="E266" s="74"/>
    </row>
    <row r="267" spans="5:5">
      <c r="E267" s="74"/>
    </row>
    <row r="268" spans="5:5">
      <c r="E268" s="74"/>
    </row>
    <row r="269" spans="5:5">
      <c r="E269" s="74"/>
    </row>
    <row r="270" spans="5:5">
      <c r="E270" s="74"/>
    </row>
    <row r="271" spans="5:5">
      <c r="E271" s="74"/>
    </row>
    <row r="272" spans="5:5">
      <c r="E272" s="74"/>
    </row>
    <row r="273" spans="5:5">
      <c r="E273" s="74"/>
    </row>
    <row r="274" spans="5:5">
      <c r="E274" s="74"/>
    </row>
    <row r="275" spans="5:5">
      <c r="E275" s="74"/>
    </row>
    <row r="276" spans="5:5">
      <c r="E276" s="74"/>
    </row>
    <row r="277" spans="5:5">
      <c r="E277" s="74"/>
    </row>
    <row r="278" spans="5:5">
      <c r="E278" s="74"/>
    </row>
    <row r="279" spans="5:5">
      <c r="E279" s="74"/>
    </row>
    <row r="280" spans="5:5">
      <c r="E280" s="74"/>
    </row>
    <row r="281" spans="5:5">
      <c r="E281" s="74"/>
    </row>
    <row r="282" spans="5:5">
      <c r="E282" s="74"/>
    </row>
    <row r="283" spans="5:5">
      <c r="E283" s="74"/>
    </row>
    <row r="284" spans="5:5">
      <c r="E284" s="74"/>
    </row>
    <row r="285" spans="5:5">
      <c r="E285" s="74"/>
    </row>
    <row r="286" spans="5:5">
      <c r="E286" s="74"/>
    </row>
    <row r="287" spans="5:5">
      <c r="E287" s="74"/>
    </row>
    <row r="288" spans="5:5">
      <c r="E288" s="74"/>
    </row>
    <row r="289" spans="5:5">
      <c r="E289" s="74"/>
    </row>
    <row r="290" spans="5:5">
      <c r="E290" s="74"/>
    </row>
    <row r="291" spans="5:5">
      <c r="E291" s="74"/>
    </row>
    <row r="292" spans="5:5">
      <c r="E292" s="74"/>
    </row>
    <row r="293" spans="5:5">
      <c r="E293" s="74"/>
    </row>
    <row r="294" spans="5:5">
      <c r="E294" s="74"/>
    </row>
    <row r="295" spans="5:5">
      <c r="E295" s="74"/>
    </row>
    <row r="296" spans="5:5">
      <c r="E296" s="74"/>
    </row>
    <row r="297" spans="5:5">
      <c r="E297" s="74"/>
    </row>
    <row r="298" spans="5:5">
      <c r="E298" s="74"/>
    </row>
    <row r="299" spans="5:5">
      <c r="E299" s="74"/>
    </row>
    <row r="300" spans="5:5">
      <c r="E300" s="74"/>
    </row>
    <row r="301" spans="5:5">
      <c r="E301" s="74"/>
    </row>
    <row r="302" spans="5:5">
      <c r="E302" s="74"/>
    </row>
    <row r="303" spans="5:5">
      <c r="E303" s="74"/>
    </row>
    <row r="304" spans="5:5">
      <c r="E304" s="74"/>
    </row>
    <row r="305" spans="5:5">
      <c r="E305" s="74"/>
    </row>
    <row r="306" spans="5:5">
      <c r="E306" s="74"/>
    </row>
    <row r="307" spans="5:5">
      <c r="E307" s="74"/>
    </row>
    <row r="308" spans="5:5">
      <c r="E308" s="74"/>
    </row>
    <row r="309" spans="5:5">
      <c r="E309" s="74"/>
    </row>
    <row r="310" spans="5:5">
      <c r="E310" s="74"/>
    </row>
    <row r="311" spans="5:5">
      <c r="E311" s="74"/>
    </row>
    <row r="312" spans="5:5">
      <c r="E312" s="74"/>
    </row>
    <row r="313" spans="5:5">
      <c r="E313" s="74"/>
    </row>
    <row r="314" spans="5:5">
      <c r="E314" s="74"/>
    </row>
    <row r="315" spans="5:5">
      <c r="E315" s="74"/>
    </row>
    <row r="316" spans="5:5">
      <c r="E316" s="74"/>
    </row>
    <row r="317" spans="5:5">
      <c r="E317" s="74"/>
    </row>
    <row r="318" spans="5:5">
      <c r="E318" s="74"/>
    </row>
    <row r="319" spans="5:5">
      <c r="E319" s="74"/>
    </row>
    <row r="320" spans="5:5">
      <c r="E320" s="74"/>
    </row>
    <row r="321" spans="5:5">
      <c r="E321" s="74"/>
    </row>
    <row r="322" spans="5:5">
      <c r="E322" s="74"/>
    </row>
    <row r="323" spans="5:5">
      <c r="E323" s="74"/>
    </row>
    <row r="324" spans="5:5">
      <c r="E324" s="74"/>
    </row>
    <row r="325" spans="5:5">
      <c r="E325" s="74"/>
    </row>
    <row r="326" spans="5:5">
      <c r="E326" s="74"/>
    </row>
    <row r="327" spans="5:5">
      <c r="E327" s="74"/>
    </row>
    <row r="328" spans="5:5">
      <c r="E328" s="74"/>
    </row>
    <row r="329" spans="5:5">
      <c r="E329" s="74"/>
    </row>
    <row r="330" spans="5:5">
      <c r="E330" s="74"/>
    </row>
    <row r="331" spans="5:5">
      <c r="E331" s="74"/>
    </row>
    <row r="332" spans="5:5">
      <c r="E332" s="74"/>
    </row>
    <row r="333" spans="5:5">
      <c r="E333" s="74"/>
    </row>
    <row r="334" spans="5:5">
      <c r="E334" s="74"/>
    </row>
    <row r="335" spans="5:5">
      <c r="E335" s="74"/>
    </row>
    <row r="336" spans="5:5">
      <c r="E336" s="74"/>
    </row>
    <row r="337" spans="5:5">
      <c r="E337" s="74"/>
    </row>
    <row r="338" spans="5:5">
      <c r="E338" s="74"/>
    </row>
    <row r="339" spans="5:5">
      <c r="E339" s="74"/>
    </row>
    <row r="340" spans="5:5">
      <c r="E340" s="74"/>
    </row>
    <row r="341" spans="5:5">
      <c r="E341" s="74"/>
    </row>
    <row r="342" spans="5:5">
      <c r="E342" s="74"/>
    </row>
    <row r="343" spans="5:5">
      <c r="E343" s="74"/>
    </row>
    <row r="344" spans="5:5">
      <c r="E344" s="74"/>
    </row>
    <row r="345" spans="5:5">
      <c r="E345" s="74"/>
    </row>
    <row r="346" spans="5:5">
      <c r="E346" s="74"/>
    </row>
    <row r="347" spans="5:5">
      <c r="E347" s="74"/>
    </row>
    <row r="348" spans="5:5">
      <c r="E348" s="74"/>
    </row>
    <row r="349" spans="5:5">
      <c r="E349" s="74"/>
    </row>
    <row r="350" spans="5:5">
      <c r="E350" s="74"/>
    </row>
    <row r="351" spans="5:5">
      <c r="E351" s="74"/>
    </row>
    <row r="352" spans="5:5">
      <c r="E352" s="74"/>
    </row>
    <row r="353" spans="5:5">
      <c r="E353" s="74"/>
    </row>
    <row r="354" spans="5:5">
      <c r="E354" s="74"/>
    </row>
    <row r="355" spans="5:5">
      <c r="E355" s="74"/>
    </row>
    <row r="356" spans="5:5">
      <c r="E356" s="74"/>
    </row>
    <row r="357" spans="5:5">
      <c r="E357" s="74"/>
    </row>
    <row r="358" spans="5:5">
      <c r="E358" s="74"/>
    </row>
    <row r="359" spans="5:5">
      <c r="E359" s="74"/>
    </row>
    <row r="360" spans="5:5">
      <c r="E360" s="74"/>
    </row>
    <row r="361" spans="5:5">
      <c r="E361" s="74"/>
    </row>
    <row r="362" spans="5:5">
      <c r="E362" s="74"/>
    </row>
    <row r="363" spans="5:5">
      <c r="E363" s="74"/>
    </row>
    <row r="364" spans="5:5">
      <c r="E364" s="74"/>
    </row>
    <row r="365" spans="5:5">
      <c r="E365" s="74"/>
    </row>
    <row r="366" spans="5:5">
      <c r="E366" s="74"/>
    </row>
    <row r="367" spans="5:5">
      <c r="E367" s="74"/>
    </row>
    <row r="368" spans="5:5">
      <c r="E368" s="74"/>
    </row>
    <row r="369" spans="5:5">
      <c r="E369" s="74"/>
    </row>
    <row r="370" spans="5:5">
      <c r="E370" s="74"/>
    </row>
    <row r="371" spans="5:5">
      <c r="E371" s="74"/>
    </row>
    <row r="372" spans="5:5">
      <c r="E372" s="74"/>
    </row>
    <row r="373" spans="5:5">
      <c r="E373" s="74"/>
    </row>
    <row r="374" spans="5:5">
      <c r="E374" s="74"/>
    </row>
    <row r="375" spans="5:5">
      <c r="E375" s="74"/>
    </row>
    <row r="376" spans="5:5">
      <c r="E376" s="74"/>
    </row>
    <row r="377" spans="5:5">
      <c r="E377" s="74"/>
    </row>
    <row r="378" spans="5:5">
      <c r="E378" s="74"/>
    </row>
    <row r="379" spans="5:5">
      <c r="E379" s="74"/>
    </row>
    <row r="380" spans="5:5">
      <c r="E380" s="74"/>
    </row>
    <row r="381" spans="5:5">
      <c r="E381" s="74"/>
    </row>
    <row r="382" spans="5:5">
      <c r="E382" s="74"/>
    </row>
    <row r="383" spans="5:5">
      <c r="E383" s="74"/>
    </row>
    <row r="384" spans="5:5">
      <c r="E384" s="74"/>
    </row>
    <row r="385" spans="5:5">
      <c r="E385" s="74"/>
    </row>
    <row r="386" spans="5:5">
      <c r="E386" s="74"/>
    </row>
    <row r="387" spans="5:5">
      <c r="E387" s="74"/>
    </row>
    <row r="388" spans="5:5">
      <c r="E388" s="74"/>
    </row>
    <row r="389" spans="5:5">
      <c r="E389" s="74"/>
    </row>
    <row r="390" spans="5:5">
      <c r="E390" s="74"/>
    </row>
    <row r="391" spans="5:5">
      <c r="E391" s="74"/>
    </row>
    <row r="392" spans="5:5">
      <c r="E392" s="74"/>
    </row>
    <row r="393" spans="5:5">
      <c r="E393" s="74"/>
    </row>
    <row r="394" spans="5:5">
      <c r="E394" s="74"/>
    </row>
    <row r="395" spans="5:5">
      <c r="E395" s="74"/>
    </row>
    <row r="396" spans="5:5">
      <c r="E396" s="74"/>
    </row>
    <row r="397" spans="5:5">
      <c r="E397" s="74"/>
    </row>
    <row r="398" spans="5:5">
      <c r="E398" s="74"/>
    </row>
    <row r="399" spans="5:5">
      <c r="E399" s="74"/>
    </row>
    <row r="400" spans="5:5">
      <c r="E400" s="74"/>
    </row>
    <row r="401" spans="5:5">
      <c r="E401" s="74"/>
    </row>
    <row r="402" spans="5:5">
      <c r="E402" s="74"/>
    </row>
    <row r="403" spans="5:5">
      <c r="E403" s="74"/>
    </row>
    <row r="404" spans="5:5">
      <c r="E404" s="74"/>
    </row>
    <row r="405" spans="5:5">
      <c r="E405" s="74"/>
    </row>
    <row r="406" spans="5:5">
      <c r="E406" s="74"/>
    </row>
    <row r="407" spans="5:5">
      <c r="E407" s="74"/>
    </row>
    <row r="408" spans="5:5">
      <c r="E408" s="74"/>
    </row>
    <row r="409" spans="5:5">
      <c r="E409" s="74"/>
    </row>
    <row r="410" spans="5:5">
      <c r="E410" s="74"/>
    </row>
    <row r="411" spans="5:5">
      <c r="E411" s="74"/>
    </row>
    <row r="412" spans="5:5">
      <c r="E412" s="74"/>
    </row>
    <row r="413" spans="5:5">
      <c r="E413" s="74"/>
    </row>
    <row r="414" spans="5:5">
      <c r="E414" s="74"/>
    </row>
    <row r="415" spans="5:5">
      <c r="E415" s="74"/>
    </row>
    <row r="416" spans="5:5">
      <c r="E416" s="74"/>
    </row>
    <row r="417" spans="5:5">
      <c r="E417" s="74"/>
    </row>
    <row r="418" spans="5:5">
      <c r="E418" s="74"/>
    </row>
    <row r="419" spans="5:5">
      <c r="E419" s="74"/>
    </row>
    <row r="420" spans="5:5">
      <c r="E420" s="74"/>
    </row>
    <row r="421" spans="5:5">
      <c r="E421" s="74"/>
    </row>
    <row r="422" spans="5:5">
      <c r="E422" s="74"/>
    </row>
    <row r="423" spans="5:5">
      <c r="E423" s="74"/>
    </row>
    <row r="424" spans="5:5">
      <c r="E424" s="74"/>
    </row>
    <row r="425" spans="5:5">
      <c r="E425" s="74"/>
    </row>
    <row r="426" spans="5:5">
      <c r="E426" s="74"/>
    </row>
    <row r="427" spans="5:5">
      <c r="E427" s="74"/>
    </row>
    <row r="428" spans="5:5">
      <c r="E428" s="74"/>
    </row>
    <row r="429" spans="5:5">
      <c r="E429" s="74"/>
    </row>
    <row r="430" spans="5:5">
      <c r="E430" s="74"/>
    </row>
    <row r="431" spans="5:5">
      <c r="E431" s="74"/>
    </row>
    <row r="432" spans="5:5">
      <c r="E432" s="74"/>
    </row>
    <row r="433" spans="5:5">
      <c r="E433" s="74"/>
    </row>
    <row r="434" spans="5:5">
      <c r="E434" s="74"/>
    </row>
    <row r="435" spans="5:5">
      <c r="E435" s="74"/>
    </row>
    <row r="436" spans="5:5">
      <c r="E436" s="74"/>
    </row>
    <row r="437" spans="5:5">
      <c r="E437" s="74"/>
    </row>
    <row r="438" spans="5:5">
      <c r="E438" s="74"/>
    </row>
    <row r="439" spans="5:5">
      <c r="E439" s="74"/>
    </row>
    <row r="440" spans="5:5">
      <c r="E440" s="74"/>
    </row>
    <row r="441" spans="5:5">
      <c r="E441" s="74"/>
    </row>
    <row r="442" spans="5:5">
      <c r="E442" s="74"/>
    </row>
    <row r="443" spans="5:5">
      <c r="E443" s="74"/>
    </row>
    <row r="444" spans="5:5">
      <c r="E444" s="74"/>
    </row>
    <row r="445" spans="5:5">
      <c r="E445" s="74"/>
    </row>
    <row r="446" spans="5:5">
      <c r="E446" s="74"/>
    </row>
    <row r="447" spans="5:5">
      <c r="E447" s="74"/>
    </row>
    <row r="448" spans="5:5">
      <c r="E448" s="74"/>
    </row>
    <row r="449" spans="5:5">
      <c r="E449" s="74"/>
    </row>
    <row r="450" spans="5:5">
      <c r="E450" s="74"/>
    </row>
    <row r="451" spans="5:5">
      <c r="E451" s="74"/>
    </row>
    <row r="452" spans="5:5">
      <c r="E452" s="74"/>
    </row>
    <row r="453" spans="5:5">
      <c r="E453" s="74"/>
    </row>
    <row r="454" spans="5:5">
      <c r="E454" s="74"/>
    </row>
    <row r="455" spans="5:5">
      <c r="E455" s="74"/>
    </row>
    <row r="456" spans="5:5">
      <c r="E456" s="74"/>
    </row>
    <row r="457" spans="5:5">
      <c r="E457" s="74"/>
    </row>
    <row r="458" spans="5:5">
      <c r="E458" s="74"/>
    </row>
    <row r="459" spans="5:5">
      <c r="E459" s="74"/>
    </row>
    <row r="460" spans="5:5">
      <c r="E460" s="74"/>
    </row>
    <row r="461" spans="5:5">
      <c r="E461" s="74"/>
    </row>
    <row r="462" spans="5:5">
      <c r="E462" s="74"/>
    </row>
    <row r="463" spans="5:5">
      <c r="E463" s="74"/>
    </row>
    <row r="464" spans="5:5">
      <c r="E464" s="74"/>
    </row>
    <row r="465" spans="5:5">
      <c r="E465" s="74"/>
    </row>
    <row r="466" spans="5:5">
      <c r="E466" s="74"/>
    </row>
    <row r="467" spans="5:5">
      <c r="E467" s="74"/>
    </row>
    <row r="468" spans="5:5">
      <c r="E468" s="74"/>
    </row>
    <row r="469" spans="5:5">
      <c r="E469" s="74"/>
    </row>
    <row r="470" spans="5:5">
      <c r="E470" s="74"/>
    </row>
    <row r="471" spans="5:5">
      <c r="E471" s="74"/>
    </row>
    <row r="472" spans="5:5">
      <c r="E472" s="74"/>
    </row>
    <row r="473" spans="5:5">
      <c r="E473" s="74"/>
    </row>
    <row r="474" spans="5:5">
      <c r="E474" s="74"/>
    </row>
    <row r="475" spans="5:5">
      <c r="E475" s="74"/>
    </row>
    <row r="476" spans="5:5">
      <c r="E476" s="74"/>
    </row>
    <row r="477" spans="5:5">
      <c r="E477" s="74"/>
    </row>
    <row r="478" spans="5:5">
      <c r="E478" s="74"/>
    </row>
    <row r="479" spans="5:5">
      <c r="E479" s="74"/>
    </row>
    <row r="480" spans="5:5">
      <c r="E480" s="74"/>
    </row>
    <row r="481" spans="5:5">
      <c r="E481" s="74"/>
    </row>
    <row r="482" spans="5:5">
      <c r="E482" s="74"/>
    </row>
    <row r="483" spans="5:5">
      <c r="E483" s="74"/>
    </row>
    <row r="484" spans="5:5">
      <c r="E484" s="74"/>
    </row>
    <row r="485" spans="5:5">
      <c r="E485" s="74"/>
    </row>
    <row r="486" spans="5:5">
      <c r="E486" s="74"/>
    </row>
    <row r="487" spans="5:5">
      <c r="E487" s="74"/>
    </row>
    <row r="488" spans="5:5">
      <c r="E488" s="74"/>
    </row>
    <row r="489" spans="5:5">
      <c r="E489" s="74"/>
    </row>
    <row r="490" spans="5:5">
      <c r="E490" s="74"/>
    </row>
    <row r="491" spans="5:5">
      <c r="E491" s="74"/>
    </row>
    <row r="492" spans="5:5">
      <c r="E492" s="74"/>
    </row>
    <row r="493" spans="5:5">
      <c r="E493" s="74"/>
    </row>
    <row r="494" spans="5:5">
      <c r="E494" s="74"/>
    </row>
    <row r="495" spans="5:5">
      <c r="E495" s="74"/>
    </row>
    <row r="496" spans="5:5">
      <c r="E496" s="74"/>
    </row>
    <row r="497" spans="5:5">
      <c r="E497" s="74"/>
    </row>
    <row r="498" spans="5:5">
      <c r="E498" s="74"/>
    </row>
    <row r="499" spans="5:5">
      <c r="E499" s="74"/>
    </row>
    <row r="500" spans="5:5">
      <c r="E500" s="74"/>
    </row>
    <row r="501" spans="5:5">
      <c r="E501" s="74"/>
    </row>
    <row r="502" spans="5:5">
      <c r="E502" s="74"/>
    </row>
    <row r="503" spans="5:5">
      <c r="E503" s="74"/>
    </row>
    <row r="504" spans="5:5">
      <c r="E504" s="74"/>
    </row>
    <row r="505" spans="5:5">
      <c r="E505" s="74"/>
    </row>
    <row r="506" spans="5:5">
      <c r="E506" s="74"/>
    </row>
    <row r="507" spans="5:5">
      <c r="E507" s="74"/>
    </row>
    <row r="508" spans="5:5">
      <c r="E508" s="74"/>
    </row>
    <row r="509" spans="5:5">
      <c r="E509" s="74"/>
    </row>
    <row r="510" spans="5:5">
      <c r="E510" s="74"/>
    </row>
    <row r="511" spans="5:5">
      <c r="E511" s="74"/>
    </row>
    <row r="512" spans="5:5">
      <c r="E512" s="74"/>
    </row>
    <row r="513" spans="5:5">
      <c r="E513" s="74"/>
    </row>
    <row r="514" spans="5:5">
      <c r="E514" s="74"/>
    </row>
    <row r="515" spans="5:5">
      <c r="E515" s="74"/>
    </row>
    <row r="516" spans="5:5">
      <c r="E516" s="74"/>
    </row>
    <row r="517" spans="5:5">
      <c r="E517" s="74"/>
    </row>
    <row r="518" spans="5:5">
      <c r="E518" s="74"/>
    </row>
    <row r="519" spans="5:5">
      <c r="E519" s="74"/>
    </row>
    <row r="520" spans="5:5">
      <c r="E520" s="74"/>
    </row>
    <row r="521" spans="5:5">
      <c r="E521" s="74"/>
    </row>
    <row r="522" spans="5:5">
      <c r="E522" s="74"/>
    </row>
    <row r="523" spans="5:5">
      <c r="E523" s="74"/>
    </row>
    <row r="524" spans="5:5">
      <c r="E524" s="74"/>
    </row>
    <row r="525" spans="5:5">
      <c r="E525" s="74"/>
    </row>
    <row r="526" spans="5:5">
      <c r="E526" s="74"/>
    </row>
    <row r="527" spans="5:5">
      <c r="E527" s="74"/>
    </row>
    <row r="528" spans="5:5">
      <c r="E528" s="74"/>
    </row>
    <row r="529" spans="5:5">
      <c r="E529" s="74"/>
    </row>
    <row r="530" spans="5:5">
      <c r="E530" s="74"/>
    </row>
    <row r="531" spans="5:5">
      <c r="E531" s="74"/>
    </row>
    <row r="532" spans="5:5">
      <c r="E532" s="74"/>
    </row>
    <row r="533" spans="5:5">
      <c r="E533" s="74"/>
    </row>
    <row r="534" spans="5:5">
      <c r="E534" s="74"/>
    </row>
    <row r="535" spans="5:5">
      <c r="E535" s="74"/>
    </row>
    <row r="536" spans="5:5">
      <c r="E536" s="74"/>
    </row>
    <row r="537" spans="5:5">
      <c r="E537" s="74"/>
    </row>
    <row r="538" spans="5:5">
      <c r="E538" s="74"/>
    </row>
    <row r="539" spans="5:5">
      <c r="E539" s="74"/>
    </row>
    <row r="540" spans="5:5">
      <c r="E540" s="74"/>
    </row>
    <row r="541" spans="5:5">
      <c r="E541" s="74"/>
    </row>
    <row r="542" spans="5:5">
      <c r="E542" s="74"/>
    </row>
    <row r="543" spans="5:5">
      <c r="E543" s="74"/>
    </row>
    <row r="544" spans="5:5">
      <c r="E544" s="74"/>
    </row>
    <row r="545" spans="5:5">
      <c r="E545" s="74"/>
    </row>
    <row r="546" spans="5:5">
      <c r="E546" s="74"/>
    </row>
    <row r="547" spans="5:5">
      <c r="E547" s="74"/>
    </row>
    <row r="548" spans="5:5">
      <c r="E548" s="74"/>
    </row>
    <row r="549" spans="5:5">
      <c r="E549" s="74"/>
    </row>
    <row r="550" spans="5:5">
      <c r="E550" s="74"/>
    </row>
    <row r="551" spans="5:5">
      <c r="E551" s="74"/>
    </row>
    <row r="552" spans="5:5">
      <c r="E552" s="74"/>
    </row>
    <row r="553" spans="5:5">
      <c r="E553" s="74"/>
    </row>
    <row r="554" spans="5:5">
      <c r="E554" s="74"/>
    </row>
    <row r="555" spans="5:5">
      <c r="E555" s="74"/>
    </row>
    <row r="556" spans="5:5">
      <c r="E556" s="74"/>
    </row>
    <row r="557" spans="5:5">
      <c r="E557" s="74"/>
    </row>
    <row r="558" spans="5:5">
      <c r="E558" s="74"/>
    </row>
    <row r="559" spans="5:5">
      <c r="E559" s="74"/>
    </row>
    <row r="560" spans="5:5">
      <c r="E560" s="74"/>
    </row>
    <row r="561" spans="5:5">
      <c r="E561" s="74"/>
    </row>
    <row r="562" spans="5:5">
      <c r="E562" s="74"/>
    </row>
    <row r="563" spans="5:5">
      <c r="E563" s="74"/>
    </row>
    <row r="564" spans="5:5">
      <c r="E564" s="74"/>
    </row>
    <row r="565" spans="5:5">
      <c r="E565" s="74"/>
    </row>
    <row r="566" spans="5:5">
      <c r="E566" s="74"/>
    </row>
    <row r="567" spans="5:5">
      <c r="E567" s="74"/>
    </row>
    <row r="568" spans="5:5">
      <c r="E568" s="74"/>
    </row>
    <row r="569" spans="5:5">
      <c r="E569" s="74"/>
    </row>
    <row r="570" spans="5:5">
      <c r="E570" s="74"/>
    </row>
    <row r="571" spans="5:5">
      <c r="E571" s="74"/>
    </row>
    <row r="572" spans="5:5">
      <c r="E572" s="74"/>
    </row>
    <row r="573" spans="5:5">
      <c r="E573" s="74"/>
    </row>
    <row r="574" spans="5:5">
      <c r="E574" s="74"/>
    </row>
    <row r="575" spans="5:5">
      <c r="E575" s="74"/>
    </row>
    <row r="576" spans="5:5">
      <c r="E576" s="74"/>
    </row>
    <row r="577" spans="5:5">
      <c r="E577" s="74"/>
    </row>
    <row r="578" spans="5:5">
      <c r="E578" s="74"/>
    </row>
    <row r="579" spans="5:5">
      <c r="E579" s="74"/>
    </row>
    <row r="580" spans="5:5">
      <c r="E580" s="74"/>
    </row>
    <row r="581" spans="5:5">
      <c r="E581" s="74"/>
    </row>
    <row r="582" spans="5:5">
      <c r="E582" s="74"/>
    </row>
    <row r="583" spans="5:5">
      <c r="E583" s="74"/>
    </row>
    <row r="584" spans="5:5">
      <c r="E584" s="74"/>
    </row>
    <row r="585" spans="5:5">
      <c r="E585" s="74"/>
    </row>
    <row r="586" spans="5:5">
      <c r="E586" s="74"/>
    </row>
    <row r="587" spans="5:5">
      <c r="E587" s="74"/>
    </row>
    <row r="588" spans="5:5">
      <c r="E588" s="74"/>
    </row>
    <row r="589" spans="5:5">
      <c r="E589" s="74"/>
    </row>
    <row r="590" spans="5:5">
      <c r="E590" s="74"/>
    </row>
    <row r="591" spans="5:5">
      <c r="E591" s="74"/>
    </row>
    <row r="592" spans="5:5">
      <c r="E592" s="74"/>
    </row>
    <row r="593" spans="5:5">
      <c r="E593" s="74"/>
    </row>
    <row r="594" spans="5:5">
      <c r="E594" s="74"/>
    </row>
    <row r="595" spans="5:5">
      <c r="E595" s="74"/>
    </row>
    <row r="596" spans="5:5">
      <c r="E596" s="74"/>
    </row>
    <row r="597" spans="5:5">
      <c r="E597" s="74"/>
    </row>
    <row r="598" spans="5:5">
      <c r="E598" s="74"/>
    </row>
    <row r="599" spans="5:5">
      <c r="E599" s="74"/>
    </row>
    <row r="600" spans="5:5">
      <c r="E600" s="74"/>
    </row>
    <row r="601" spans="5:5">
      <c r="E601" s="74"/>
    </row>
    <row r="602" spans="5:5">
      <c r="E602" s="74"/>
    </row>
    <row r="603" spans="5:5">
      <c r="E603" s="74"/>
    </row>
    <row r="604" spans="5:5">
      <c r="E604" s="74"/>
    </row>
    <row r="605" spans="5:5">
      <c r="E605" s="74"/>
    </row>
    <row r="606" spans="5:5">
      <c r="E606" s="74"/>
    </row>
    <row r="607" spans="5:5">
      <c r="E607" s="74"/>
    </row>
    <row r="608" spans="5:5">
      <c r="E608" s="74"/>
    </row>
    <row r="609" spans="5:5">
      <c r="E609" s="74"/>
    </row>
    <row r="610" spans="5:5">
      <c r="E610" s="74"/>
    </row>
    <row r="611" spans="5:5">
      <c r="E611" s="74"/>
    </row>
    <row r="612" spans="5:5">
      <c r="E612" s="74"/>
    </row>
    <row r="613" spans="5:5">
      <c r="E613" s="74"/>
    </row>
    <row r="614" spans="5:5">
      <c r="E614" s="74"/>
    </row>
    <row r="615" spans="5:5">
      <c r="E615" s="74"/>
    </row>
    <row r="616" spans="5:5">
      <c r="E616" s="74"/>
    </row>
    <row r="617" spans="5:5">
      <c r="E617" s="74"/>
    </row>
    <row r="618" spans="5:5">
      <c r="E618" s="74"/>
    </row>
    <row r="619" spans="5:5">
      <c r="E619" s="74"/>
    </row>
    <row r="620" spans="5:5">
      <c r="E620" s="74"/>
    </row>
    <row r="621" spans="5:5">
      <c r="E621" s="74"/>
    </row>
    <row r="622" spans="5:5">
      <c r="E622" s="74"/>
    </row>
    <row r="623" spans="5:5">
      <c r="E623" s="74"/>
    </row>
    <row r="624" spans="5:5">
      <c r="E624" s="74"/>
    </row>
    <row r="625" spans="5:5">
      <c r="E625" s="74"/>
    </row>
    <row r="626" spans="5:5">
      <c r="E626" s="74"/>
    </row>
    <row r="627" spans="5:5">
      <c r="E627" s="74"/>
    </row>
    <row r="628" spans="5:5">
      <c r="E628" s="74"/>
    </row>
    <row r="629" spans="5:5">
      <c r="E629" s="74"/>
    </row>
    <row r="630" spans="5:5">
      <c r="E630" s="74"/>
    </row>
    <row r="631" spans="5:5">
      <c r="E631" s="74"/>
    </row>
    <row r="632" spans="5:5">
      <c r="E632" s="74"/>
    </row>
    <row r="633" spans="5:5">
      <c r="E633" s="74"/>
    </row>
    <row r="634" spans="5:5">
      <c r="E634" s="74"/>
    </row>
    <row r="635" spans="5:5">
      <c r="E635" s="74"/>
    </row>
    <row r="636" spans="5:5">
      <c r="E636" s="74"/>
    </row>
    <row r="637" spans="5:5">
      <c r="E637" s="74"/>
    </row>
    <row r="638" spans="5:5">
      <c r="E638" s="74"/>
    </row>
    <row r="639" spans="5:5">
      <c r="E639" s="74"/>
    </row>
    <row r="640" spans="5:5">
      <c r="E640" s="74"/>
    </row>
    <row r="641" spans="5:5">
      <c r="E641" s="74"/>
    </row>
    <row r="642" spans="5:5">
      <c r="E642" s="74"/>
    </row>
    <row r="643" spans="5:5">
      <c r="E643" s="74"/>
    </row>
    <row r="644" spans="5:5">
      <c r="E644" s="74"/>
    </row>
    <row r="645" spans="5:5">
      <c r="E645" s="74"/>
    </row>
    <row r="646" spans="5:5">
      <c r="E646" s="74"/>
    </row>
    <row r="647" spans="5:5">
      <c r="E647" s="74"/>
    </row>
    <row r="648" spans="5:5">
      <c r="E648" s="74"/>
    </row>
    <row r="649" spans="5:5">
      <c r="E649" s="74"/>
    </row>
    <row r="650" spans="5:5">
      <c r="E650" s="74"/>
    </row>
    <row r="651" spans="5:5">
      <c r="E651" s="74"/>
    </row>
    <row r="652" spans="5:5">
      <c r="E652" s="74"/>
    </row>
    <row r="653" spans="5:5">
      <c r="E653" s="74"/>
    </row>
    <row r="654" spans="5:5">
      <c r="E654" s="74"/>
    </row>
    <row r="655" spans="5:5">
      <c r="E655" s="74"/>
    </row>
    <row r="656" spans="5:5">
      <c r="E656" s="74"/>
    </row>
    <row r="657" spans="5:5">
      <c r="E657" s="74"/>
    </row>
    <row r="658" spans="5:5">
      <c r="E658" s="74"/>
    </row>
    <row r="659" spans="5:5">
      <c r="E659" s="74"/>
    </row>
    <row r="660" spans="5:5">
      <c r="E660" s="74"/>
    </row>
    <row r="661" spans="5:5">
      <c r="E661" s="74"/>
    </row>
    <row r="662" spans="5:5">
      <c r="E662" s="74"/>
    </row>
    <row r="663" spans="5:5">
      <c r="E663" s="74"/>
    </row>
    <row r="664" spans="5:5">
      <c r="E664" s="74"/>
    </row>
    <row r="665" spans="5:5">
      <c r="E665" s="74"/>
    </row>
    <row r="666" spans="5:5">
      <c r="E666" s="74"/>
    </row>
    <row r="667" spans="5:5">
      <c r="E667" s="74"/>
    </row>
    <row r="668" spans="5:5">
      <c r="E668" s="74"/>
    </row>
    <row r="669" spans="5:5">
      <c r="E669" s="74"/>
    </row>
    <row r="670" spans="5:5">
      <c r="E670" s="74"/>
    </row>
    <row r="671" spans="5:5">
      <c r="E671" s="74"/>
    </row>
    <row r="672" spans="5:5">
      <c r="E672" s="74"/>
    </row>
    <row r="673" spans="5:5">
      <c r="E673" s="74"/>
    </row>
    <row r="674" spans="5:5">
      <c r="E674" s="74"/>
    </row>
    <row r="675" spans="5:5">
      <c r="E675" s="74"/>
    </row>
    <row r="676" spans="5:5">
      <c r="E676" s="74"/>
    </row>
    <row r="677" spans="5:5">
      <c r="E677" s="74"/>
    </row>
    <row r="678" spans="5:5">
      <c r="E678" s="74"/>
    </row>
    <row r="679" spans="5:5">
      <c r="E679" s="74"/>
    </row>
    <row r="680" spans="5:5">
      <c r="E680" s="74"/>
    </row>
    <row r="681" spans="5:5">
      <c r="E681" s="74"/>
    </row>
    <row r="682" spans="5:5">
      <c r="E682" s="74"/>
    </row>
    <row r="683" spans="5:5">
      <c r="E683" s="74"/>
    </row>
    <row r="684" spans="5:5">
      <c r="E684" s="74"/>
    </row>
    <row r="685" spans="5:5">
      <c r="E685" s="74"/>
    </row>
    <row r="686" spans="5:5">
      <c r="E686" s="74"/>
    </row>
    <row r="687" spans="5:5">
      <c r="E687" s="74"/>
    </row>
    <row r="688" spans="5:5">
      <c r="E688" s="74"/>
    </row>
    <row r="689" spans="5:5">
      <c r="E689" s="74"/>
    </row>
    <row r="690" spans="5:5">
      <c r="E690" s="74"/>
    </row>
    <row r="691" spans="5:5">
      <c r="E691" s="74"/>
    </row>
    <row r="692" spans="5:5">
      <c r="E692" s="74"/>
    </row>
    <row r="693" spans="5:5">
      <c r="E693" s="74"/>
    </row>
    <row r="694" spans="5:5">
      <c r="E694" s="74"/>
    </row>
    <row r="695" spans="5:5">
      <c r="E695" s="74"/>
    </row>
    <row r="696" spans="5:5">
      <c r="E696" s="74"/>
    </row>
    <row r="697" spans="5:5">
      <c r="E697" s="74"/>
    </row>
    <row r="698" spans="5:5">
      <c r="E698" s="74"/>
    </row>
    <row r="699" spans="5:5">
      <c r="E699" s="74"/>
    </row>
    <row r="700" spans="5:5">
      <c r="E700" s="74"/>
    </row>
    <row r="701" spans="5:5">
      <c r="E701" s="74"/>
    </row>
    <row r="702" spans="5:5">
      <c r="E702" s="74"/>
    </row>
    <row r="703" spans="5:5">
      <c r="E703" s="74"/>
    </row>
    <row r="704" spans="5:5">
      <c r="E704" s="74"/>
    </row>
    <row r="705" spans="5:5">
      <c r="E705" s="74"/>
    </row>
    <row r="706" spans="5:5">
      <c r="E706" s="74"/>
    </row>
    <row r="707" spans="5:5">
      <c r="E707" s="74"/>
    </row>
    <row r="708" spans="5:5">
      <c r="E708" s="74"/>
    </row>
    <row r="709" spans="5:5">
      <c r="E709" s="74"/>
    </row>
    <row r="710" spans="5:5">
      <c r="E710" s="74"/>
    </row>
    <row r="711" spans="5:5">
      <c r="E711" s="74"/>
    </row>
    <row r="712" spans="5:5">
      <c r="E712" s="74"/>
    </row>
    <row r="713" spans="5:5">
      <c r="E713" s="74"/>
    </row>
    <row r="714" spans="5:5">
      <c r="E714" s="74"/>
    </row>
    <row r="715" spans="5:5">
      <c r="E715" s="74"/>
    </row>
    <row r="716" spans="5:5">
      <c r="E716" s="74"/>
    </row>
    <row r="717" spans="5:5">
      <c r="E717" s="74"/>
    </row>
    <row r="718" spans="5:5">
      <c r="E718" s="74"/>
    </row>
    <row r="719" spans="5:5">
      <c r="E719" s="74"/>
    </row>
    <row r="720" spans="5:5">
      <c r="E720" s="74"/>
    </row>
    <row r="721" spans="5:5">
      <c r="E721" s="74"/>
    </row>
    <row r="722" spans="5:5">
      <c r="E722" s="74"/>
    </row>
    <row r="723" spans="5:5">
      <c r="E723" s="74"/>
    </row>
    <row r="724" spans="5:5">
      <c r="E724" s="74"/>
    </row>
    <row r="725" spans="5:5">
      <c r="E725" s="74"/>
    </row>
    <row r="726" spans="5:5">
      <c r="E726" s="74"/>
    </row>
    <row r="727" spans="5:5">
      <c r="E727" s="74"/>
    </row>
    <row r="728" spans="5:5">
      <c r="E728" s="74"/>
    </row>
    <row r="729" spans="5:5">
      <c r="E729" s="74"/>
    </row>
    <row r="730" spans="5:5">
      <c r="E730" s="74"/>
    </row>
    <row r="731" spans="5:5">
      <c r="E731" s="74"/>
    </row>
    <row r="732" spans="5:5">
      <c r="E732" s="74"/>
    </row>
    <row r="733" spans="5:5">
      <c r="E733" s="74"/>
    </row>
    <row r="734" spans="5:5">
      <c r="E734" s="74"/>
    </row>
    <row r="735" spans="5:5">
      <c r="E735" s="74"/>
    </row>
    <row r="736" spans="5:5">
      <c r="E736" s="74"/>
    </row>
    <row r="737" spans="5:5">
      <c r="E737" s="74"/>
    </row>
    <row r="738" spans="5:5">
      <c r="E738" s="74"/>
    </row>
    <row r="739" spans="5:5">
      <c r="E739" s="74"/>
    </row>
    <row r="740" spans="5:5">
      <c r="E740" s="74"/>
    </row>
    <row r="741" spans="5:5">
      <c r="E741" s="74"/>
    </row>
    <row r="742" spans="5:5">
      <c r="E742" s="74"/>
    </row>
    <row r="743" spans="5:5">
      <c r="E743" s="74"/>
    </row>
    <row r="744" spans="5:5">
      <c r="E744" s="74"/>
    </row>
    <row r="745" spans="5:5">
      <c r="E745" s="74"/>
    </row>
    <row r="746" spans="5:5">
      <c r="E746" s="74"/>
    </row>
    <row r="747" spans="5:5">
      <c r="E747" s="74"/>
    </row>
    <row r="748" spans="5:5">
      <c r="E748" s="74"/>
    </row>
    <row r="749" spans="5:5">
      <c r="E749" s="74"/>
    </row>
    <row r="750" spans="5:5">
      <c r="E750" s="74"/>
    </row>
    <row r="751" spans="5:5">
      <c r="E751" s="74"/>
    </row>
    <row r="752" spans="5:5">
      <c r="E752" s="74"/>
    </row>
    <row r="753" spans="5:5">
      <c r="E753" s="74"/>
    </row>
    <row r="754" spans="5:5">
      <c r="E754" s="74"/>
    </row>
    <row r="755" spans="5:5">
      <c r="E755" s="74"/>
    </row>
    <row r="756" spans="5:5">
      <c r="E756" s="74"/>
    </row>
    <row r="757" spans="5:5">
      <c r="E757" s="74"/>
    </row>
    <row r="758" spans="5:5">
      <c r="E758" s="74"/>
    </row>
    <row r="759" spans="5:5">
      <c r="E759" s="74"/>
    </row>
    <row r="760" spans="5:5">
      <c r="E760" s="74"/>
    </row>
    <row r="761" spans="5:5">
      <c r="E761" s="74"/>
    </row>
    <row r="762" spans="5:5">
      <c r="E762" s="74"/>
    </row>
    <row r="763" spans="5:5">
      <c r="E763" s="74"/>
    </row>
    <row r="764" spans="5:5">
      <c r="E764" s="74"/>
    </row>
    <row r="765" spans="5:5">
      <c r="E765" s="74"/>
    </row>
    <row r="766" spans="5:5">
      <c r="E766" s="74"/>
    </row>
    <row r="767" spans="5:5">
      <c r="E767" s="74"/>
    </row>
    <row r="768" spans="5:5">
      <c r="E768" s="74"/>
    </row>
    <row r="769" spans="5:5">
      <c r="E769" s="74"/>
    </row>
    <row r="770" spans="5:5">
      <c r="E770" s="74"/>
    </row>
    <row r="771" spans="5:5">
      <c r="E771" s="74"/>
    </row>
    <row r="772" spans="5:5">
      <c r="E772" s="74"/>
    </row>
    <row r="773" spans="5:5">
      <c r="E773" s="74"/>
    </row>
    <row r="774" spans="5:5">
      <c r="E774" s="74"/>
    </row>
    <row r="775" spans="5:5">
      <c r="E775" s="74"/>
    </row>
    <row r="776" spans="5:5">
      <c r="E776" s="74"/>
    </row>
    <row r="777" spans="5:5">
      <c r="E777" s="74"/>
    </row>
    <row r="778" spans="5:5">
      <c r="E778" s="74"/>
    </row>
    <row r="779" spans="5:5">
      <c r="E779" s="74"/>
    </row>
    <row r="780" spans="5:5">
      <c r="E780" s="74"/>
    </row>
    <row r="781" spans="5:5">
      <c r="E781" s="74"/>
    </row>
    <row r="782" spans="5:5">
      <c r="E782" s="74"/>
    </row>
    <row r="783" spans="5:5">
      <c r="E783" s="74"/>
    </row>
    <row r="784" spans="5:5">
      <c r="E784" s="74"/>
    </row>
    <row r="785" spans="5:5">
      <c r="E785" s="74"/>
    </row>
    <row r="786" spans="5:5">
      <c r="E786" s="74"/>
    </row>
    <row r="787" spans="5:5">
      <c r="E787" s="74"/>
    </row>
    <row r="788" spans="5:5">
      <c r="E788" s="74"/>
    </row>
    <row r="789" spans="5:5">
      <c r="E789" s="74"/>
    </row>
    <row r="790" spans="5:5">
      <c r="E790" s="74"/>
    </row>
    <row r="791" spans="5:5">
      <c r="E791" s="74"/>
    </row>
    <row r="792" spans="5:5">
      <c r="E792" s="74"/>
    </row>
    <row r="793" spans="5:5">
      <c r="E793" s="74"/>
    </row>
    <row r="794" spans="5:5">
      <c r="E794" s="74"/>
    </row>
    <row r="795" spans="5:5">
      <c r="E795" s="74"/>
    </row>
    <row r="796" spans="5:5">
      <c r="E796" s="74"/>
    </row>
    <row r="797" spans="5:5">
      <c r="E797" s="74"/>
    </row>
    <row r="798" spans="5:5">
      <c r="E798" s="74"/>
    </row>
    <row r="799" spans="5:5">
      <c r="E799" s="74"/>
    </row>
    <row r="800" spans="5:5">
      <c r="E800" s="74"/>
    </row>
    <row r="801" spans="5:5">
      <c r="E801" s="74"/>
    </row>
    <row r="802" spans="5:5">
      <c r="E802" s="74"/>
    </row>
    <row r="803" spans="5:5">
      <c r="E803" s="74"/>
    </row>
    <row r="804" spans="5:5">
      <c r="E804" s="74"/>
    </row>
    <row r="805" spans="5:5">
      <c r="E805" s="74"/>
    </row>
    <row r="806" spans="5:5">
      <c r="E806" s="74"/>
    </row>
    <row r="807" spans="5:5">
      <c r="E807" s="74"/>
    </row>
    <row r="808" spans="5:5">
      <c r="E808" s="74"/>
    </row>
    <row r="809" spans="5:5">
      <c r="E809" s="74"/>
    </row>
    <row r="810" spans="5:5">
      <c r="E810" s="74"/>
    </row>
    <row r="811" spans="5:5">
      <c r="E811" s="74"/>
    </row>
    <row r="812" spans="5:5">
      <c r="E812" s="74"/>
    </row>
    <row r="813" spans="5:5">
      <c r="E813" s="74"/>
    </row>
    <row r="814" spans="5:5">
      <c r="E814" s="74"/>
    </row>
    <row r="815" spans="5:5">
      <c r="E815" s="74"/>
    </row>
    <row r="816" spans="5:5">
      <c r="E816" s="74"/>
    </row>
    <row r="817" spans="5:5">
      <c r="E817" s="74"/>
    </row>
    <row r="818" spans="5:5">
      <c r="E818" s="74"/>
    </row>
    <row r="819" spans="5:5">
      <c r="E819" s="74"/>
    </row>
    <row r="820" spans="5:5">
      <c r="E820" s="74"/>
    </row>
    <row r="821" spans="5:5">
      <c r="E821" s="74"/>
    </row>
    <row r="822" spans="5:5">
      <c r="E822" s="74"/>
    </row>
    <row r="823" spans="5:5">
      <c r="E823" s="74"/>
    </row>
    <row r="824" spans="5:5">
      <c r="E824" s="74"/>
    </row>
    <row r="825" spans="5:5">
      <c r="E825" s="74"/>
    </row>
    <row r="826" spans="5:5">
      <c r="E826" s="74"/>
    </row>
    <row r="827" spans="5:5">
      <c r="E827" s="74"/>
    </row>
    <row r="828" spans="5:5">
      <c r="E828" s="74"/>
    </row>
    <row r="829" spans="5:5">
      <c r="E829" s="74"/>
    </row>
    <row r="830" spans="5:5">
      <c r="E830" s="74"/>
    </row>
    <row r="831" spans="5:5">
      <c r="E831" s="74"/>
    </row>
    <row r="832" spans="5:5">
      <c r="E832" s="74"/>
    </row>
    <row r="833" spans="5:5">
      <c r="E833" s="74"/>
    </row>
    <row r="834" spans="5:5">
      <c r="E834" s="74"/>
    </row>
    <row r="835" spans="5:5">
      <c r="E835" s="74"/>
    </row>
    <row r="836" spans="5:5">
      <c r="E836" s="74"/>
    </row>
    <row r="837" spans="5:5">
      <c r="E837" s="74"/>
    </row>
    <row r="838" spans="5:5">
      <c r="E838" s="74"/>
    </row>
    <row r="839" spans="5:5">
      <c r="E839" s="74"/>
    </row>
    <row r="840" spans="5:5">
      <c r="E840" s="74"/>
    </row>
    <row r="841" spans="5:5">
      <c r="E841" s="74"/>
    </row>
    <row r="842" spans="5:5">
      <c r="E842" s="74"/>
    </row>
    <row r="843" spans="5:5">
      <c r="E843" s="74"/>
    </row>
    <row r="844" spans="5:5">
      <c r="E844" s="74"/>
    </row>
    <row r="845" spans="5:5">
      <c r="E845" s="74"/>
    </row>
    <row r="846" spans="5:5">
      <c r="E846" s="74"/>
    </row>
    <row r="847" spans="5:5">
      <c r="E847" s="74"/>
    </row>
    <row r="848" spans="5:5">
      <c r="E848" s="74"/>
    </row>
    <row r="849" spans="5:5">
      <c r="E849" s="74"/>
    </row>
    <row r="850" spans="5:5">
      <c r="E850" s="74"/>
    </row>
    <row r="851" spans="5:5">
      <c r="E851" s="74"/>
    </row>
    <row r="852" spans="5:5">
      <c r="E852" s="74"/>
    </row>
    <row r="853" spans="5:5">
      <c r="E853" s="74"/>
    </row>
    <row r="854" spans="5:5">
      <c r="E854" s="74"/>
    </row>
    <row r="855" spans="5:5">
      <c r="E855" s="74"/>
    </row>
    <row r="856" spans="5:5">
      <c r="E856" s="74"/>
    </row>
    <row r="857" spans="5:5">
      <c r="E857" s="74"/>
    </row>
    <row r="858" spans="5:5">
      <c r="E858" s="74"/>
    </row>
    <row r="859" spans="5:5">
      <c r="E859" s="74"/>
    </row>
    <row r="860" spans="5:5">
      <c r="E860" s="74"/>
    </row>
    <row r="861" spans="5:5">
      <c r="E861" s="74"/>
    </row>
    <row r="862" spans="5:5">
      <c r="E862" s="74"/>
    </row>
    <row r="863" spans="5:5">
      <c r="E863" s="74"/>
    </row>
    <row r="864" spans="5:5">
      <c r="E864" s="74"/>
    </row>
    <row r="865" spans="5:5">
      <c r="E865" s="74"/>
    </row>
    <row r="866" spans="5:5">
      <c r="E866" s="74"/>
    </row>
    <row r="867" spans="5:5">
      <c r="E867" s="74"/>
    </row>
    <row r="868" spans="5:5">
      <c r="E868" s="74"/>
    </row>
    <row r="869" spans="5:5">
      <c r="E869" s="74"/>
    </row>
    <row r="870" spans="5:5">
      <c r="E870" s="74"/>
    </row>
    <row r="871" spans="5:5">
      <c r="E871" s="74"/>
    </row>
    <row r="872" spans="5:5">
      <c r="E872" s="74"/>
    </row>
    <row r="873" spans="5:5">
      <c r="E873" s="74"/>
    </row>
    <row r="874" spans="5:5">
      <c r="E874" s="74"/>
    </row>
    <row r="875" spans="5:5">
      <c r="E875" s="74"/>
    </row>
    <row r="876" spans="5:5">
      <c r="E876" s="74"/>
    </row>
    <row r="877" spans="5:5">
      <c r="E877" s="74"/>
    </row>
    <row r="878" spans="5:5">
      <c r="E878" s="74"/>
    </row>
    <row r="879" spans="5:5">
      <c r="E879" s="74"/>
    </row>
    <row r="880" spans="5:5">
      <c r="E880" s="74"/>
    </row>
    <row r="881" spans="5:5">
      <c r="E881" s="74"/>
    </row>
    <row r="882" spans="5:5">
      <c r="E882" s="74"/>
    </row>
    <row r="883" spans="5:5">
      <c r="E883" s="74"/>
    </row>
    <row r="884" spans="5:5">
      <c r="E884" s="74"/>
    </row>
    <row r="885" spans="5:5">
      <c r="E885" s="74"/>
    </row>
    <row r="886" spans="5:5">
      <c r="E886" s="74"/>
    </row>
    <row r="887" spans="5:5">
      <c r="E887" s="74"/>
    </row>
    <row r="888" spans="5:5">
      <c r="E888" s="74"/>
    </row>
    <row r="889" spans="5:5">
      <c r="E889" s="74"/>
    </row>
    <row r="890" spans="5:5">
      <c r="E890" s="74"/>
    </row>
    <row r="891" spans="5:5">
      <c r="E891" s="74"/>
    </row>
    <row r="892" spans="5:5">
      <c r="E892" s="74"/>
    </row>
    <row r="893" spans="5:5">
      <c r="E893" s="74"/>
    </row>
    <row r="894" spans="5:5">
      <c r="E894" s="74"/>
    </row>
    <row r="895" spans="5:5">
      <c r="E895" s="74"/>
    </row>
    <row r="896" spans="5:5">
      <c r="E896" s="74"/>
    </row>
    <row r="897" spans="5:5">
      <c r="E897" s="74"/>
    </row>
    <row r="898" spans="5:5">
      <c r="E898" s="74"/>
    </row>
    <row r="899" spans="5:5">
      <c r="E899" s="74"/>
    </row>
    <row r="900" spans="5:5">
      <c r="E900" s="74"/>
    </row>
    <row r="901" spans="5:5">
      <c r="E901" s="74"/>
    </row>
    <row r="902" spans="5:5">
      <c r="E902" s="74"/>
    </row>
    <row r="903" spans="5:5">
      <c r="E903" s="74"/>
    </row>
    <row r="904" spans="5:5">
      <c r="E904" s="74"/>
    </row>
    <row r="905" spans="5:5">
      <c r="E905" s="74"/>
    </row>
    <row r="906" spans="5:5">
      <c r="E906" s="74"/>
    </row>
    <row r="907" spans="5:5">
      <c r="E907" s="74"/>
    </row>
    <row r="908" spans="5:5">
      <c r="E908" s="74"/>
    </row>
    <row r="909" spans="5:5">
      <c r="E909" s="74"/>
    </row>
    <row r="910" spans="5:5">
      <c r="E910" s="74"/>
    </row>
    <row r="911" spans="5:5">
      <c r="E911" s="74"/>
    </row>
    <row r="912" spans="5:5">
      <c r="E912" s="74"/>
    </row>
    <row r="913" spans="5:5">
      <c r="E913" s="74"/>
    </row>
    <row r="914" spans="5:5">
      <c r="E914" s="74"/>
    </row>
    <row r="915" spans="5:5">
      <c r="E915" s="74"/>
    </row>
    <row r="916" spans="5:5">
      <c r="E916" s="74"/>
    </row>
    <row r="917" spans="5:5">
      <c r="E917" s="74"/>
    </row>
    <row r="918" spans="5:5">
      <c r="E918" s="74"/>
    </row>
    <row r="919" spans="5:5">
      <c r="E919" s="74"/>
    </row>
    <row r="920" spans="5:5">
      <c r="E920" s="74"/>
    </row>
    <row r="921" spans="5:5">
      <c r="E921" s="74"/>
    </row>
    <row r="922" spans="5:5">
      <c r="E922" s="74"/>
    </row>
    <row r="923" spans="5:5">
      <c r="E923" s="74"/>
    </row>
    <row r="924" spans="5:5">
      <c r="E924" s="74"/>
    </row>
    <row r="925" spans="5:5">
      <c r="E925" s="74"/>
    </row>
    <row r="926" spans="5:5">
      <c r="E926" s="74"/>
    </row>
    <row r="927" spans="5:5">
      <c r="E927" s="74"/>
    </row>
    <row r="928" spans="5:5">
      <c r="E928" s="74"/>
    </row>
    <row r="929" spans="5:5">
      <c r="E929" s="74"/>
    </row>
    <row r="930" spans="5:5">
      <c r="E930" s="74"/>
    </row>
    <row r="931" spans="5:5">
      <c r="E931" s="74"/>
    </row>
    <row r="932" spans="5:5">
      <c r="E932" s="74"/>
    </row>
    <row r="933" spans="5:5">
      <c r="E933" s="74"/>
    </row>
    <row r="934" spans="5:5">
      <c r="E934" s="74"/>
    </row>
    <row r="935" spans="5:5">
      <c r="E935" s="74"/>
    </row>
    <row r="936" spans="5:5">
      <c r="E936" s="74"/>
    </row>
    <row r="937" spans="5:5">
      <c r="E937" s="74"/>
    </row>
    <row r="938" spans="5:5">
      <c r="E938" s="74"/>
    </row>
    <row r="939" spans="5:5">
      <c r="E939" s="74"/>
    </row>
    <row r="940" spans="5:5">
      <c r="E940" s="74"/>
    </row>
    <row r="941" spans="5:5">
      <c r="E941" s="74"/>
    </row>
    <row r="942" spans="5:5">
      <c r="E942" s="74"/>
    </row>
    <row r="943" spans="5:5">
      <c r="E943" s="74"/>
    </row>
    <row r="944" spans="5:5">
      <c r="E944" s="74"/>
    </row>
    <row r="945" spans="5:5">
      <c r="E945" s="74"/>
    </row>
    <row r="946" spans="5:5">
      <c r="E946" s="74"/>
    </row>
    <row r="947" spans="5:5">
      <c r="E947" s="74"/>
    </row>
    <row r="948" spans="5:5">
      <c r="E948" s="74"/>
    </row>
    <row r="949" spans="5:5">
      <c r="E949" s="74"/>
    </row>
    <row r="950" spans="5:5">
      <c r="E950" s="74"/>
    </row>
    <row r="951" spans="5:5">
      <c r="E951" s="74"/>
    </row>
    <row r="952" spans="5:5">
      <c r="E952" s="74"/>
    </row>
    <row r="953" spans="5:5">
      <c r="E953" s="74"/>
    </row>
    <row r="954" spans="5:5">
      <c r="E954" s="74"/>
    </row>
    <row r="955" spans="5:5">
      <c r="E955" s="74"/>
    </row>
    <row r="956" spans="5:5">
      <c r="E956" s="74"/>
    </row>
    <row r="957" spans="5:5">
      <c r="E957" s="74"/>
    </row>
    <row r="958" spans="5:5">
      <c r="E958" s="74"/>
    </row>
    <row r="959" spans="5:5">
      <c r="E959" s="74"/>
    </row>
    <row r="960" spans="5:5">
      <c r="E960" s="74"/>
    </row>
    <row r="961" spans="5:5">
      <c r="E961" s="74"/>
    </row>
    <row r="962" spans="5:5">
      <c r="E962" s="74"/>
    </row>
    <row r="963" spans="5:5">
      <c r="E963" s="74"/>
    </row>
    <row r="964" spans="5:5">
      <c r="E964" s="74"/>
    </row>
    <row r="965" spans="5:5">
      <c r="E965" s="74"/>
    </row>
    <row r="966" spans="5:5">
      <c r="E966" s="74"/>
    </row>
    <row r="967" spans="5:5">
      <c r="E967" s="74"/>
    </row>
    <row r="968" spans="5:5">
      <c r="E968" s="74"/>
    </row>
    <row r="969" spans="5:5">
      <c r="E969" s="74"/>
    </row>
    <row r="970" spans="5:5">
      <c r="E970" s="74"/>
    </row>
    <row r="971" spans="5:5">
      <c r="E971" s="74"/>
    </row>
    <row r="972" spans="5:5">
      <c r="E972" s="74"/>
    </row>
    <row r="973" spans="5:5">
      <c r="E973" s="74"/>
    </row>
    <row r="974" spans="5:5">
      <c r="E974" s="74"/>
    </row>
    <row r="975" spans="5:5">
      <c r="E975" s="74"/>
    </row>
    <row r="976" spans="5:5">
      <c r="E976" s="74"/>
    </row>
    <row r="977" spans="5:5">
      <c r="E977" s="74"/>
    </row>
    <row r="978" spans="5:5">
      <c r="E978" s="74"/>
    </row>
    <row r="979" spans="5:5">
      <c r="E979" s="74"/>
    </row>
    <row r="980" spans="5:5">
      <c r="E980" s="74"/>
    </row>
    <row r="981" spans="5:5">
      <c r="E981" s="74"/>
    </row>
    <row r="982" spans="5:5">
      <c r="E982" s="74"/>
    </row>
    <row r="983" spans="5:5">
      <c r="E983" s="74"/>
    </row>
    <row r="984" spans="5:5">
      <c r="E984" s="74"/>
    </row>
    <row r="985" spans="5:5">
      <c r="E985" s="74"/>
    </row>
    <row r="986" spans="5:5">
      <c r="E986" s="74"/>
    </row>
    <row r="987" spans="5:5">
      <c r="E987" s="74"/>
    </row>
    <row r="988" spans="5:5">
      <c r="E988" s="74"/>
    </row>
    <row r="989" spans="5:5">
      <c r="E989" s="74"/>
    </row>
    <row r="990" spans="5:5">
      <c r="E990" s="74"/>
    </row>
    <row r="991" spans="5:5">
      <c r="E991" s="74"/>
    </row>
    <row r="992" spans="5:5">
      <c r="E992" s="74"/>
    </row>
    <row r="993" spans="5:5">
      <c r="E993" s="74"/>
    </row>
    <row r="994" spans="5:5">
      <c r="E994" s="74"/>
    </row>
    <row r="995" spans="5:5">
      <c r="E995" s="74"/>
    </row>
    <row r="996" spans="5:5">
      <c r="E996" s="74"/>
    </row>
    <row r="997" spans="5:5">
      <c r="E997" s="74"/>
    </row>
    <row r="998" spans="5:5">
      <c r="E998" s="74"/>
    </row>
    <row r="999" spans="5:5">
      <c r="E999" s="74"/>
    </row>
    <row r="1000" spans="5:5">
      <c r="E1000" s="74"/>
    </row>
    <row r="1001" spans="5:5">
      <c r="E1001" s="74"/>
    </row>
    <row r="1002" spans="5:5">
      <c r="E1002" s="74"/>
    </row>
    <row r="1003" spans="5:5">
      <c r="E1003" s="74"/>
    </row>
    <row r="1004" spans="5:5">
      <c r="E1004" s="74"/>
    </row>
    <row r="1005" spans="5:5">
      <c r="E1005" s="74"/>
    </row>
    <row r="1006" spans="5:5">
      <c r="E1006" s="74"/>
    </row>
    <row r="1007" spans="5:5">
      <c r="E1007" s="74"/>
    </row>
    <row r="1008" spans="5:5">
      <c r="E1008" s="74"/>
    </row>
    <row r="1009" spans="5:5">
      <c r="E1009" s="74"/>
    </row>
    <row r="1010" spans="5:5">
      <c r="E1010" s="74"/>
    </row>
    <row r="1011" spans="5:5">
      <c r="E1011" s="74"/>
    </row>
    <row r="1012" spans="5:5">
      <c r="E1012" s="74"/>
    </row>
    <row r="1013" spans="5:5">
      <c r="E1013" s="74"/>
    </row>
    <row r="1014" spans="5:5">
      <c r="E1014" s="74"/>
    </row>
    <row r="1015" spans="5:5">
      <c r="E1015" s="74"/>
    </row>
    <row r="1016" spans="5:5">
      <c r="E1016" s="74"/>
    </row>
    <row r="1017" spans="5:5">
      <c r="E1017" s="74"/>
    </row>
    <row r="1018" spans="5:5">
      <c r="E1018" s="74"/>
    </row>
    <row r="1019" spans="5:5">
      <c r="E1019" s="74"/>
    </row>
    <row r="1020" spans="5:5">
      <c r="E1020" s="74"/>
    </row>
    <row r="1021" spans="5:5">
      <c r="E1021" s="74"/>
    </row>
    <row r="1022" spans="5:5">
      <c r="E1022" s="74"/>
    </row>
    <row r="1023" spans="5:5">
      <c r="E1023" s="74"/>
    </row>
    <row r="1024" spans="5:5">
      <c r="E1024" s="74"/>
    </row>
    <row r="1025" spans="5:5">
      <c r="E1025" s="74"/>
    </row>
    <row r="1026" spans="5:5">
      <c r="E1026" s="74"/>
    </row>
    <row r="1027" spans="5:5">
      <c r="E1027" s="74"/>
    </row>
    <row r="1028" spans="5:5">
      <c r="E1028" s="74"/>
    </row>
    <row r="1029" spans="5:5">
      <c r="E1029" s="74"/>
    </row>
    <row r="1030" spans="5:5">
      <c r="E1030" s="74"/>
    </row>
    <row r="1031" spans="5:5">
      <c r="E1031" s="74"/>
    </row>
    <row r="1032" spans="5:5">
      <c r="E1032" s="74"/>
    </row>
    <row r="1033" spans="5:5">
      <c r="E1033" s="74"/>
    </row>
    <row r="1034" spans="5:5">
      <c r="E1034" s="74"/>
    </row>
    <row r="1035" spans="5:5">
      <c r="E1035" s="74"/>
    </row>
    <row r="1036" spans="5:5">
      <c r="E1036" s="74"/>
    </row>
    <row r="1037" spans="5:5">
      <c r="E1037" s="74"/>
    </row>
    <row r="1038" spans="5:5">
      <c r="E1038" s="74"/>
    </row>
    <row r="1039" spans="5:5">
      <c r="E1039" s="74"/>
    </row>
    <row r="1040" spans="5:5">
      <c r="E1040" s="74"/>
    </row>
    <row r="1041" spans="5:5">
      <c r="E1041" s="74"/>
    </row>
    <row r="1042" spans="5:5">
      <c r="E1042" s="74"/>
    </row>
    <row r="1043" spans="5:5">
      <c r="E1043" s="74"/>
    </row>
    <row r="1044" spans="5:5">
      <c r="E1044" s="74"/>
    </row>
    <row r="1045" spans="5:5">
      <c r="E1045" s="74"/>
    </row>
    <row r="1046" spans="5:5">
      <c r="E1046" s="74"/>
    </row>
    <row r="1047" spans="5:5">
      <c r="E1047" s="74"/>
    </row>
    <row r="1048" spans="5:5">
      <c r="E1048" s="74"/>
    </row>
    <row r="1049" spans="5:5">
      <c r="E1049" s="74"/>
    </row>
    <row r="1050" spans="5:5">
      <c r="E1050" s="74"/>
    </row>
    <row r="1051" spans="5:5">
      <c r="E1051" s="74"/>
    </row>
    <row r="1052" spans="5:5">
      <c r="E1052" s="74"/>
    </row>
    <row r="1053" spans="5:5">
      <c r="E1053" s="74"/>
    </row>
    <row r="1054" spans="5:5">
      <c r="E1054" s="74"/>
    </row>
    <row r="1055" spans="5:5">
      <c r="E1055" s="74"/>
    </row>
    <row r="1056" spans="5:5">
      <c r="E1056" s="74"/>
    </row>
    <row r="1057" spans="5:5">
      <c r="E1057" s="74"/>
    </row>
    <row r="1058" spans="5:5">
      <c r="E1058" s="74"/>
    </row>
    <row r="1059" spans="5:5">
      <c r="E1059" s="74"/>
    </row>
    <row r="1060" spans="5:5">
      <c r="E1060" s="74"/>
    </row>
    <row r="1061" spans="5:5">
      <c r="E1061" s="74"/>
    </row>
    <row r="1062" spans="5:5">
      <c r="E1062" s="74"/>
    </row>
    <row r="1063" spans="5:5">
      <c r="E1063" s="74"/>
    </row>
    <row r="1064" spans="5:5">
      <c r="E1064" s="74"/>
    </row>
    <row r="1065" spans="5:5">
      <c r="E1065" s="74"/>
    </row>
    <row r="1066" spans="5:5">
      <c r="E1066" s="74"/>
    </row>
    <row r="1067" spans="5:5">
      <c r="E1067" s="74"/>
    </row>
    <row r="1068" spans="5:5">
      <c r="E1068" s="74"/>
    </row>
    <row r="1069" spans="5:5">
      <c r="E1069" s="74"/>
    </row>
    <row r="1070" spans="5:5">
      <c r="E1070" s="74"/>
    </row>
    <row r="1071" spans="5:5">
      <c r="E1071" s="74"/>
    </row>
    <row r="1072" spans="5:5">
      <c r="E1072" s="74"/>
    </row>
    <row r="1073" spans="5:5">
      <c r="E1073" s="74"/>
    </row>
    <row r="1074" spans="5:5">
      <c r="E1074" s="74"/>
    </row>
    <row r="1075" spans="5:5">
      <c r="E1075" s="74"/>
    </row>
    <row r="1076" spans="5:5">
      <c r="E1076" s="74"/>
    </row>
    <row r="1077" spans="5:5">
      <c r="E1077" s="74"/>
    </row>
    <row r="1078" spans="5:5">
      <c r="E1078" s="74"/>
    </row>
    <row r="1079" spans="5:5">
      <c r="E1079" s="74"/>
    </row>
    <row r="1080" spans="5:5">
      <c r="E1080" s="74"/>
    </row>
    <row r="1081" spans="5:5">
      <c r="E1081" s="74"/>
    </row>
    <row r="1082" spans="5:5">
      <c r="E1082" s="74"/>
    </row>
    <row r="1083" spans="5:5">
      <c r="E1083" s="74"/>
    </row>
    <row r="1084" spans="5:5">
      <c r="E1084" s="74"/>
    </row>
    <row r="1085" spans="5:5">
      <c r="E1085" s="74"/>
    </row>
    <row r="1086" spans="5:5">
      <c r="E1086" s="74"/>
    </row>
    <row r="1087" spans="5:5">
      <c r="E1087" s="74"/>
    </row>
    <row r="1088" spans="5:5">
      <c r="E1088" s="74"/>
    </row>
    <row r="1089" spans="5:5">
      <c r="E1089" s="74"/>
    </row>
    <row r="1090" spans="5:5">
      <c r="E1090" s="74"/>
    </row>
    <row r="1091" spans="5:5">
      <c r="E1091" s="74"/>
    </row>
    <row r="1092" spans="5:5">
      <c r="E1092" s="74"/>
    </row>
    <row r="1093" spans="5:5">
      <c r="E1093" s="74"/>
    </row>
    <row r="1094" spans="5:5">
      <c r="E1094" s="74"/>
    </row>
    <row r="1095" spans="5:5">
      <c r="E1095" s="74"/>
    </row>
    <row r="1096" spans="5:5">
      <c r="E1096" s="74"/>
    </row>
    <row r="1097" spans="5:5">
      <c r="E1097" s="74"/>
    </row>
    <row r="1098" spans="5:5">
      <c r="E1098" s="74"/>
    </row>
    <row r="1099" spans="5:5">
      <c r="E1099" s="74"/>
    </row>
    <row r="1100" spans="5:5">
      <c r="E1100" s="74"/>
    </row>
    <row r="1101" spans="5:5">
      <c r="E1101" s="74"/>
    </row>
    <row r="1102" spans="5:5">
      <c r="E1102" s="74"/>
    </row>
    <row r="1103" spans="5:5">
      <c r="E1103" s="74"/>
    </row>
    <row r="1104" spans="5:5">
      <c r="E1104" s="74"/>
    </row>
    <row r="1105" spans="5:5">
      <c r="E1105" s="74"/>
    </row>
    <row r="1106" spans="5:5">
      <c r="E1106" s="74"/>
    </row>
    <row r="1107" spans="5:5">
      <c r="E1107" s="74"/>
    </row>
    <row r="1108" spans="5:5">
      <c r="E1108" s="74"/>
    </row>
    <row r="1109" spans="5:5">
      <c r="E1109" s="74"/>
    </row>
    <row r="1110" spans="5:5">
      <c r="E1110" s="74"/>
    </row>
    <row r="1111" spans="5:5">
      <c r="E1111" s="74"/>
    </row>
    <row r="1112" spans="5:5">
      <c r="E1112" s="74"/>
    </row>
    <row r="1113" spans="5:5">
      <c r="E1113" s="74"/>
    </row>
    <row r="1114" spans="5:5">
      <c r="E1114" s="74"/>
    </row>
    <row r="1115" spans="5:5">
      <c r="E1115" s="74"/>
    </row>
    <row r="1116" spans="5:5">
      <c r="E1116" s="74"/>
    </row>
    <row r="1117" spans="5:5">
      <c r="E1117" s="74"/>
    </row>
    <row r="1118" spans="5:5">
      <c r="E1118" s="74"/>
    </row>
    <row r="1119" spans="5:5">
      <c r="E1119" s="74"/>
    </row>
    <row r="1120" spans="5:5">
      <c r="E1120" s="74"/>
    </row>
    <row r="1121" spans="5:5">
      <c r="E1121" s="74"/>
    </row>
    <row r="1122" spans="5:5">
      <c r="E1122" s="74"/>
    </row>
    <row r="1123" spans="5:5">
      <c r="E1123" s="74"/>
    </row>
    <row r="1124" spans="5:5">
      <c r="E1124" s="74"/>
    </row>
    <row r="1125" spans="5:5">
      <c r="E1125" s="74"/>
    </row>
    <row r="1126" spans="5:5">
      <c r="E1126" s="74"/>
    </row>
    <row r="1127" spans="5:5">
      <c r="E1127" s="74"/>
    </row>
    <row r="1128" spans="5:5">
      <c r="E1128" s="74"/>
    </row>
    <row r="1129" spans="5:5">
      <c r="E1129" s="74"/>
    </row>
    <row r="1130" spans="5:5">
      <c r="E1130" s="74"/>
    </row>
    <row r="1131" spans="5:5">
      <c r="E1131" s="74"/>
    </row>
    <row r="1132" spans="5:5">
      <c r="E1132" s="74"/>
    </row>
    <row r="1133" spans="5:5">
      <c r="E1133" s="74"/>
    </row>
    <row r="1134" spans="5:5">
      <c r="E1134" s="74"/>
    </row>
    <row r="1135" spans="5:5">
      <c r="E1135" s="74"/>
    </row>
    <row r="1136" spans="5:5">
      <c r="E1136" s="74"/>
    </row>
    <row r="1137" spans="5:5">
      <c r="E1137" s="74"/>
    </row>
    <row r="1138" spans="5:5">
      <c r="E1138" s="74"/>
    </row>
    <row r="1139" spans="5:5">
      <c r="E1139" s="74"/>
    </row>
    <row r="1140" spans="5:5">
      <c r="E1140" s="74"/>
    </row>
    <row r="1141" spans="5:5">
      <c r="E1141" s="74"/>
    </row>
    <row r="1142" spans="5:5">
      <c r="E1142" s="74"/>
    </row>
    <row r="1143" spans="5:5">
      <c r="E1143" s="74"/>
    </row>
    <row r="1144" spans="5:5">
      <c r="E1144" s="74"/>
    </row>
    <row r="1145" spans="5:5">
      <c r="E1145" s="74"/>
    </row>
    <row r="1146" spans="5:5">
      <c r="E1146" s="74"/>
    </row>
    <row r="1147" spans="5:5">
      <c r="E1147" s="74"/>
    </row>
    <row r="1148" spans="5:5">
      <c r="E1148" s="74"/>
    </row>
    <row r="1149" spans="5:5">
      <c r="E1149" s="74"/>
    </row>
    <row r="1150" spans="5:5">
      <c r="E1150" s="74"/>
    </row>
    <row r="1151" spans="5:5">
      <c r="E1151" s="74"/>
    </row>
    <row r="1152" spans="5:5">
      <c r="E1152" s="74"/>
    </row>
    <row r="1153" spans="5:5">
      <c r="E1153" s="74"/>
    </row>
    <row r="1154" spans="5:5">
      <c r="E1154" s="74"/>
    </row>
    <row r="1155" spans="5:5">
      <c r="E1155" s="74"/>
    </row>
    <row r="1156" spans="5:5">
      <c r="E1156" s="74"/>
    </row>
    <row r="1157" spans="5:5">
      <c r="E1157" s="74"/>
    </row>
    <row r="1158" spans="5:5">
      <c r="E1158" s="74"/>
    </row>
    <row r="1159" spans="5:5">
      <c r="E1159" s="74"/>
    </row>
    <row r="1160" spans="5:5">
      <c r="E1160" s="74"/>
    </row>
    <row r="1161" spans="5:5">
      <c r="E1161" s="74"/>
    </row>
    <row r="1162" spans="5:5">
      <c r="E1162" s="74"/>
    </row>
    <row r="1163" spans="5:5">
      <c r="E1163" s="74"/>
    </row>
    <row r="1164" spans="5:5">
      <c r="E1164" s="74"/>
    </row>
    <row r="1165" spans="5:5">
      <c r="E1165" s="74"/>
    </row>
    <row r="1166" spans="5:5">
      <c r="E1166" s="74"/>
    </row>
    <row r="1167" spans="5:5">
      <c r="E1167" s="74"/>
    </row>
    <row r="1168" spans="5:5">
      <c r="E1168" s="74"/>
    </row>
    <row r="1169" spans="5:5">
      <c r="E1169" s="74"/>
    </row>
    <row r="1170" spans="5:5">
      <c r="E1170" s="74"/>
    </row>
    <row r="1171" spans="5:5">
      <c r="E1171" s="74"/>
    </row>
    <row r="1172" spans="5:5">
      <c r="E1172" s="74"/>
    </row>
    <row r="1173" spans="5:5">
      <c r="E1173" s="74"/>
    </row>
    <row r="1174" spans="5:5">
      <c r="E1174" s="74"/>
    </row>
    <row r="1175" spans="5:5">
      <c r="E1175" s="74"/>
    </row>
    <row r="1176" spans="5:5">
      <c r="E1176" s="74"/>
    </row>
    <row r="1177" spans="5:5">
      <c r="E1177" s="74"/>
    </row>
    <row r="1178" spans="5:5">
      <c r="E1178" s="74"/>
    </row>
    <row r="1179" spans="5:5">
      <c r="E1179" s="74"/>
    </row>
    <row r="1180" spans="5:5">
      <c r="E1180" s="74"/>
    </row>
    <row r="1181" spans="5:5">
      <c r="E1181" s="74"/>
    </row>
    <row r="1182" spans="5:5">
      <c r="E1182" s="74"/>
    </row>
    <row r="1183" spans="5:5">
      <c r="E1183" s="74"/>
    </row>
    <row r="1184" spans="5:5">
      <c r="E1184" s="74"/>
    </row>
    <row r="1185" spans="5:5">
      <c r="E1185" s="74"/>
    </row>
    <row r="1186" spans="5:5">
      <c r="E1186" s="74"/>
    </row>
    <row r="1187" spans="5:5">
      <c r="E1187" s="74"/>
    </row>
    <row r="1188" spans="5:5">
      <c r="E1188" s="74"/>
    </row>
    <row r="1189" spans="5:5">
      <c r="E1189" s="74"/>
    </row>
    <row r="1190" spans="5:5">
      <c r="E1190" s="74"/>
    </row>
    <row r="1191" spans="5:5">
      <c r="E1191" s="74"/>
    </row>
    <row r="1192" spans="5:5">
      <c r="E1192" s="74"/>
    </row>
    <row r="1193" spans="5:5">
      <c r="E1193" s="74"/>
    </row>
    <row r="1194" spans="5:5">
      <c r="E1194" s="74"/>
    </row>
    <row r="1195" spans="5:5">
      <c r="E1195" s="74"/>
    </row>
    <row r="1196" spans="5:5">
      <c r="E1196" s="74"/>
    </row>
    <row r="1197" spans="5:5">
      <c r="E1197" s="74"/>
    </row>
    <row r="1198" spans="5:5">
      <c r="E1198" s="74"/>
    </row>
    <row r="1199" spans="5:5">
      <c r="E1199" s="74"/>
    </row>
    <row r="1200" spans="5:5">
      <c r="E1200" s="74"/>
    </row>
    <row r="1201" spans="5:5">
      <c r="E1201" s="74"/>
    </row>
    <row r="1202" spans="5:5">
      <c r="E1202" s="74"/>
    </row>
    <row r="1203" spans="5:5">
      <c r="E1203" s="74"/>
    </row>
    <row r="1204" spans="5:5">
      <c r="E1204" s="74"/>
    </row>
    <row r="1205" spans="5:5">
      <c r="E1205" s="74"/>
    </row>
    <row r="1206" spans="5:5">
      <c r="E1206" s="74"/>
    </row>
    <row r="1207" spans="5:5">
      <c r="E1207" s="74"/>
    </row>
    <row r="1208" spans="5:5">
      <c r="E1208" s="74"/>
    </row>
    <row r="1209" spans="5:5">
      <c r="E1209" s="74"/>
    </row>
    <row r="1210" spans="5:5">
      <c r="E1210" s="74"/>
    </row>
    <row r="1211" spans="5:5">
      <c r="E1211" s="74"/>
    </row>
    <row r="1212" spans="5:5">
      <c r="E1212" s="74"/>
    </row>
    <row r="1213" spans="5:5">
      <c r="E1213" s="74"/>
    </row>
    <row r="1214" spans="5:5">
      <c r="E1214" s="74"/>
    </row>
    <row r="1215" spans="5:5">
      <c r="E1215" s="74"/>
    </row>
    <row r="1216" spans="5:5">
      <c r="E1216" s="74"/>
    </row>
    <row r="1217" spans="5:5">
      <c r="E1217" s="74"/>
    </row>
    <row r="1218" spans="5:5">
      <c r="E1218" s="74"/>
    </row>
    <row r="1219" spans="5:5">
      <c r="E1219" s="74"/>
    </row>
    <row r="1220" spans="5:5">
      <c r="E1220" s="74"/>
    </row>
    <row r="1221" spans="5:5">
      <c r="E1221" s="74"/>
    </row>
    <row r="1222" spans="5:5">
      <c r="E1222" s="74"/>
    </row>
    <row r="1223" spans="5:5">
      <c r="E1223" s="74"/>
    </row>
    <row r="1224" spans="5:5">
      <c r="E1224" s="74"/>
    </row>
    <row r="1225" spans="5:5">
      <c r="E1225" s="74"/>
    </row>
    <row r="1226" spans="5:5">
      <c r="E1226" s="74"/>
    </row>
    <row r="1227" spans="5:5">
      <c r="E1227" s="74"/>
    </row>
    <row r="1228" spans="5:5">
      <c r="E1228" s="74"/>
    </row>
    <row r="1229" spans="5:5">
      <c r="E1229" s="74"/>
    </row>
    <row r="1230" spans="5:5">
      <c r="E1230" s="74"/>
    </row>
    <row r="1231" spans="5:5">
      <c r="E1231" s="74"/>
    </row>
    <row r="1232" spans="5:5">
      <c r="E1232" s="74"/>
    </row>
    <row r="1233" spans="5:5">
      <c r="E1233" s="74"/>
    </row>
    <row r="1234" spans="5:5">
      <c r="E1234" s="74"/>
    </row>
    <row r="1235" spans="5:5">
      <c r="E1235" s="74"/>
    </row>
    <row r="1236" spans="5:5">
      <c r="E1236" s="74"/>
    </row>
    <row r="1237" spans="5:5">
      <c r="E1237" s="74"/>
    </row>
    <row r="1238" spans="5:5">
      <c r="E1238" s="74"/>
    </row>
    <row r="1239" spans="5:5">
      <c r="E1239" s="74"/>
    </row>
    <row r="1240" spans="5:5">
      <c r="E1240" s="74"/>
    </row>
    <row r="1241" spans="5:5">
      <c r="E1241" s="74"/>
    </row>
    <row r="1242" spans="5:5">
      <c r="E1242" s="74"/>
    </row>
    <row r="1243" spans="5:5">
      <c r="E1243" s="74"/>
    </row>
    <row r="1244" spans="5:5">
      <c r="E1244" s="74"/>
    </row>
    <row r="1245" spans="5:5">
      <c r="E1245" s="74"/>
    </row>
    <row r="1246" spans="5:5">
      <c r="E1246" s="74"/>
    </row>
    <row r="1247" spans="5:5">
      <c r="E1247" s="74"/>
    </row>
    <row r="1248" spans="5:5">
      <c r="E1248" s="74"/>
    </row>
    <row r="1249" spans="5:5">
      <c r="E1249" s="74"/>
    </row>
    <row r="1250" spans="5:5">
      <c r="E1250" s="74"/>
    </row>
    <row r="1251" spans="5:5">
      <c r="E1251" s="74"/>
    </row>
    <row r="1252" spans="5:5">
      <c r="E1252" s="74"/>
    </row>
    <row r="1253" spans="5:5">
      <c r="E1253" s="74"/>
    </row>
    <row r="1254" spans="5:5">
      <c r="E1254" s="74"/>
    </row>
    <row r="1255" spans="5:5">
      <c r="E1255" s="74"/>
    </row>
    <row r="1256" spans="5:5">
      <c r="E1256" s="74"/>
    </row>
    <row r="1257" spans="5:5">
      <c r="E1257" s="74"/>
    </row>
    <row r="1258" spans="5:5">
      <c r="E1258" s="74"/>
    </row>
    <row r="1259" spans="5:5">
      <c r="E1259" s="74"/>
    </row>
    <row r="1260" spans="5:5">
      <c r="E1260" s="74"/>
    </row>
    <row r="1261" spans="5:5">
      <c r="E1261" s="74"/>
    </row>
    <row r="1262" spans="5:5">
      <c r="E1262" s="74"/>
    </row>
    <row r="1263" spans="5:5">
      <c r="E1263" s="74"/>
    </row>
    <row r="1264" spans="5:5">
      <c r="E1264" s="74"/>
    </row>
    <row r="1265" spans="5:5">
      <c r="E1265" s="74"/>
    </row>
    <row r="1266" spans="5:5">
      <c r="E1266" s="74"/>
    </row>
    <row r="1267" spans="5:5">
      <c r="E1267" s="74"/>
    </row>
    <row r="1268" spans="5:5">
      <c r="E1268" s="74"/>
    </row>
    <row r="1269" spans="5:5">
      <c r="E1269" s="74"/>
    </row>
    <row r="1270" spans="5:5">
      <c r="E1270" s="74"/>
    </row>
    <row r="1271" spans="5:5">
      <c r="E1271" s="74"/>
    </row>
    <row r="1272" spans="5:5">
      <c r="E1272" s="74"/>
    </row>
    <row r="1273" spans="5:5">
      <c r="E1273" s="74"/>
    </row>
    <row r="1274" spans="5:5">
      <c r="E1274" s="74"/>
    </row>
    <row r="1275" spans="5:5">
      <c r="E1275" s="74"/>
    </row>
    <row r="1276" spans="5:5">
      <c r="E1276" s="74"/>
    </row>
    <row r="1277" spans="5:5">
      <c r="E1277" s="74"/>
    </row>
    <row r="1278" spans="5:5">
      <c r="E1278" s="74"/>
    </row>
    <row r="1279" spans="5:5">
      <c r="E1279" s="74"/>
    </row>
    <row r="1280" spans="5:5">
      <c r="E1280" s="74"/>
    </row>
    <row r="1281" spans="5:5">
      <c r="E1281" s="74"/>
    </row>
    <row r="1282" spans="5:5">
      <c r="E1282" s="74"/>
    </row>
    <row r="1283" spans="5:5">
      <c r="E1283" s="74"/>
    </row>
    <row r="1284" spans="5:5">
      <c r="E1284" s="74"/>
    </row>
    <row r="1285" spans="5:5">
      <c r="E1285" s="74"/>
    </row>
    <row r="1286" spans="5:5">
      <c r="E1286" s="74"/>
    </row>
    <row r="1287" spans="5:5">
      <c r="E1287" s="74"/>
    </row>
    <row r="1288" spans="5:5">
      <c r="E1288" s="74"/>
    </row>
    <row r="1289" spans="5:5">
      <c r="E1289" s="74"/>
    </row>
    <row r="1290" spans="5:5">
      <c r="E1290" s="74"/>
    </row>
    <row r="1291" spans="5:5">
      <c r="E1291" s="74"/>
    </row>
    <row r="1292" spans="5:5">
      <c r="E1292" s="74"/>
    </row>
    <row r="1293" spans="5:5">
      <c r="E1293" s="74"/>
    </row>
    <row r="1294" spans="5:5">
      <c r="E1294" s="74"/>
    </row>
    <row r="1295" spans="5:5">
      <c r="E1295" s="74"/>
    </row>
    <row r="1296" spans="5:5">
      <c r="E1296" s="74"/>
    </row>
    <row r="1297" spans="5:5">
      <c r="E1297" s="74"/>
    </row>
    <row r="1298" spans="5:5">
      <c r="E1298" s="74"/>
    </row>
    <row r="1299" spans="5:5">
      <c r="E1299" s="74"/>
    </row>
    <row r="1300" spans="5:5">
      <c r="E1300" s="74"/>
    </row>
    <row r="1301" spans="5:5">
      <c r="E1301" s="74"/>
    </row>
    <row r="1302" spans="5:5">
      <c r="E1302" s="74"/>
    </row>
    <row r="1303" spans="5:5">
      <c r="E1303" s="74"/>
    </row>
    <row r="1304" spans="5:5">
      <c r="E1304" s="74"/>
    </row>
    <row r="1305" spans="5:5">
      <c r="E1305" s="74"/>
    </row>
    <row r="1306" spans="5:5">
      <c r="E1306" s="74"/>
    </row>
    <row r="1307" spans="5:5">
      <c r="E1307" s="74"/>
    </row>
    <row r="1308" spans="5:5">
      <c r="E1308" s="74"/>
    </row>
    <row r="1309" spans="5:5">
      <c r="E1309" s="74"/>
    </row>
    <row r="1310" spans="5:5">
      <c r="E1310" s="74"/>
    </row>
    <row r="1311" spans="5:5">
      <c r="E1311" s="74"/>
    </row>
    <row r="1312" spans="5:5">
      <c r="E1312" s="74"/>
    </row>
    <row r="1313" spans="5:5">
      <c r="E1313" s="74"/>
    </row>
    <row r="1314" spans="5:5">
      <c r="E1314" s="74"/>
    </row>
    <row r="1315" spans="5:5">
      <c r="E1315" s="74"/>
    </row>
    <row r="1316" spans="5:5">
      <c r="E1316" s="74"/>
    </row>
    <row r="1317" spans="5:5">
      <c r="E1317" s="74"/>
    </row>
    <row r="1318" spans="5:5">
      <c r="E1318" s="74"/>
    </row>
    <row r="1319" spans="5:5">
      <c r="E1319" s="74"/>
    </row>
    <row r="1320" spans="5:5">
      <c r="E1320" s="74"/>
    </row>
    <row r="1321" spans="5:5">
      <c r="E1321" s="74"/>
    </row>
    <row r="1322" spans="5:5">
      <c r="E1322" s="74"/>
    </row>
    <row r="1323" spans="5:5">
      <c r="E1323" s="74"/>
    </row>
    <row r="1324" spans="5:5">
      <c r="E1324" s="74"/>
    </row>
    <row r="1325" spans="5:5">
      <c r="E1325" s="74"/>
    </row>
    <row r="1326" spans="5:5">
      <c r="E1326" s="74"/>
    </row>
    <row r="1327" spans="5:5">
      <c r="E1327" s="74"/>
    </row>
    <row r="1328" spans="5:5">
      <c r="E1328" s="74"/>
    </row>
    <row r="1329" spans="5:5">
      <c r="E1329" s="74"/>
    </row>
    <row r="1330" spans="5:5">
      <c r="E1330" s="74"/>
    </row>
    <row r="1331" spans="5:5">
      <c r="E1331" s="74"/>
    </row>
    <row r="1332" spans="5:5">
      <c r="E1332" s="74"/>
    </row>
    <row r="1333" spans="5:5">
      <c r="E1333" s="74"/>
    </row>
    <row r="1334" spans="5:5">
      <c r="E1334" s="74"/>
    </row>
    <row r="1335" spans="5:5">
      <c r="E1335" s="74"/>
    </row>
    <row r="1336" spans="5:5">
      <c r="E1336" s="74"/>
    </row>
    <row r="1337" spans="5:5">
      <c r="E1337" s="74"/>
    </row>
    <row r="1338" spans="5:5">
      <c r="E1338" s="74"/>
    </row>
    <row r="1339" spans="5:5">
      <c r="E1339" s="74"/>
    </row>
    <row r="1340" spans="5:5">
      <c r="E1340" s="74"/>
    </row>
    <row r="1341" spans="5:5">
      <c r="E1341" s="74"/>
    </row>
    <row r="1342" spans="5:5">
      <c r="E1342" s="74"/>
    </row>
    <row r="1343" spans="5:5">
      <c r="E1343" s="74"/>
    </row>
    <row r="1344" spans="5:5">
      <c r="E1344" s="74"/>
    </row>
    <row r="1345" spans="5:5">
      <c r="E1345" s="74"/>
    </row>
    <row r="1346" spans="5:5">
      <c r="E1346" s="74"/>
    </row>
    <row r="1347" spans="5:5">
      <c r="E1347" s="74"/>
    </row>
    <row r="1348" spans="5:5">
      <c r="E1348" s="74"/>
    </row>
    <row r="1349" spans="5:5">
      <c r="E1349" s="74"/>
    </row>
    <row r="1350" spans="5:5">
      <c r="E1350" s="74"/>
    </row>
    <row r="1351" spans="5:5">
      <c r="E1351" s="74"/>
    </row>
    <row r="1352" spans="5:5">
      <c r="E1352" s="74"/>
    </row>
    <row r="1353" spans="5:5">
      <c r="E1353" s="74"/>
    </row>
    <row r="1354" spans="5:5">
      <c r="E1354" s="74"/>
    </row>
    <row r="1355" spans="5:5">
      <c r="E1355" s="74"/>
    </row>
    <row r="1356" spans="5:5">
      <c r="E1356" s="74"/>
    </row>
    <row r="1357" spans="5:5">
      <c r="E1357" s="74"/>
    </row>
    <row r="1358" spans="5:5">
      <c r="E1358" s="74"/>
    </row>
  </sheetData>
  <mergeCells count="9">
    <mergeCell ref="F6:F9"/>
    <mergeCell ref="H6:H9"/>
    <mergeCell ref="G6:G9"/>
    <mergeCell ref="A3:B3"/>
    <mergeCell ref="A4:B4"/>
    <mergeCell ref="D6:E9"/>
    <mergeCell ref="C6:C9"/>
    <mergeCell ref="A6:A9"/>
    <mergeCell ref="B6:B9"/>
  </mergeCells>
  <phoneticPr fontId="0" type="noConversion"/>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scale="54" pageOrder="overThenDown" orientation="portrait" horizontalDpi="1200" verticalDpi="1200" r:id="rId1"/>
  <headerFooter alignWithMargins="0">
    <oddFooter>&amp;L&amp;"MetaNormalLF-Roman,Standard"&amp;9Statistisches Bundesamt, Fachserie 14, Reihe 2, 1.-3. Vj 2013</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47"/>
  <sheetViews>
    <sheetView showGridLines="0" zoomScaleNormal="100" zoomScaleSheetLayoutView="100" workbookViewId="0">
      <pane ySplit="10" topLeftCell="A11" activePane="bottomLeft" state="frozen"/>
      <selection activeCell="A245" sqref="A245:D245"/>
      <selection pane="bottomLeft"/>
    </sheetView>
  </sheetViews>
  <sheetFormatPr baseColWidth="10" defaultColWidth="15.7109375" defaultRowHeight="12.75"/>
  <cols>
    <col min="1" max="1" width="5.7109375" style="399" customWidth="1"/>
    <col min="2" max="2" width="44.7109375" style="308" customWidth="1"/>
    <col min="3" max="12" width="12.7109375" style="308" customWidth="1"/>
    <col min="13" max="13" width="44.7109375" style="308" customWidth="1"/>
    <col min="14" max="22" width="12.7109375" style="308" customWidth="1"/>
    <col min="23" max="23" width="5.7109375" style="437" customWidth="1"/>
    <col min="24" max="41" width="18.7109375" style="308" customWidth="1"/>
    <col min="42" max="16384" width="15.7109375" style="308"/>
  </cols>
  <sheetData>
    <row r="1" spans="1:23" s="455" customFormat="1" ht="15.75" customHeight="1">
      <c r="A1" s="33" t="s">
        <v>494</v>
      </c>
      <c r="B1" s="33"/>
      <c r="C1" s="33"/>
      <c r="D1" s="33"/>
      <c r="E1" s="310"/>
      <c r="F1" s="310"/>
      <c r="G1" s="310"/>
      <c r="H1" s="310"/>
      <c r="I1" s="238"/>
      <c r="J1" s="422"/>
      <c r="K1" s="422"/>
      <c r="L1" s="452"/>
      <c r="M1" s="33" t="s">
        <v>494</v>
      </c>
      <c r="N1" s="33"/>
      <c r="O1" s="33"/>
      <c r="P1" s="310"/>
      <c r="Q1" s="238"/>
      <c r="R1" s="238"/>
      <c r="S1" s="238"/>
      <c r="T1" s="428"/>
      <c r="U1" s="428"/>
      <c r="V1" s="453"/>
      <c r="W1" s="454"/>
    </row>
    <row r="2" spans="1:23" s="455" customFormat="1" ht="15.75" customHeight="1">
      <c r="A2" s="316" t="s">
        <v>121</v>
      </c>
      <c r="B2" s="313"/>
      <c r="C2" s="33"/>
      <c r="D2" s="310"/>
      <c r="E2" s="316"/>
      <c r="F2" s="310"/>
      <c r="G2" s="310"/>
      <c r="H2" s="310"/>
      <c r="I2" s="238"/>
      <c r="J2" s="422"/>
      <c r="K2" s="422"/>
      <c r="L2" s="452"/>
      <c r="M2" s="316" t="s">
        <v>121</v>
      </c>
      <c r="N2" s="313"/>
      <c r="O2" s="33"/>
      <c r="P2" s="310"/>
      <c r="Q2" s="238"/>
      <c r="R2" s="238"/>
      <c r="S2" s="238"/>
      <c r="T2" s="428"/>
      <c r="U2" s="428"/>
      <c r="V2" s="453"/>
      <c r="W2" s="454"/>
    </row>
    <row r="3" spans="1:23" s="455" customFormat="1" ht="15.75" customHeight="1">
      <c r="A3" s="316" t="s">
        <v>369</v>
      </c>
      <c r="C3" s="310"/>
      <c r="D3" s="456"/>
      <c r="E3" s="456"/>
      <c r="F3" s="456"/>
      <c r="G3" s="313"/>
      <c r="H3" s="235"/>
      <c r="I3" s="235"/>
      <c r="J3" s="311"/>
      <c r="K3" s="311"/>
      <c r="L3" s="452"/>
      <c r="M3" s="316" t="s">
        <v>369</v>
      </c>
      <c r="O3" s="310"/>
      <c r="P3" s="456"/>
      <c r="Q3" s="456"/>
      <c r="R3" s="456"/>
      <c r="S3" s="452"/>
      <c r="T3" s="276"/>
      <c r="U3" s="276"/>
      <c r="V3" s="453"/>
      <c r="W3" s="454"/>
    </row>
    <row r="4" spans="1:23" s="455" customFormat="1" ht="15.75" customHeight="1">
      <c r="A4" s="316" t="s">
        <v>193</v>
      </c>
      <c r="B4" s="316"/>
      <c r="C4" s="457"/>
      <c r="D4" s="420"/>
      <c r="E4" s="316"/>
      <c r="F4" s="316"/>
      <c r="G4" s="313"/>
      <c r="H4" s="421"/>
      <c r="I4" s="421"/>
      <c r="J4" s="311"/>
      <c r="K4" s="311"/>
      <c r="L4" s="452"/>
      <c r="M4" s="316" t="s">
        <v>193</v>
      </c>
      <c r="N4" s="316"/>
      <c r="O4" s="457"/>
      <c r="P4" s="420"/>
      <c r="Q4" s="316"/>
      <c r="R4" s="316"/>
      <c r="S4" s="238"/>
      <c r="T4" s="322"/>
      <c r="U4" s="322"/>
      <c r="V4" s="453"/>
      <c r="W4" s="454"/>
    </row>
    <row r="5" spans="1:23" s="463" customFormat="1" ht="15.75" customHeight="1">
      <c r="A5" s="1013" t="s">
        <v>305</v>
      </c>
      <c r="B5" s="1013"/>
      <c r="C5" s="464"/>
      <c r="D5" s="458"/>
      <c r="E5" s="103"/>
      <c r="F5" s="458"/>
      <c r="G5" s="458"/>
      <c r="H5" s="421"/>
      <c r="I5" s="421"/>
      <c r="J5" s="421"/>
      <c r="K5" s="421"/>
      <c r="L5" s="458"/>
      <c r="M5" s="1013" t="s">
        <v>305</v>
      </c>
      <c r="N5" s="1013"/>
      <c r="O5" s="464"/>
      <c r="P5" s="458"/>
      <c r="Q5" s="103"/>
      <c r="R5" s="458"/>
      <c r="S5" s="459"/>
      <c r="T5" s="460"/>
      <c r="U5" s="460"/>
      <c r="V5" s="461"/>
      <c r="W5" s="462"/>
    </row>
    <row r="6" spans="1:23" s="277" customFormat="1" ht="15.75" customHeight="1">
      <c r="A6" s="471"/>
      <c r="B6" s="471"/>
      <c r="C6" s="472"/>
      <c r="D6" s="473"/>
      <c r="E6" s="473"/>
      <c r="F6" s="473"/>
      <c r="G6" s="473"/>
      <c r="H6" s="473"/>
      <c r="I6" s="473"/>
      <c r="J6" s="474"/>
      <c r="K6" s="471"/>
      <c r="L6" s="471"/>
      <c r="M6" s="471"/>
      <c r="N6" s="471"/>
      <c r="O6" s="472"/>
      <c r="P6" s="473"/>
      <c r="Q6" s="473"/>
      <c r="R6" s="473"/>
      <c r="S6" s="473"/>
      <c r="T6" s="473"/>
      <c r="U6" s="473"/>
      <c r="V6" s="473"/>
      <c r="W6" s="454"/>
    </row>
    <row r="7" spans="1:23" ht="15.75" customHeight="1">
      <c r="A7" s="986" t="s">
        <v>306</v>
      </c>
      <c r="B7" s="1084" t="s">
        <v>128</v>
      </c>
      <c r="C7" s="1006" t="s">
        <v>337</v>
      </c>
      <c r="D7" s="1006" t="s">
        <v>308</v>
      </c>
      <c r="E7" s="1020" t="s">
        <v>431</v>
      </c>
      <c r="F7" s="1037"/>
      <c r="G7" s="1037"/>
      <c r="H7" s="1037"/>
      <c r="I7" s="1037"/>
      <c r="J7" s="1037"/>
      <c r="K7" s="1037"/>
      <c r="L7" s="1038"/>
      <c r="M7" s="1084" t="s">
        <v>128</v>
      </c>
      <c r="N7" s="1006" t="s">
        <v>337</v>
      </c>
      <c r="O7" s="1036" t="s">
        <v>432</v>
      </c>
      <c r="P7" s="1031"/>
      <c r="Q7" s="1031"/>
      <c r="R7" s="1031"/>
      <c r="S7" s="1018"/>
      <c r="T7" s="1036" t="s">
        <v>433</v>
      </c>
      <c r="U7" s="1031"/>
      <c r="V7" s="1018"/>
      <c r="W7" s="986" t="s">
        <v>306</v>
      </c>
    </row>
    <row r="8" spans="1:23" ht="15.75" customHeight="1">
      <c r="A8" s="987"/>
      <c r="B8" s="1007"/>
      <c r="C8" s="1007"/>
      <c r="D8" s="1007"/>
      <c r="E8" s="992" t="s">
        <v>280</v>
      </c>
      <c r="F8" s="992" t="s">
        <v>281</v>
      </c>
      <c r="G8" s="992" t="s">
        <v>282</v>
      </c>
      <c r="H8" s="992" t="s">
        <v>434</v>
      </c>
      <c r="I8" s="992" t="s">
        <v>283</v>
      </c>
      <c r="J8" s="992" t="s">
        <v>284</v>
      </c>
      <c r="K8" s="992" t="s">
        <v>285</v>
      </c>
      <c r="L8" s="992" t="s">
        <v>286</v>
      </c>
      <c r="M8" s="1007"/>
      <c r="N8" s="1007"/>
      <c r="O8" s="992" t="s">
        <v>435</v>
      </c>
      <c r="P8" s="992" t="s">
        <v>436</v>
      </c>
      <c r="Q8" s="1032" t="s">
        <v>625</v>
      </c>
      <c r="R8" s="992" t="s">
        <v>287</v>
      </c>
      <c r="S8" s="992" t="s">
        <v>437</v>
      </c>
      <c r="T8" s="1006" t="s">
        <v>438</v>
      </c>
      <c r="U8" s="1006" t="s">
        <v>439</v>
      </c>
      <c r="V8" s="1006" t="s">
        <v>440</v>
      </c>
      <c r="W8" s="987"/>
    </row>
    <row r="9" spans="1:23" ht="15.75" customHeight="1">
      <c r="A9" s="987"/>
      <c r="B9" s="1007"/>
      <c r="C9" s="1007"/>
      <c r="D9" s="1007"/>
      <c r="E9" s="993"/>
      <c r="F9" s="993"/>
      <c r="G9" s="993"/>
      <c r="H9" s="993"/>
      <c r="I9" s="993"/>
      <c r="J9" s="993"/>
      <c r="K9" s="993"/>
      <c r="L9" s="993"/>
      <c r="M9" s="1007"/>
      <c r="N9" s="1007"/>
      <c r="O9" s="993"/>
      <c r="P9" s="993"/>
      <c r="Q9" s="1033"/>
      <c r="R9" s="993"/>
      <c r="S9" s="993"/>
      <c r="T9" s="1007"/>
      <c r="U9" s="1007"/>
      <c r="V9" s="1007"/>
      <c r="W9" s="987"/>
    </row>
    <row r="10" spans="1:23" ht="15.75" customHeight="1">
      <c r="A10" s="988"/>
      <c r="B10" s="1008"/>
      <c r="C10" s="1008"/>
      <c r="D10" s="1008"/>
      <c r="E10" s="994"/>
      <c r="F10" s="994"/>
      <c r="G10" s="994"/>
      <c r="H10" s="994"/>
      <c r="I10" s="994"/>
      <c r="J10" s="994"/>
      <c r="K10" s="994"/>
      <c r="L10" s="994"/>
      <c r="M10" s="1008"/>
      <c r="N10" s="1008"/>
      <c r="O10" s="994"/>
      <c r="P10" s="994"/>
      <c r="Q10" s="1034"/>
      <c r="R10" s="994"/>
      <c r="S10" s="994"/>
      <c r="T10" s="1008"/>
      <c r="U10" s="1008"/>
      <c r="V10" s="1008"/>
      <c r="W10" s="988"/>
    </row>
    <row r="11" spans="1:23" ht="13.5" customHeight="1">
      <c r="B11" s="57"/>
      <c r="C11" s="159"/>
      <c r="D11" s="159"/>
      <c r="E11" s="159"/>
      <c r="F11" s="159"/>
      <c r="G11" s="159"/>
      <c r="H11" s="159"/>
      <c r="I11" s="159"/>
      <c r="J11" s="159"/>
      <c r="K11" s="159"/>
      <c r="L11" s="159"/>
      <c r="M11" s="57"/>
      <c r="N11" s="159"/>
      <c r="O11" s="159"/>
      <c r="P11" s="159"/>
      <c r="Q11" s="159"/>
      <c r="R11" s="159"/>
      <c r="S11" s="159"/>
      <c r="T11" s="159"/>
      <c r="U11" s="159"/>
      <c r="V11" s="159"/>
    </row>
    <row r="12" spans="1:23" ht="13.5" customHeight="1">
      <c r="B12" s="398" t="s">
        <v>312</v>
      </c>
      <c r="C12" s="60"/>
      <c r="D12" s="159"/>
      <c r="E12" s="159"/>
      <c r="F12" s="159"/>
      <c r="G12" s="159"/>
      <c r="H12" s="159"/>
      <c r="I12" s="159"/>
      <c r="J12" s="159"/>
      <c r="K12" s="159"/>
      <c r="L12" s="159"/>
      <c r="M12" s="398" t="s">
        <v>312</v>
      </c>
      <c r="N12" s="60"/>
      <c r="O12" s="159"/>
      <c r="P12" s="159"/>
      <c r="Q12" s="159"/>
      <c r="R12" s="159"/>
      <c r="S12" s="159"/>
      <c r="T12" s="159"/>
      <c r="U12" s="159"/>
      <c r="V12" s="159"/>
    </row>
    <row r="13" spans="1:23" ht="13.5" customHeight="1">
      <c r="B13" s="62"/>
      <c r="C13" s="62"/>
      <c r="D13" s="159"/>
      <c r="E13" s="159"/>
      <c r="F13" s="159"/>
      <c r="G13" s="159"/>
      <c r="H13" s="159"/>
      <c r="I13" s="159"/>
      <c r="J13" s="159"/>
      <c r="K13" s="159"/>
      <c r="L13" s="159"/>
      <c r="M13" s="62"/>
      <c r="N13" s="62"/>
      <c r="O13" s="159"/>
      <c r="P13" s="159"/>
      <c r="Q13" s="159"/>
      <c r="R13" s="159"/>
      <c r="S13" s="159"/>
      <c r="T13" s="159"/>
      <c r="U13" s="159"/>
      <c r="V13" s="159"/>
      <c r="W13" s="161"/>
    </row>
    <row r="14" spans="1:23" ht="13.5" customHeight="1">
      <c r="A14" s="442">
        <v>1</v>
      </c>
      <c r="B14" s="475" t="s">
        <v>387</v>
      </c>
      <c r="C14" s="476" t="s">
        <v>394</v>
      </c>
      <c r="D14" s="118">
        <v>119175.2</v>
      </c>
      <c r="E14" s="118">
        <v>17698.099999999999</v>
      </c>
      <c r="F14" s="118">
        <v>20339.599999999999</v>
      </c>
      <c r="G14" s="118">
        <v>3122.1</v>
      </c>
      <c r="H14" s="118">
        <v>9161.7999999999993</v>
      </c>
      <c r="I14" s="118">
        <v>1952.9</v>
      </c>
      <c r="J14" s="118">
        <v>11016.8</v>
      </c>
      <c r="K14" s="118">
        <v>24833.9</v>
      </c>
      <c r="L14" s="118">
        <v>6185.5999999999995</v>
      </c>
      <c r="M14" s="475" t="s">
        <v>387</v>
      </c>
      <c r="N14" s="476" t="s">
        <v>394</v>
      </c>
      <c r="O14" s="118">
        <v>1570.7</v>
      </c>
      <c r="P14" s="118">
        <v>4618.3</v>
      </c>
      <c r="Q14" s="118">
        <v>2849.9</v>
      </c>
      <c r="R14" s="118">
        <v>3965</v>
      </c>
      <c r="S14" s="118">
        <v>2713.8</v>
      </c>
      <c r="T14" s="118">
        <v>5395.4</v>
      </c>
      <c r="U14" s="118">
        <v>1073.0999999999999</v>
      </c>
      <c r="V14" s="118">
        <v>2678.3</v>
      </c>
      <c r="W14" s="443">
        <v>1</v>
      </c>
    </row>
    <row r="15" spans="1:23" ht="13.5" customHeight="1">
      <c r="A15" s="442">
        <v>2</v>
      </c>
      <c r="B15" s="477"/>
      <c r="C15" s="476" t="s">
        <v>311</v>
      </c>
      <c r="D15" s="118">
        <v>84166.9</v>
      </c>
      <c r="E15" s="118">
        <v>12279.9</v>
      </c>
      <c r="F15" s="118">
        <v>14634.8</v>
      </c>
      <c r="G15" s="118">
        <v>1800.1</v>
      </c>
      <c r="H15" s="118">
        <v>6281</v>
      </c>
      <c r="I15" s="118">
        <v>1292</v>
      </c>
      <c r="J15" s="118">
        <v>7670</v>
      </c>
      <c r="K15" s="118">
        <v>16330.2</v>
      </c>
      <c r="L15" s="118">
        <v>4411.8999999999996</v>
      </c>
      <c r="M15" s="477"/>
      <c r="N15" s="476" t="s">
        <v>311</v>
      </c>
      <c r="O15" s="118">
        <v>1129.9000000000001</v>
      </c>
      <c r="P15" s="118">
        <v>2830.5</v>
      </c>
      <c r="Q15" s="118">
        <v>1790.9</v>
      </c>
      <c r="R15" s="118">
        <v>2835.2</v>
      </c>
      <c r="S15" s="118">
        <v>1733.7</v>
      </c>
      <c r="T15" s="118">
        <v>5395.4</v>
      </c>
      <c r="U15" s="118">
        <v>1073.0999999999999</v>
      </c>
      <c r="V15" s="118">
        <v>2678.3</v>
      </c>
      <c r="W15" s="443">
        <v>2</v>
      </c>
    </row>
    <row r="16" spans="1:23" ht="13.5" customHeight="1">
      <c r="A16" s="442">
        <v>3</v>
      </c>
      <c r="B16" s="477"/>
      <c r="C16" s="476" t="s">
        <v>288</v>
      </c>
      <c r="D16" s="118">
        <v>35008.300000000003</v>
      </c>
      <c r="E16" s="118">
        <v>5418.2</v>
      </c>
      <c r="F16" s="118">
        <v>5704.8</v>
      </c>
      <c r="G16" s="118">
        <v>1322</v>
      </c>
      <c r="H16" s="118">
        <v>2880.8</v>
      </c>
      <c r="I16" s="118">
        <v>660.9</v>
      </c>
      <c r="J16" s="118">
        <v>3346.8</v>
      </c>
      <c r="K16" s="118">
        <v>8503.7000000000007</v>
      </c>
      <c r="L16" s="118">
        <v>1773.7</v>
      </c>
      <c r="M16" s="477"/>
      <c r="N16" s="476" t="s">
        <v>288</v>
      </c>
      <c r="O16" s="118">
        <v>440.8</v>
      </c>
      <c r="P16" s="118">
        <v>1787.8</v>
      </c>
      <c r="Q16" s="118">
        <v>1059</v>
      </c>
      <c r="R16" s="118">
        <v>1129.8</v>
      </c>
      <c r="S16" s="118">
        <v>980.1</v>
      </c>
      <c r="T16" s="118">
        <v>0</v>
      </c>
      <c r="U16" s="118">
        <v>0</v>
      </c>
      <c r="V16" s="118">
        <v>0</v>
      </c>
      <c r="W16" s="443">
        <v>3</v>
      </c>
    </row>
    <row r="17" spans="1:23" ht="13.5" customHeight="1">
      <c r="A17" s="442"/>
      <c r="B17" s="477"/>
      <c r="C17" s="476"/>
      <c r="D17" s="118"/>
      <c r="E17" s="118"/>
      <c r="F17" s="118"/>
      <c r="G17" s="118"/>
      <c r="H17" s="118"/>
      <c r="I17" s="118"/>
      <c r="J17" s="118"/>
      <c r="K17" s="118"/>
      <c r="L17" s="118"/>
      <c r="M17" s="477"/>
      <c r="N17" s="476"/>
      <c r="O17" s="118"/>
      <c r="P17" s="118"/>
      <c r="Q17" s="118"/>
      <c r="R17" s="118"/>
      <c r="S17" s="118"/>
      <c r="T17" s="118"/>
      <c r="U17" s="118"/>
      <c r="V17" s="118"/>
      <c r="W17" s="443"/>
    </row>
    <row r="18" spans="1:23" s="276" customFormat="1" ht="13.5" customHeight="1">
      <c r="A18" s="442">
        <v>4</v>
      </c>
      <c r="B18" s="478" t="s">
        <v>186</v>
      </c>
      <c r="C18" s="476" t="s">
        <v>394</v>
      </c>
      <c r="D18" s="118">
        <v>791.8</v>
      </c>
      <c r="E18" s="118">
        <v>79.5</v>
      </c>
      <c r="F18" s="118">
        <v>150.4</v>
      </c>
      <c r="G18" s="118">
        <v>26.8</v>
      </c>
      <c r="H18" s="118">
        <v>58.9</v>
      </c>
      <c r="I18" s="118">
        <v>19.8</v>
      </c>
      <c r="J18" s="118">
        <v>85.699999999999989</v>
      </c>
      <c r="K18" s="118">
        <v>145</v>
      </c>
      <c r="L18" s="118">
        <v>51.7</v>
      </c>
      <c r="M18" s="478" t="s">
        <v>186</v>
      </c>
      <c r="N18" s="476" t="s">
        <v>394</v>
      </c>
      <c r="O18" s="118">
        <v>6.3</v>
      </c>
      <c r="P18" s="118">
        <v>34.700000000000003</v>
      </c>
      <c r="Q18" s="118">
        <v>27.7</v>
      </c>
      <c r="R18" s="118">
        <v>40.6</v>
      </c>
      <c r="S18" s="118">
        <v>28.299999999999997</v>
      </c>
      <c r="T18" s="118">
        <v>17.399999999999999</v>
      </c>
      <c r="U18" s="118">
        <v>7.3</v>
      </c>
      <c r="V18" s="118">
        <v>11.7</v>
      </c>
      <c r="W18" s="443">
        <v>4</v>
      </c>
    </row>
    <row r="19" spans="1:23" s="276" customFormat="1" ht="13.5" customHeight="1">
      <c r="A19" s="442">
        <v>5</v>
      </c>
      <c r="B19" s="478" t="s">
        <v>187</v>
      </c>
      <c r="C19" s="476" t="s">
        <v>311</v>
      </c>
      <c r="D19" s="118">
        <v>299.3</v>
      </c>
      <c r="E19" s="118">
        <v>31</v>
      </c>
      <c r="F19" s="118">
        <v>43.7</v>
      </c>
      <c r="G19" s="118">
        <v>10.9</v>
      </c>
      <c r="H19" s="118">
        <v>21.1</v>
      </c>
      <c r="I19" s="118">
        <v>9.8000000000000007</v>
      </c>
      <c r="J19" s="118">
        <v>25.9</v>
      </c>
      <c r="K19" s="118">
        <v>44.5</v>
      </c>
      <c r="L19" s="118">
        <v>12.1</v>
      </c>
      <c r="M19" s="478" t="s">
        <v>187</v>
      </c>
      <c r="N19" s="476" t="s">
        <v>311</v>
      </c>
      <c r="O19" s="118">
        <v>6.3</v>
      </c>
      <c r="P19" s="118">
        <v>20.2</v>
      </c>
      <c r="Q19" s="118">
        <v>12.5</v>
      </c>
      <c r="R19" s="118">
        <v>12.8</v>
      </c>
      <c r="S19" s="118">
        <v>12.1</v>
      </c>
      <c r="T19" s="118">
        <v>17.399999999999999</v>
      </c>
      <c r="U19" s="118">
        <v>7.3</v>
      </c>
      <c r="V19" s="118">
        <v>11.7</v>
      </c>
      <c r="W19" s="443">
        <v>5</v>
      </c>
    </row>
    <row r="20" spans="1:23" s="276" customFormat="1" ht="13.5" customHeight="1">
      <c r="A20" s="442">
        <v>6</v>
      </c>
      <c r="B20" s="479" t="s">
        <v>555</v>
      </c>
      <c r="C20" s="476" t="s">
        <v>288</v>
      </c>
      <c r="D20" s="118">
        <v>492.5</v>
      </c>
      <c r="E20" s="118">
        <v>48.5</v>
      </c>
      <c r="F20" s="118">
        <v>106.7</v>
      </c>
      <c r="G20" s="118">
        <v>15.9</v>
      </c>
      <c r="H20" s="118">
        <v>37.799999999999997</v>
      </c>
      <c r="I20" s="118">
        <v>10</v>
      </c>
      <c r="J20" s="118">
        <v>59.8</v>
      </c>
      <c r="K20" s="118">
        <v>100.5</v>
      </c>
      <c r="L20" s="118">
        <v>39.6</v>
      </c>
      <c r="M20" s="479" t="s">
        <v>555</v>
      </c>
      <c r="N20" s="476" t="s">
        <v>288</v>
      </c>
      <c r="O20" s="118">
        <v>0</v>
      </c>
      <c r="P20" s="118">
        <v>14.5</v>
      </c>
      <c r="Q20" s="118">
        <v>15.2</v>
      </c>
      <c r="R20" s="118">
        <v>27.8</v>
      </c>
      <c r="S20" s="118">
        <v>16.2</v>
      </c>
      <c r="T20" s="118">
        <v>0</v>
      </c>
      <c r="U20" s="118">
        <v>0</v>
      </c>
      <c r="V20" s="118">
        <v>0</v>
      </c>
      <c r="W20" s="443">
        <v>6</v>
      </c>
    </row>
    <row r="21" spans="1:23" s="276" customFormat="1" ht="13.5" customHeight="1">
      <c r="A21" s="442"/>
      <c r="B21" s="479"/>
      <c r="C21" s="476"/>
      <c r="D21" s="118"/>
      <c r="E21" s="118"/>
      <c r="F21" s="118"/>
      <c r="G21" s="118"/>
      <c r="H21" s="118"/>
      <c r="I21" s="118"/>
      <c r="J21" s="118"/>
      <c r="K21" s="118"/>
      <c r="L21" s="118"/>
      <c r="M21" s="479"/>
      <c r="N21" s="476"/>
      <c r="O21" s="118"/>
      <c r="P21" s="118"/>
      <c r="Q21" s="118"/>
      <c r="R21" s="118"/>
      <c r="S21" s="118"/>
      <c r="T21" s="118"/>
      <c r="U21" s="118"/>
      <c r="V21" s="118"/>
      <c r="W21" s="443"/>
    </row>
    <row r="22" spans="1:23" s="276" customFormat="1" ht="13.5" customHeight="1">
      <c r="A22" s="442">
        <v>7</v>
      </c>
      <c r="B22" s="478" t="s">
        <v>188</v>
      </c>
      <c r="C22" s="476" t="s">
        <v>394</v>
      </c>
      <c r="D22" s="118">
        <v>87644.6</v>
      </c>
      <c r="E22" s="118">
        <v>12649.199999999999</v>
      </c>
      <c r="F22" s="118">
        <v>14706.900000000001</v>
      </c>
      <c r="G22" s="118">
        <v>2859.2</v>
      </c>
      <c r="H22" s="118">
        <v>6540.7999999999993</v>
      </c>
      <c r="I22" s="118">
        <v>1779</v>
      </c>
      <c r="J22" s="118">
        <v>7935.5</v>
      </c>
      <c r="K22" s="118">
        <v>17340.099999999999</v>
      </c>
      <c r="L22" s="118">
        <v>4409.5</v>
      </c>
      <c r="M22" s="478" t="s">
        <v>188</v>
      </c>
      <c r="N22" s="476" t="s">
        <v>394</v>
      </c>
      <c r="O22" s="118">
        <v>1048.1999999999998</v>
      </c>
      <c r="P22" s="118">
        <v>4293.1000000000004</v>
      </c>
      <c r="Q22" s="118">
        <v>2586</v>
      </c>
      <c r="R22" s="118">
        <v>2714.2000000000003</v>
      </c>
      <c r="S22" s="118">
        <v>2478.8000000000002</v>
      </c>
      <c r="T22" s="118">
        <v>3928.1</v>
      </c>
      <c r="U22" s="118">
        <v>693.8</v>
      </c>
      <c r="V22" s="118">
        <v>1682.1</v>
      </c>
      <c r="W22" s="443">
        <v>7</v>
      </c>
    </row>
    <row r="23" spans="1:23" s="276" customFormat="1" ht="13.5" customHeight="1">
      <c r="A23" s="442">
        <v>8</v>
      </c>
      <c r="B23" s="479" t="s">
        <v>555</v>
      </c>
      <c r="C23" s="476" t="s">
        <v>311</v>
      </c>
      <c r="D23" s="118">
        <v>58305</v>
      </c>
      <c r="E23" s="118">
        <v>8103.9</v>
      </c>
      <c r="F23" s="118">
        <v>10176.1</v>
      </c>
      <c r="G23" s="118">
        <v>1622.8</v>
      </c>
      <c r="H23" s="118">
        <v>4114.5</v>
      </c>
      <c r="I23" s="118">
        <v>1184.5999999999999</v>
      </c>
      <c r="J23" s="118">
        <v>5074.6000000000004</v>
      </c>
      <c r="K23" s="118">
        <v>10494</v>
      </c>
      <c r="L23" s="118">
        <v>2945.6</v>
      </c>
      <c r="M23" s="479" t="s">
        <v>555</v>
      </c>
      <c r="N23" s="476" t="s">
        <v>311</v>
      </c>
      <c r="O23" s="118">
        <v>668.5</v>
      </c>
      <c r="P23" s="118">
        <v>2624.8</v>
      </c>
      <c r="Q23" s="118">
        <v>1622.9</v>
      </c>
      <c r="R23" s="118">
        <v>1780.7</v>
      </c>
      <c r="S23" s="118">
        <v>1588</v>
      </c>
      <c r="T23" s="118">
        <v>3928.1</v>
      </c>
      <c r="U23" s="118">
        <v>693.8</v>
      </c>
      <c r="V23" s="118">
        <v>1682.1</v>
      </c>
      <c r="W23" s="443">
        <v>8</v>
      </c>
    </row>
    <row r="24" spans="1:23" s="276" customFormat="1" ht="13.5" customHeight="1">
      <c r="A24" s="442">
        <v>9</v>
      </c>
      <c r="B24" s="479" t="s">
        <v>555</v>
      </c>
      <c r="C24" s="476" t="s">
        <v>288</v>
      </c>
      <c r="D24" s="118">
        <v>29339.599999999999</v>
      </c>
      <c r="E24" s="118">
        <v>4545.2999999999993</v>
      </c>
      <c r="F24" s="118">
        <v>4530.8</v>
      </c>
      <c r="G24" s="118">
        <v>1236.3999999999999</v>
      </c>
      <c r="H24" s="118">
        <v>2426.2999999999993</v>
      </c>
      <c r="I24" s="118">
        <v>594.4</v>
      </c>
      <c r="J24" s="118">
        <v>2860.9</v>
      </c>
      <c r="K24" s="118">
        <v>6846.0999999999985</v>
      </c>
      <c r="L24" s="118">
        <v>1463.9</v>
      </c>
      <c r="M24" s="479" t="s">
        <v>555</v>
      </c>
      <c r="N24" s="476" t="s">
        <v>288</v>
      </c>
      <c r="O24" s="118">
        <v>379.69999999999993</v>
      </c>
      <c r="P24" s="118">
        <v>1668.3000000000002</v>
      </c>
      <c r="Q24" s="118">
        <v>963.10000000000014</v>
      </c>
      <c r="R24" s="118">
        <v>933.50000000000011</v>
      </c>
      <c r="S24" s="118">
        <v>890.8</v>
      </c>
      <c r="T24" s="118">
        <v>0</v>
      </c>
      <c r="U24" s="118">
        <v>0</v>
      </c>
      <c r="V24" s="118">
        <v>0</v>
      </c>
      <c r="W24" s="443">
        <v>9</v>
      </c>
    </row>
    <row r="25" spans="1:23" s="276" customFormat="1" ht="13.5" customHeight="1">
      <c r="A25" s="442"/>
      <c r="B25" s="479"/>
      <c r="C25" s="476"/>
      <c r="D25" s="118"/>
      <c r="E25" s="118"/>
      <c r="F25" s="118"/>
      <c r="G25" s="118"/>
      <c r="H25" s="118"/>
      <c r="I25" s="118"/>
      <c r="J25" s="118"/>
      <c r="K25" s="118"/>
      <c r="L25" s="118"/>
      <c r="M25" s="479"/>
      <c r="N25" s="476"/>
      <c r="O25" s="118"/>
      <c r="P25" s="118"/>
      <c r="Q25" s="118"/>
      <c r="R25" s="118"/>
      <c r="S25" s="118"/>
      <c r="T25" s="118"/>
      <c r="U25" s="118"/>
      <c r="V25" s="118"/>
      <c r="W25" s="443"/>
    </row>
    <row r="26" spans="1:23" s="276" customFormat="1" ht="13.5" customHeight="1">
      <c r="A26" s="442">
        <v>10</v>
      </c>
      <c r="B26" s="478" t="s">
        <v>189</v>
      </c>
      <c r="C26" s="476" t="s">
        <v>394</v>
      </c>
      <c r="D26" s="118">
        <v>23998.5</v>
      </c>
      <c r="E26" s="118">
        <v>3971.7</v>
      </c>
      <c r="F26" s="118">
        <v>4219.8999999999996</v>
      </c>
      <c r="G26" s="118">
        <v>169.1</v>
      </c>
      <c r="H26" s="118">
        <v>2054</v>
      </c>
      <c r="I26" s="118">
        <v>108.1</v>
      </c>
      <c r="J26" s="118">
        <v>2389.8000000000002</v>
      </c>
      <c r="K26" s="118">
        <v>5580.4</v>
      </c>
      <c r="L26" s="118">
        <v>1322.7</v>
      </c>
      <c r="M26" s="478" t="s">
        <v>189</v>
      </c>
      <c r="N26" s="476" t="s">
        <v>394</v>
      </c>
      <c r="O26" s="118">
        <v>421.09999999999997</v>
      </c>
      <c r="P26" s="118">
        <v>211.10000000000002</v>
      </c>
      <c r="Q26" s="118">
        <v>171.6</v>
      </c>
      <c r="R26" s="118">
        <v>988.3</v>
      </c>
      <c r="S26" s="118">
        <v>137.60000000000002</v>
      </c>
      <c r="T26" s="118">
        <v>1154.5999999999999</v>
      </c>
      <c r="U26" s="118">
        <v>318.60000000000002</v>
      </c>
      <c r="V26" s="118">
        <v>779.9</v>
      </c>
      <c r="W26" s="443">
        <v>10</v>
      </c>
    </row>
    <row r="27" spans="1:23" s="276" customFormat="1" ht="14.25" customHeight="1">
      <c r="A27" s="442">
        <v>11</v>
      </c>
      <c r="B27" s="479" t="s">
        <v>555</v>
      </c>
      <c r="C27" s="476" t="s">
        <v>311</v>
      </c>
      <c r="D27" s="118">
        <v>19763.099999999999</v>
      </c>
      <c r="E27" s="118">
        <v>3302.2</v>
      </c>
      <c r="F27" s="118">
        <v>3318</v>
      </c>
      <c r="G27" s="118">
        <v>105.6</v>
      </c>
      <c r="H27" s="118">
        <v>1695.5</v>
      </c>
      <c r="I27" s="118">
        <v>60.1</v>
      </c>
      <c r="J27" s="118">
        <v>2029.7</v>
      </c>
      <c r="K27" s="118">
        <v>4393.3</v>
      </c>
      <c r="L27" s="118">
        <v>1104.8</v>
      </c>
      <c r="M27" s="479" t="s">
        <v>555</v>
      </c>
      <c r="N27" s="476" t="s">
        <v>311</v>
      </c>
      <c r="O27" s="118">
        <v>370.2</v>
      </c>
      <c r="P27" s="118">
        <v>110.7</v>
      </c>
      <c r="Q27" s="118">
        <v>100.8</v>
      </c>
      <c r="R27" s="118">
        <v>845.9</v>
      </c>
      <c r="S27" s="118">
        <v>73.2</v>
      </c>
      <c r="T27" s="118">
        <v>1154.5999999999999</v>
      </c>
      <c r="U27" s="118">
        <v>318.60000000000002</v>
      </c>
      <c r="V27" s="118">
        <v>779.9</v>
      </c>
      <c r="W27" s="443">
        <v>11</v>
      </c>
    </row>
    <row r="28" spans="1:23" s="276" customFormat="1" ht="13.5" customHeight="1">
      <c r="A28" s="442">
        <v>12</v>
      </c>
      <c r="B28" s="479" t="s">
        <v>555</v>
      </c>
      <c r="C28" s="476" t="s">
        <v>288</v>
      </c>
      <c r="D28" s="118">
        <v>4235.3999999999996</v>
      </c>
      <c r="E28" s="118">
        <v>669.5</v>
      </c>
      <c r="F28" s="118">
        <v>901.9</v>
      </c>
      <c r="G28" s="118">
        <v>63.500000000000007</v>
      </c>
      <c r="H28" s="118">
        <v>358.50000000000006</v>
      </c>
      <c r="I28" s="118">
        <v>48</v>
      </c>
      <c r="J28" s="118">
        <v>360.1</v>
      </c>
      <c r="K28" s="118">
        <v>1187.0999999999999</v>
      </c>
      <c r="L28" s="118">
        <v>217.9</v>
      </c>
      <c r="M28" s="479" t="s">
        <v>555</v>
      </c>
      <c r="N28" s="476" t="s">
        <v>288</v>
      </c>
      <c r="O28" s="118">
        <v>50.9</v>
      </c>
      <c r="P28" s="118">
        <v>100.4</v>
      </c>
      <c r="Q28" s="118">
        <v>70.8</v>
      </c>
      <c r="R28" s="118">
        <v>142.4</v>
      </c>
      <c r="S28" s="118">
        <v>64.400000000000006</v>
      </c>
      <c r="T28" s="118">
        <v>0</v>
      </c>
      <c r="U28" s="118">
        <v>0</v>
      </c>
      <c r="V28" s="118">
        <v>0</v>
      </c>
      <c r="W28" s="443">
        <v>12</v>
      </c>
    </row>
    <row r="29" spans="1:23" s="276" customFormat="1" ht="13.5" customHeight="1">
      <c r="A29" s="442"/>
      <c r="B29" s="479"/>
      <c r="C29" s="476"/>
      <c r="D29" s="118"/>
      <c r="E29" s="118"/>
      <c r="F29" s="118"/>
      <c r="G29" s="118"/>
      <c r="H29" s="118"/>
      <c r="I29" s="118"/>
      <c r="J29" s="118"/>
      <c r="K29" s="118"/>
      <c r="L29" s="118"/>
      <c r="M29" s="479"/>
      <c r="N29" s="476"/>
      <c r="O29" s="118"/>
      <c r="P29" s="118"/>
      <c r="Q29" s="118"/>
      <c r="R29" s="118"/>
      <c r="S29" s="118"/>
      <c r="T29" s="118"/>
      <c r="U29" s="118"/>
      <c r="V29" s="118"/>
      <c r="W29" s="443"/>
    </row>
    <row r="30" spans="1:23" s="276" customFormat="1" ht="13.5" customHeight="1">
      <c r="A30" s="442">
        <v>13</v>
      </c>
      <c r="B30" s="478" t="s">
        <v>190</v>
      </c>
      <c r="C30" s="476" t="s">
        <v>394</v>
      </c>
      <c r="D30" s="118">
        <v>6395.7000000000007</v>
      </c>
      <c r="E30" s="118">
        <v>958.2</v>
      </c>
      <c r="F30" s="118">
        <v>1171.8</v>
      </c>
      <c r="G30" s="118">
        <v>63.3</v>
      </c>
      <c r="H30" s="118">
        <v>478.1</v>
      </c>
      <c r="I30" s="118">
        <v>36.5</v>
      </c>
      <c r="J30" s="118">
        <v>585.19999999999993</v>
      </c>
      <c r="K30" s="118">
        <v>1693.3999999999999</v>
      </c>
      <c r="L30" s="118">
        <v>387.7</v>
      </c>
      <c r="M30" s="478" t="s">
        <v>190</v>
      </c>
      <c r="N30" s="476" t="s">
        <v>394</v>
      </c>
      <c r="O30" s="118">
        <v>92.5</v>
      </c>
      <c r="P30" s="118">
        <v>66</v>
      </c>
      <c r="Q30" s="118">
        <v>57.7</v>
      </c>
      <c r="R30" s="118">
        <v>213.3</v>
      </c>
      <c r="S30" s="118">
        <v>64</v>
      </c>
      <c r="T30" s="118">
        <v>287</v>
      </c>
      <c r="U30" s="118">
        <v>52.2</v>
      </c>
      <c r="V30" s="118">
        <v>188.8</v>
      </c>
      <c r="W30" s="443">
        <v>13</v>
      </c>
    </row>
    <row r="31" spans="1:23" s="276" customFormat="1" ht="13.5" customHeight="1">
      <c r="A31" s="442">
        <v>14</v>
      </c>
      <c r="B31" s="479" t="s">
        <v>555</v>
      </c>
      <c r="C31" s="476" t="s">
        <v>311</v>
      </c>
      <c r="D31" s="118">
        <v>5558.1</v>
      </c>
      <c r="E31" s="118">
        <v>816.9</v>
      </c>
      <c r="F31" s="118">
        <v>1019.3</v>
      </c>
      <c r="G31" s="118">
        <v>60</v>
      </c>
      <c r="H31" s="118">
        <v>434.5</v>
      </c>
      <c r="I31" s="118">
        <v>31.8</v>
      </c>
      <c r="J31" s="118">
        <v>523.79999999999995</v>
      </c>
      <c r="K31" s="118">
        <v>1357.1</v>
      </c>
      <c r="L31" s="118">
        <v>340.7</v>
      </c>
      <c r="M31" s="479" t="s">
        <v>555</v>
      </c>
      <c r="N31" s="476" t="s">
        <v>311</v>
      </c>
      <c r="O31" s="118">
        <v>83.3</v>
      </c>
      <c r="P31" s="118">
        <v>62.7</v>
      </c>
      <c r="Q31" s="118">
        <v>53.2</v>
      </c>
      <c r="R31" s="118">
        <v>190.5</v>
      </c>
      <c r="S31" s="118">
        <v>56.3</v>
      </c>
      <c r="T31" s="118">
        <v>287</v>
      </c>
      <c r="U31" s="118">
        <v>52.2</v>
      </c>
      <c r="V31" s="118">
        <v>188.8</v>
      </c>
      <c r="W31" s="443">
        <v>14</v>
      </c>
    </row>
    <row r="32" spans="1:23" s="276" customFormat="1" ht="13.5" customHeight="1">
      <c r="A32" s="442">
        <v>15</v>
      </c>
      <c r="B32" s="479" t="s">
        <v>555</v>
      </c>
      <c r="C32" s="476" t="s">
        <v>288</v>
      </c>
      <c r="D32" s="118">
        <v>837.6</v>
      </c>
      <c r="E32" s="118">
        <v>141.30000000000001</v>
      </c>
      <c r="F32" s="118">
        <v>152.5</v>
      </c>
      <c r="G32" s="118">
        <v>3.3</v>
      </c>
      <c r="H32" s="118">
        <v>43.6</v>
      </c>
      <c r="I32" s="118">
        <v>4.7</v>
      </c>
      <c r="J32" s="118">
        <v>61.4</v>
      </c>
      <c r="K32" s="118">
        <v>336.3</v>
      </c>
      <c r="L32" s="118">
        <v>47</v>
      </c>
      <c r="M32" s="479" t="s">
        <v>555</v>
      </c>
      <c r="N32" s="476" t="s">
        <v>288</v>
      </c>
      <c r="O32" s="118">
        <v>9.1999999999999993</v>
      </c>
      <c r="P32" s="118">
        <v>3.3</v>
      </c>
      <c r="Q32" s="118">
        <v>4.5</v>
      </c>
      <c r="R32" s="118">
        <v>22.8</v>
      </c>
      <c r="S32" s="118">
        <v>7.7</v>
      </c>
      <c r="T32" s="118">
        <v>0</v>
      </c>
      <c r="U32" s="118">
        <v>0</v>
      </c>
      <c r="V32" s="118">
        <v>0</v>
      </c>
      <c r="W32" s="443">
        <v>15</v>
      </c>
    </row>
    <row r="33" spans="1:25" s="276" customFormat="1" ht="13.5" customHeight="1">
      <c r="A33" s="442"/>
      <c r="B33" s="479"/>
      <c r="C33" s="476"/>
      <c r="D33" s="118"/>
      <c r="E33" s="118"/>
      <c r="F33" s="118"/>
      <c r="G33" s="118"/>
      <c r="H33" s="118"/>
      <c r="I33" s="118"/>
      <c r="J33" s="118"/>
      <c r="K33" s="118"/>
      <c r="L33" s="118"/>
      <c r="M33" s="479"/>
      <c r="N33" s="476"/>
      <c r="O33" s="118"/>
      <c r="P33" s="118"/>
      <c r="Q33" s="118"/>
      <c r="R33" s="118"/>
      <c r="S33" s="118"/>
      <c r="T33" s="118"/>
      <c r="U33" s="118"/>
      <c r="V33" s="118"/>
      <c r="W33" s="443"/>
    </row>
    <row r="34" spans="1:25" s="276" customFormat="1" ht="13.5" customHeight="1">
      <c r="A34" s="442">
        <v>16</v>
      </c>
      <c r="B34" s="479" t="s">
        <v>191</v>
      </c>
      <c r="C34" s="476" t="s">
        <v>394</v>
      </c>
      <c r="D34" s="118">
        <v>344.6</v>
      </c>
      <c r="E34" s="118">
        <v>39.299999999999997</v>
      </c>
      <c r="F34" s="118">
        <v>90.600000000000009</v>
      </c>
      <c r="G34" s="118">
        <v>3.7</v>
      </c>
      <c r="H34" s="118">
        <v>30.1</v>
      </c>
      <c r="I34" s="118">
        <v>9.6999999999999993</v>
      </c>
      <c r="J34" s="118">
        <v>20.399999999999999</v>
      </c>
      <c r="K34" s="118">
        <v>74.900000000000006</v>
      </c>
      <c r="L34" s="118">
        <v>14.1</v>
      </c>
      <c r="M34" s="479" t="s">
        <v>191</v>
      </c>
      <c r="N34" s="476" t="s">
        <v>394</v>
      </c>
      <c r="O34" s="118">
        <v>2.5</v>
      </c>
      <c r="P34" s="118">
        <v>13.5</v>
      </c>
      <c r="Q34" s="118">
        <v>6.9</v>
      </c>
      <c r="R34" s="118">
        <v>8.6</v>
      </c>
      <c r="S34" s="118">
        <v>4.8999999999999995</v>
      </c>
      <c r="T34" s="118">
        <v>8.3000000000000007</v>
      </c>
      <c r="U34" s="118">
        <v>1.2</v>
      </c>
      <c r="V34" s="118">
        <v>15.8</v>
      </c>
      <c r="W34" s="443">
        <v>16</v>
      </c>
    </row>
    <row r="35" spans="1:25" s="276" customFormat="1" ht="13.5" customHeight="1">
      <c r="A35" s="442">
        <v>17</v>
      </c>
      <c r="B35" s="477" t="s">
        <v>555</v>
      </c>
      <c r="C35" s="476" t="s">
        <v>311</v>
      </c>
      <c r="D35" s="118">
        <v>241.4</v>
      </c>
      <c r="E35" s="118">
        <v>25.9</v>
      </c>
      <c r="F35" s="118">
        <v>77.7</v>
      </c>
      <c r="G35" s="118">
        <v>0.8</v>
      </c>
      <c r="H35" s="118">
        <v>15.4</v>
      </c>
      <c r="I35" s="118">
        <v>5.7</v>
      </c>
      <c r="J35" s="118">
        <v>16</v>
      </c>
      <c r="K35" s="118">
        <v>41.3</v>
      </c>
      <c r="L35" s="118">
        <v>8.6999999999999993</v>
      </c>
      <c r="M35" s="477" t="s">
        <v>555</v>
      </c>
      <c r="N35" s="476" t="s">
        <v>311</v>
      </c>
      <c r="O35" s="118">
        <v>1.6</v>
      </c>
      <c r="P35" s="118">
        <v>12.1</v>
      </c>
      <c r="Q35" s="118">
        <v>1.5</v>
      </c>
      <c r="R35" s="118">
        <v>5.3</v>
      </c>
      <c r="S35" s="118">
        <v>4.0999999999999996</v>
      </c>
      <c r="T35" s="118">
        <v>8.3000000000000007</v>
      </c>
      <c r="U35" s="118">
        <v>1.2</v>
      </c>
      <c r="V35" s="118">
        <v>15.8</v>
      </c>
      <c r="W35" s="443">
        <v>17</v>
      </c>
    </row>
    <row r="36" spans="1:25" s="276" customFormat="1" ht="13.5" customHeight="1">
      <c r="A36" s="442">
        <v>18</v>
      </c>
      <c r="B36" s="477" t="s">
        <v>555</v>
      </c>
      <c r="C36" s="476" t="s">
        <v>288</v>
      </c>
      <c r="D36" s="118">
        <v>103.2</v>
      </c>
      <c r="E36" s="118">
        <v>13.4</v>
      </c>
      <c r="F36" s="118">
        <v>12.9</v>
      </c>
      <c r="G36" s="118">
        <v>2.9</v>
      </c>
      <c r="H36" s="118">
        <v>14.7</v>
      </c>
      <c r="I36" s="118">
        <v>4</v>
      </c>
      <c r="J36" s="118">
        <v>4.4000000000000004</v>
      </c>
      <c r="K36" s="118">
        <v>33.6</v>
      </c>
      <c r="L36" s="118">
        <v>5.4</v>
      </c>
      <c r="M36" s="477" t="s">
        <v>555</v>
      </c>
      <c r="N36" s="476" t="s">
        <v>288</v>
      </c>
      <c r="O36" s="118">
        <v>0.9</v>
      </c>
      <c r="P36" s="118">
        <v>1.4</v>
      </c>
      <c r="Q36" s="118">
        <v>5.4</v>
      </c>
      <c r="R36" s="118">
        <v>3.3</v>
      </c>
      <c r="S36" s="118">
        <v>0.8</v>
      </c>
      <c r="T36" s="118">
        <v>0</v>
      </c>
      <c r="U36" s="118">
        <v>0</v>
      </c>
      <c r="V36" s="118">
        <v>0</v>
      </c>
      <c r="W36" s="443">
        <v>18</v>
      </c>
    </row>
    <row r="37" spans="1:25" s="276" customFormat="1" ht="13.5" customHeight="1">
      <c r="A37" s="442"/>
      <c r="B37" s="477"/>
      <c r="C37" s="476"/>
      <c r="D37" s="118"/>
      <c r="E37" s="118"/>
      <c r="F37" s="118"/>
      <c r="G37" s="118"/>
      <c r="H37" s="118"/>
      <c r="I37" s="118"/>
      <c r="J37" s="118"/>
      <c r="K37" s="118"/>
      <c r="L37" s="118"/>
      <c r="M37" s="477"/>
      <c r="N37" s="476"/>
      <c r="O37" s="118"/>
      <c r="P37" s="118"/>
      <c r="Q37" s="118"/>
      <c r="R37" s="118"/>
      <c r="S37" s="118"/>
      <c r="T37" s="118"/>
      <c r="U37" s="118"/>
      <c r="V37" s="118"/>
      <c r="W37" s="443"/>
    </row>
    <row r="38" spans="1:25" ht="13.5" customHeight="1">
      <c r="A38" s="442"/>
      <c r="B38" s="477"/>
      <c r="C38" s="476"/>
      <c r="D38" s="118"/>
      <c r="E38" s="118"/>
      <c r="F38" s="118"/>
      <c r="G38" s="118"/>
      <c r="H38" s="118"/>
      <c r="I38" s="118"/>
      <c r="J38" s="118"/>
      <c r="K38" s="118"/>
      <c r="L38" s="118"/>
      <c r="M38" s="477"/>
      <c r="N38" s="476"/>
      <c r="O38" s="118"/>
      <c r="P38" s="118"/>
      <c r="Q38" s="118"/>
      <c r="R38" s="118"/>
      <c r="S38" s="118"/>
      <c r="T38" s="118"/>
      <c r="U38" s="118"/>
      <c r="V38" s="118"/>
      <c r="W38" s="443"/>
    </row>
    <row r="39" spans="1:25" ht="13.5" customHeight="1">
      <c r="A39" s="442">
        <v>19</v>
      </c>
      <c r="B39" s="475" t="s">
        <v>251</v>
      </c>
      <c r="C39" s="476" t="s">
        <v>394</v>
      </c>
      <c r="D39" s="118">
        <v>49601.799999999996</v>
      </c>
      <c r="E39" s="118">
        <v>5490.2000000000007</v>
      </c>
      <c r="F39" s="118">
        <v>7036.1999999999989</v>
      </c>
      <c r="G39" s="118">
        <v>1431</v>
      </c>
      <c r="H39" s="118">
        <v>4034.5999999999995</v>
      </c>
      <c r="I39" s="118">
        <v>1001.9999999999999</v>
      </c>
      <c r="J39" s="118">
        <v>4164.7</v>
      </c>
      <c r="K39" s="118">
        <v>10880.8</v>
      </c>
      <c r="L39" s="118">
        <v>2235</v>
      </c>
      <c r="M39" s="475" t="s">
        <v>251</v>
      </c>
      <c r="N39" s="476" t="s">
        <v>394</v>
      </c>
      <c r="O39" s="118">
        <v>427.80000000000007</v>
      </c>
      <c r="P39" s="118">
        <v>2053.4</v>
      </c>
      <c r="Q39" s="118">
        <v>1553.7</v>
      </c>
      <c r="R39" s="118">
        <v>1307.2</v>
      </c>
      <c r="S39" s="118">
        <v>1059.3000000000002</v>
      </c>
      <c r="T39" s="118">
        <v>4028.5</v>
      </c>
      <c r="U39" s="118">
        <v>566.9</v>
      </c>
      <c r="V39" s="118">
        <v>2330.1</v>
      </c>
      <c r="W39" s="443">
        <v>19</v>
      </c>
    </row>
    <row r="40" spans="1:25" ht="13.5" customHeight="1">
      <c r="A40" s="442">
        <v>20</v>
      </c>
      <c r="B40" s="477"/>
      <c r="C40" s="476" t="s">
        <v>311</v>
      </c>
      <c r="D40" s="118">
        <v>19657.599999999999</v>
      </c>
      <c r="E40" s="118">
        <v>1360.4</v>
      </c>
      <c r="F40" s="118">
        <v>2475.3000000000002</v>
      </c>
      <c r="G40" s="118">
        <v>421.4</v>
      </c>
      <c r="H40" s="118">
        <v>1300.5</v>
      </c>
      <c r="I40" s="118">
        <v>312.39999999999998</v>
      </c>
      <c r="J40" s="118">
        <v>1279</v>
      </c>
      <c r="K40" s="118">
        <v>2453.6</v>
      </c>
      <c r="L40" s="118">
        <v>789.5</v>
      </c>
      <c r="M40" s="477"/>
      <c r="N40" s="476" t="s">
        <v>311</v>
      </c>
      <c r="O40" s="118">
        <v>130.1</v>
      </c>
      <c r="P40" s="118">
        <v>712.5</v>
      </c>
      <c r="Q40" s="118">
        <v>707.8</v>
      </c>
      <c r="R40" s="118">
        <v>354.1</v>
      </c>
      <c r="S40" s="118">
        <v>435.5</v>
      </c>
      <c r="T40" s="118">
        <v>4028.5</v>
      </c>
      <c r="U40" s="118">
        <v>566.9</v>
      </c>
      <c r="V40" s="118">
        <v>2330.1</v>
      </c>
      <c r="W40" s="443">
        <v>20</v>
      </c>
    </row>
    <row r="41" spans="1:25" ht="13.5" customHeight="1">
      <c r="A41" s="442">
        <v>21</v>
      </c>
      <c r="B41" s="477"/>
      <c r="C41" s="476" t="s">
        <v>288</v>
      </c>
      <c r="D41" s="118">
        <v>29944.199999999997</v>
      </c>
      <c r="E41" s="118">
        <v>4129.8</v>
      </c>
      <c r="F41" s="118">
        <v>4560.8999999999987</v>
      </c>
      <c r="G41" s="118">
        <v>1009.5999999999999</v>
      </c>
      <c r="H41" s="118">
        <v>2734.0999999999995</v>
      </c>
      <c r="I41" s="118">
        <v>689.59999999999991</v>
      </c>
      <c r="J41" s="118">
        <v>2885.7</v>
      </c>
      <c r="K41" s="118">
        <v>8427.1999999999989</v>
      </c>
      <c r="L41" s="118">
        <v>1445.5</v>
      </c>
      <c r="M41" s="477"/>
      <c r="N41" s="476" t="s">
        <v>288</v>
      </c>
      <c r="O41" s="118">
        <v>297.70000000000005</v>
      </c>
      <c r="P41" s="118">
        <v>1340.9</v>
      </c>
      <c r="Q41" s="118">
        <v>845.90000000000009</v>
      </c>
      <c r="R41" s="118">
        <v>953.1</v>
      </c>
      <c r="S41" s="118">
        <v>623.80000000000018</v>
      </c>
      <c r="T41" s="118">
        <v>0</v>
      </c>
      <c r="U41" s="118">
        <v>0</v>
      </c>
      <c r="V41" s="118">
        <v>0</v>
      </c>
      <c r="W41" s="443">
        <v>21</v>
      </c>
    </row>
    <row r="42" spans="1:25" s="276" customFormat="1" ht="13.5" customHeight="1">
      <c r="A42" s="442"/>
      <c r="B42" s="477"/>
      <c r="C42" s="476"/>
      <c r="D42" s="118"/>
      <c r="E42" s="118"/>
      <c r="F42" s="118"/>
      <c r="G42" s="118"/>
      <c r="H42" s="118"/>
      <c r="I42" s="118"/>
      <c r="J42" s="118"/>
      <c r="K42" s="118"/>
      <c r="L42" s="118"/>
      <c r="M42" s="477"/>
      <c r="N42" s="476"/>
      <c r="O42" s="118"/>
      <c r="P42" s="118"/>
      <c r="Q42" s="118"/>
      <c r="R42" s="118"/>
      <c r="S42" s="118"/>
      <c r="T42" s="118"/>
      <c r="U42" s="118"/>
      <c r="V42" s="118"/>
      <c r="W42" s="443"/>
      <c r="X42" s="118"/>
      <c r="Y42" s="480"/>
    </row>
    <row r="43" spans="1:25" s="276" customFormat="1" ht="13.5" customHeight="1">
      <c r="A43" s="442">
        <v>22</v>
      </c>
      <c r="B43" s="479" t="s">
        <v>395</v>
      </c>
      <c r="C43" s="476" t="s">
        <v>394</v>
      </c>
      <c r="D43" s="118">
        <v>4892.8999999999996</v>
      </c>
      <c r="E43" s="118">
        <v>974.90000000000009</v>
      </c>
      <c r="F43" s="118">
        <v>989.59999999999991</v>
      </c>
      <c r="G43" s="118">
        <v>177.5</v>
      </c>
      <c r="H43" s="118">
        <v>475.09999999999997</v>
      </c>
      <c r="I43" s="118">
        <v>72.5</v>
      </c>
      <c r="J43" s="118">
        <v>534.9</v>
      </c>
      <c r="K43" s="118">
        <v>270</v>
      </c>
      <c r="L43" s="118">
        <v>276.60000000000002</v>
      </c>
      <c r="M43" s="479" t="s">
        <v>395</v>
      </c>
      <c r="N43" s="476" t="s">
        <v>394</v>
      </c>
      <c r="O43" s="118">
        <v>32.5</v>
      </c>
      <c r="P43" s="118">
        <v>266.89999999999998</v>
      </c>
      <c r="Q43" s="118">
        <v>120.9</v>
      </c>
      <c r="R43" s="118">
        <v>209.79999999999998</v>
      </c>
      <c r="S43" s="118">
        <v>128.30000000000001</v>
      </c>
      <c r="T43" s="118">
        <v>314.60000000000002</v>
      </c>
      <c r="U43" s="118">
        <v>6.8</v>
      </c>
      <c r="V43" s="118">
        <v>41.9</v>
      </c>
      <c r="W43" s="443">
        <v>22</v>
      </c>
      <c r="X43" s="118"/>
      <c r="Y43" s="480"/>
    </row>
    <row r="44" spans="1:25" s="276" customFormat="1" ht="13.5" customHeight="1">
      <c r="A44" s="442">
        <v>23</v>
      </c>
      <c r="B44" s="477" t="s">
        <v>555</v>
      </c>
      <c r="C44" s="476" t="s">
        <v>311</v>
      </c>
      <c r="D44" s="118">
        <v>883.8</v>
      </c>
      <c r="E44" s="118">
        <v>131.80000000000001</v>
      </c>
      <c r="F44" s="118">
        <v>138.80000000000001</v>
      </c>
      <c r="G44" s="118">
        <v>11.2</v>
      </c>
      <c r="H44" s="118">
        <v>44.4</v>
      </c>
      <c r="I44" s="118">
        <v>6.1</v>
      </c>
      <c r="J44" s="118">
        <v>48.3</v>
      </c>
      <c r="K44" s="118">
        <v>13.7</v>
      </c>
      <c r="L44" s="118">
        <v>5</v>
      </c>
      <c r="M44" s="477" t="s">
        <v>555</v>
      </c>
      <c r="N44" s="476" t="s">
        <v>311</v>
      </c>
      <c r="O44" s="118">
        <v>1.7</v>
      </c>
      <c r="P44" s="118">
        <v>40.9</v>
      </c>
      <c r="Q44" s="118">
        <v>33.9</v>
      </c>
      <c r="R44" s="118">
        <v>11.1</v>
      </c>
      <c r="S44" s="118">
        <v>33.6</v>
      </c>
      <c r="T44" s="118">
        <v>314.60000000000002</v>
      </c>
      <c r="U44" s="118">
        <v>6.8</v>
      </c>
      <c r="V44" s="118">
        <v>41.9</v>
      </c>
      <c r="W44" s="443">
        <v>23</v>
      </c>
      <c r="X44" s="118"/>
      <c r="Y44" s="480"/>
    </row>
    <row r="45" spans="1:25" s="276" customFormat="1" ht="13.5" customHeight="1">
      <c r="A45" s="442">
        <v>24</v>
      </c>
      <c r="B45" s="477" t="s">
        <v>555</v>
      </c>
      <c r="C45" s="476" t="s">
        <v>288</v>
      </c>
      <c r="D45" s="118">
        <v>4009.1</v>
      </c>
      <c r="E45" s="118">
        <v>843.1</v>
      </c>
      <c r="F45" s="118">
        <v>850.8</v>
      </c>
      <c r="G45" s="118">
        <v>166.3</v>
      </c>
      <c r="H45" s="118">
        <v>430.7</v>
      </c>
      <c r="I45" s="118">
        <v>66.400000000000006</v>
      </c>
      <c r="J45" s="118">
        <v>486.6</v>
      </c>
      <c r="K45" s="118">
        <v>256.3</v>
      </c>
      <c r="L45" s="118">
        <v>271.60000000000002</v>
      </c>
      <c r="M45" s="477" t="s">
        <v>555</v>
      </c>
      <c r="N45" s="476" t="s">
        <v>288</v>
      </c>
      <c r="O45" s="118">
        <v>30.8</v>
      </c>
      <c r="P45" s="118">
        <v>226</v>
      </c>
      <c r="Q45" s="118">
        <v>87</v>
      </c>
      <c r="R45" s="118">
        <v>198.7</v>
      </c>
      <c r="S45" s="118">
        <v>94.7</v>
      </c>
      <c r="T45" s="118">
        <v>0</v>
      </c>
      <c r="U45" s="118">
        <v>0</v>
      </c>
      <c r="V45" s="118">
        <v>0</v>
      </c>
      <c r="W45" s="443">
        <v>24</v>
      </c>
      <c r="X45" s="118"/>
      <c r="Y45" s="480"/>
    </row>
    <row r="46" spans="1:25" s="276" customFormat="1" ht="13.5" customHeight="1">
      <c r="A46" s="442"/>
      <c r="B46" s="477"/>
      <c r="C46" s="476"/>
      <c r="D46" s="118"/>
      <c r="E46" s="118"/>
      <c r="F46" s="118"/>
      <c r="G46" s="118"/>
      <c r="H46" s="118"/>
      <c r="I46" s="118"/>
      <c r="J46" s="118"/>
      <c r="K46" s="118"/>
      <c r="L46" s="118"/>
      <c r="M46" s="477"/>
      <c r="N46" s="476"/>
      <c r="O46" s="118"/>
      <c r="P46" s="118"/>
      <c r="Q46" s="118"/>
      <c r="R46" s="118"/>
      <c r="S46" s="118"/>
      <c r="T46" s="118"/>
      <c r="U46" s="118"/>
      <c r="V46" s="118"/>
      <c r="W46" s="443"/>
      <c r="X46" s="118"/>
      <c r="Y46" s="480"/>
    </row>
    <row r="47" spans="1:25" s="276" customFormat="1" ht="13.5" customHeight="1">
      <c r="A47" s="442">
        <v>25</v>
      </c>
      <c r="B47" s="479" t="s">
        <v>403</v>
      </c>
      <c r="C47" s="476" t="s">
        <v>394</v>
      </c>
      <c r="D47" s="118">
        <v>34056.699999999997</v>
      </c>
      <c r="E47" s="118">
        <v>4069.6999999999994</v>
      </c>
      <c r="F47" s="118">
        <v>5303.1</v>
      </c>
      <c r="G47" s="118">
        <v>943.39999999999986</v>
      </c>
      <c r="H47" s="118">
        <v>3064.4999999999991</v>
      </c>
      <c r="I47" s="118">
        <v>741</v>
      </c>
      <c r="J47" s="118">
        <v>2806.7</v>
      </c>
      <c r="K47" s="118">
        <v>8829.6999999999989</v>
      </c>
      <c r="L47" s="118">
        <v>1695.8000000000002</v>
      </c>
      <c r="M47" s="479" t="s">
        <v>403</v>
      </c>
      <c r="N47" s="476" t="s">
        <v>394</v>
      </c>
      <c r="O47" s="118">
        <v>358.2</v>
      </c>
      <c r="P47" s="118">
        <v>1408.6</v>
      </c>
      <c r="Q47" s="118">
        <v>718.50000000000011</v>
      </c>
      <c r="R47" s="118">
        <v>883</v>
      </c>
      <c r="S47" s="118">
        <v>722.69999999999993</v>
      </c>
      <c r="T47" s="118">
        <v>1447.8</v>
      </c>
      <c r="U47" s="118">
        <v>259.39999999999998</v>
      </c>
      <c r="V47" s="118">
        <v>804.2</v>
      </c>
      <c r="W47" s="443">
        <v>25</v>
      </c>
      <c r="X47" s="118"/>
      <c r="Y47" s="480"/>
    </row>
    <row r="48" spans="1:25" s="276" customFormat="1" ht="13.5" customHeight="1">
      <c r="A48" s="442">
        <v>26</v>
      </c>
      <c r="B48" s="477" t="s">
        <v>555</v>
      </c>
      <c r="C48" s="476" t="s">
        <v>311</v>
      </c>
      <c r="D48" s="118">
        <v>11771.2</v>
      </c>
      <c r="E48" s="118">
        <v>1122.9000000000001</v>
      </c>
      <c r="F48" s="118">
        <v>1825</v>
      </c>
      <c r="G48" s="118">
        <v>350.2</v>
      </c>
      <c r="H48" s="118">
        <v>987.7</v>
      </c>
      <c r="I48" s="118">
        <v>267.8</v>
      </c>
      <c r="J48" s="118">
        <v>970.3</v>
      </c>
      <c r="K48" s="118">
        <v>1787.1</v>
      </c>
      <c r="L48" s="118">
        <v>667.9</v>
      </c>
      <c r="M48" s="477" t="s">
        <v>555</v>
      </c>
      <c r="N48" s="476" t="s">
        <v>311</v>
      </c>
      <c r="O48" s="118">
        <v>112.9</v>
      </c>
      <c r="P48" s="118">
        <v>464</v>
      </c>
      <c r="Q48" s="118">
        <v>201.6</v>
      </c>
      <c r="R48" s="118">
        <v>278.7</v>
      </c>
      <c r="S48" s="118">
        <v>223.7</v>
      </c>
      <c r="T48" s="118">
        <v>1447.8</v>
      </c>
      <c r="U48" s="118">
        <v>259.39999999999998</v>
      </c>
      <c r="V48" s="118">
        <v>804.2</v>
      </c>
      <c r="W48" s="443">
        <v>26</v>
      </c>
      <c r="X48" s="118"/>
      <c r="Y48" s="480"/>
    </row>
    <row r="49" spans="1:25" s="276" customFormat="1" ht="13.5" customHeight="1">
      <c r="A49" s="442">
        <v>27</v>
      </c>
      <c r="B49" s="477" t="s">
        <v>555</v>
      </c>
      <c r="C49" s="476" t="s">
        <v>288</v>
      </c>
      <c r="D49" s="118">
        <v>22285.499999999993</v>
      </c>
      <c r="E49" s="118">
        <v>2946.7999999999993</v>
      </c>
      <c r="F49" s="118">
        <v>3478.1</v>
      </c>
      <c r="G49" s="118">
        <v>593.19999999999993</v>
      </c>
      <c r="H49" s="118">
        <v>2076.7999999999993</v>
      </c>
      <c r="I49" s="118">
        <v>473.20000000000005</v>
      </c>
      <c r="J49" s="118">
        <v>1836.4</v>
      </c>
      <c r="K49" s="118">
        <v>7042.5999999999995</v>
      </c>
      <c r="L49" s="118">
        <v>1027.9000000000001</v>
      </c>
      <c r="M49" s="477" t="s">
        <v>555</v>
      </c>
      <c r="N49" s="476" t="s">
        <v>288</v>
      </c>
      <c r="O49" s="118">
        <v>245.29999999999998</v>
      </c>
      <c r="P49" s="118">
        <v>944.6</v>
      </c>
      <c r="Q49" s="118">
        <v>516.90000000000009</v>
      </c>
      <c r="R49" s="118">
        <v>604.30000000000007</v>
      </c>
      <c r="S49" s="118">
        <v>498.99999999999994</v>
      </c>
      <c r="T49" s="118">
        <v>0</v>
      </c>
      <c r="U49" s="118">
        <v>0</v>
      </c>
      <c r="V49" s="118">
        <v>0</v>
      </c>
      <c r="W49" s="443">
        <v>27</v>
      </c>
      <c r="X49" s="118"/>
      <c r="Y49" s="480"/>
    </row>
    <row r="50" spans="1:25" s="276" customFormat="1" ht="13.5" customHeight="1">
      <c r="A50" s="442"/>
      <c r="B50" s="477"/>
      <c r="C50" s="476"/>
      <c r="D50" s="118"/>
      <c r="E50" s="118"/>
      <c r="F50" s="118"/>
      <c r="G50" s="118"/>
      <c r="H50" s="118"/>
      <c r="I50" s="118"/>
      <c r="J50" s="118"/>
      <c r="K50" s="118"/>
      <c r="L50" s="118"/>
      <c r="M50" s="477"/>
      <c r="N50" s="476"/>
      <c r="O50" s="118"/>
      <c r="P50" s="118"/>
      <c r="Q50" s="118"/>
      <c r="R50" s="118"/>
      <c r="S50" s="118"/>
      <c r="T50" s="118"/>
      <c r="U50" s="118"/>
      <c r="V50" s="118"/>
      <c r="W50" s="443"/>
      <c r="X50" s="118"/>
      <c r="Y50" s="480"/>
    </row>
    <row r="51" spans="1:25" s="276" customFormat="1" ht="13.5" customHeight="1">
      <c r="A51" s="442">
        <v>28</v>
      </c>
      <c r="B51" s="479" t="s">
        <v>404</v>
      </c>
      <c r="C51" s="476" t="s">
        <v>394</v>
      </c>
      <c r="D51" s="118">
        <v>8611.4</v>
      </c>
      <c r="E51" s="118">
        <v>420.79999999999995</v>
      </c>
      <c r="F51" s="118">
        <v>262.2</v>
      </c>
      <c r="G51" s="118">
        <v>298.5</v>
      </c>
      <c r="H51" s="118">
        <v>265.3</v>
      </c>
      <c r="I51" s="118">
        <v>177.8</v>
      </c>
      <c r="J51" s="118">
        <v>662.99999999999989</v>
      </c>
      <c r="K51" s="118">
        <v>1262.6999999999998</v>
      </c>
      <c r="L51" s="118">
        <v>244.3</v>
      </c>
      <c r="M51" s="479" t="s">
        <v>404</v>
      </c>
      <c r="N51" s="476" t="s">
        <v>394</v>
      </c>
      <c r="O51" s="118">
        <v>29.5</v>
      </c>
      <c r="P51" s="118">
        <v>239.2</v>
      </c>
      <c r="Q51" s="118">
        <v>698.6</v>
      </c>
      <c r="R51" s="118">
        <v>178.39999999999998</v>
      </c>
      <c r="S51" s="118">
        <v>71.400000000000006</v>
      </c>
      <c r="T51" s="118">
        <v>2188.6</v>
      </c>
      <c r="U51" s="118">
        <v>241.1</v>
      </c>
      <c r="V51" s="118">
        <v>1370</v>
      </c>
      <c r="W51" s="443">
        <v>28</v>
      </c>
      <c r="X51" s="118"/>
      <c r="Y51" s="480"/>
    </row>
    <row r="52" spans="1:25" s="276" customFormat="1" ht="13.5" customHeight="1">
      <c r="A52" s="442">
        <v>29</v>
      </c>
      <c r="B52" s="479" t="s">
        <v>555</v>
      </c>
      <c r="C52" s="476" t="s">
        <v>311</v>
      </c>
      <c r="D52" s="118">
        <v>4961.8</v>
      </c>
      <c r="E52" s="118">
        <v>80.900000000000006</v>
      </c>
      <c r="F52" s="118">
        <v>30.3</v>
      </c>
      <c r="G52" s="118">
        <v>48.3</v>
      </c>
      <c r="H52" s="118">
        <v>38.6</v>
      </c>
      <c r="I52" s="118">
        <v>27.8</v>
      </c>
      <c r="J52" s="118">
        <v>100.4</v>
      </c>
      <c r="K52" s="118">
        <v>134.5</v>
      </c>
      <c r="L52" s="118">
        <v>98.2</v>
      </c>
      <c r="M52" s="479" t="s">
        <v>555</v>
      </c>
      <c r="N52" s="476" t="s">
        <v>311</v>
      </c>
      <c r="O52" s="118">
        <v>7.9</v>
      </c>
      <c r="P52" s="118">
        <v>69.2</v>
      </c>
      <c r="Q52" s="118">
        <v>456.5</v>
      </c>
      <c r="R52" s="118">
        <v>28.2</v>
      </c>
      <c r="S52" s="118">
        <v>41.3</v>
      </c>
      <c r="T52" s="118">
        <v>2188.6</v>
      </c>
      <c r="U52" s="118">
        <v>241.1</v>
      </c>
      <c r="V52" s="118">
        <v>1370</v>
      </c>
      <c r="W52" s="443">
        <v>29</v>
      </c>
      <c r="X52" s="118"/>
      <c r="Y52" s="480"/>
    </row>
    <row r="53" spans="1:25" s="276" customFormat="1" ht="13.5" customHeight="1">
      <c r="A53" s="442">
        <v>30</v>
      </c>
      <c r="B53" s="479" t="s">
        <v>555</v>
      </c>
      <c r="C53" s="476" t="s">
        <v>288</v>
      </c>
      <c r="D53" s="118">
        <v>3649.6</v>
      </c>
      <c r="E53" s="118">
        <v>339.9</v>
      </c>
      <c r="F53" s="118">
        <v>231.9</v>
      </c>
      <c r="G53" s="118">
        <v>250.2</v>
      </c>
      <c r="H53" s="118">
        <v>226.7</v>
      </c>
      <c r="I53" s="118">
        <v>150</v>
      </c>
      <c r="J53" s="118">
        <v>562.59999999999991</v>
      </c>
      <c r="K53" s="118">
        <v>1128.1999999999998</v>
      </c>
      <c r="L53" s="118">
        <v>146.1</v>
      </c>
      <c r="M53" s="479" t="s">
        <v>555</v>
      </c>
      <c r="N53" s="476" t="s">
        <v>288</v>
      </c>
      <c r="O53" s="118">
        <v>21.6</v>
      </c>
      <c r="P53" s="118">
        <v>170</v>
      </c>
      <c r="Q53" s="118">
        <v>242.1</v>
      </c>
      <c r="R53" s="118">
        <v>150.19999999999999</v>
      </c>
      <c r="S53" s="118">
        <v>30.1</v>
      </c>
      <c r="T53" s="118">
        <v>0</v>
      </c>
      <c r="U53" s="118">
        <v>0</v>
      </c>
      <c r="V53" s="118">
        <v>0</v>
      </c>
      <c r="W53" s="443">
        <v>30</v>
      </c>
      <c r="X53" s="118"/>
      <c r="Y53" s="480"/>
    </row>
    <row r="54" spans="1:25" s="276" customFormat="1" ht="13.5" customHeight="1">
      <c r="A54" s="442"/>
      <c r="B54" s="479"/>
      <c r="C54" s="476"/>
      <c r="D54" s="118"/>
      <c r="E54" s="118"/>
      <c r="F54" s="118"/>
      <c r="G54" s="118"/>
      <c r="H54" s="118"/>
      <c r="I54" s="118"/>
      <c r="J54" s="118"/>
      <c r="K54" s="118"/>
      <c r="L54" s="118"/>
      <c r="M54" s="479"/>
      <c r="N54" s="476"/>
      <c r="O54" s="118"/>
      <c r="P54" s="118"/>
      <c r="Q54" s="118"/>
      <c r="R54" s="118"/>
      <c r="S54" s="118"/>
      <c r="T54" s="118"/>
      <c r="U54" s="118"/>
      <c r="V54" s="118"/>
      <c r="W54" s="443"/>
      <c r="X54" s="118"/>
      <c r="Y54" s="480"/>
    </row>
    <row r="55" spans="1:25" s="276" customFormat="1" ht="13.5" customHeight="1">
      <c r="A55" s="442">
        <v>31</v>
      </c>
      <c r="B55" s="479" t="s">
        <v>405</v>
      </c>
      <c r="C55" s="476" t="s">
        <v>394</v>
      </c>
      <c r="D55" s="118">
        <v>2040.8</v>
      </c>
      <c r="E55" s="118">
        <v>24.8</v>
      </c>
      <c r="F55" s="118">
        <v>481.2</v>
      </c>
      <c r="G55" s="118">
        <v>11.7</v>
      </c>
      <c r="H55" s="118">
        <v>229.8</v>
      </c>
      <c r="I55" s="118">
        <v>10.7</v>
      </c>
      <c r="J55" s="118">
        <v>160</v>
      </c>
      <c r="K55" s="118">
        <v>518.29999999999995</v>
      </c>
      <c r="L55" s="118">
        <v>18.399999999999999</v>
      </c>
      <c r="M55" s="479" t="s">
        <v>405</v>
      </c>
      <c r="N55" s="476" t="s">
        <v>394</v>
      </c>
      <c r="O55" s="118">
        <v>7.6</v>
      </c>
      <c r="P55" s="118">
        <v>138.4</v>
      </c>
      <c r="Q55" s="118">
        <v>15.8</v>
      </c>
      <c r="R55" s="118">
        <v>36.1</v>
      </c>
      <c r="S55" s="118">
        <v>136.9</v>
      </c>
      <c r="T55" s="118">
        <v>77.5</v>
      </c>
      <c r="U55" s="118">
        <v>59.6</v>
      </c>
      <c r="V55" s="118">
        <v>114</v>
      </c>
      <c r="W55" s="443">
        <v>31</v>
      </c>
      <c r="X55" s="118"/>
      <c r="Y55" s="480"/>
    </row>
    <row r="56" spans="1:25" s="276" customFormat="1" ht="13.5" customHeight="1">
      <c r="A56" s="442">
        <v>32</v>
      </c>
      <c r="B56" s="477" t="s">
        <v>555</v>
      </c>
      <c r="C56" s="476" t="s">
        <v>311</v>
      </c>
      <c r="D56" s="118">
        <v>2040.8</v>
      </c>
      <c r="E56" s="118">
        <v>24.8</v>
      </c>
      <c r="F56" s="118">
        <v>481.2</v>
      </c>
      <c r="G56" s="118">
        <v>11.7</v>
      </c>
      <c r="H56" s="118">
        <v>229.8</v>
      </c>
      <c r="I56" s="118">
        <v>10.7</v>
      </c>
      <c r="J56" s="118">
        <v>160</v>
      </c>
      <c r="K56" s="118">
        <v>518.29999999999995</v>
      </c>
      <c r="L56" s="118">
        <v>18.399999999999999</v>
      </c>
      <c r="M56" s="477" t="s">
        <v>555</v>
      </c>
      <c r="N56" s="476" t="s">
        <v>311</v>
      </c>
      <c r="O56" s="118">
        <v>7.6</v>
      </c>
      <c r="P56" s="118">
        <v>138.4</v>
      </c>
      <c r="Q56" s="118">
        <v>15.8</v>
      </c>
      <c r="R56" s="118">
        <v>36.1</v>
      </c>
      <c r="S56" s="118">
        <v>136.9</v>
      </c>
      <c r="T56" s="118">
        <v>77.5</v>
      </c>
      <c r="U56" s="118">
        <v>59.6</v>
      </c>
      <c r="V56" s="118">
        <v>114</v>
      </c>
      <c r="W56" s="443">
        <v>32</v>
      </c>
      <c r="X56" s="118"/>
      <c r="Y56" s="480"/>
    </row>
    <row r="57" spans="1:25" s="276" customFormat="1" ht="13.5" customHeight="1">
      <c r="A57" s="442">
        <v>33</v>
      </c>
      <c r="B57" s="477" t="s">
        <v>555</v>
      </c>
      <c r="C57" s="476" t="s">
        <v>288</v>
      </c>
      <c r="D57" s="118">
        <v>0</v>
      </c>
      <c r="E57" s="118">
        <v>0</v>
      </c>
      <c r="F57" s="118">
        <v>0</v>
      </c>
      <c r="G57" s="118">
        <v>0</v>
      </c>
      <c r="H57" s="118">
        <v>0</v>
      </c>
      <c r="I57" s="118">
        <v>0</v>
      </c>
      <c r="J57" s="118">
        <v>0</v>
      </c>
      <c r="K57" s="118">
        <v>0</v>
      </c>
      <c r="L57" s="118">
        <v>0</v>
      </c>
      <c r="M57" s="477" t="s">
        <v>555</v>
      </c>
      <c r="N57" s="476" t="s">
        <v>288</v>
      </c>
      <c r="O57" s="118">
        <v>0</v>
      </c>
      <c r="P57" s="118">
        <v>0</v>
      </c>
      <c r="Q57" s="118">
        <v>0</v>
      </c>
      <c r="R57" s="118">
        <v>0</v>
      </c>
      <c r="S57" s="118">
        <v>0</v>
      </c>
      <c r="T57" s="118">
        <v>0</v>
      </c>
      <c r="U57" s="118">
        <v>0</v>
      </c>
      <c r="V57" s="118">
        <v>0</v>
      </c>
      <c r="W57" s="443">
        <v>33</v>
      </c>
      <c r="X57" s="118"/>
      <c r="Y57" s="480"/>
    </row>
    <row r="58" spans="1:25" s="276" customFormat="1" ht="13.5" customHeight="1">
      <c r="A58" s="442"/>
      <c r="B58" s="477"/>
      <c r="C58" s="476"/>
      <c r="D58" s="118"/>
      <c r="E58" s="118"/>
      <c r="F58" s="118"/>
      <c r="G58" s="118"/>
      <c r="H58" s="118"/>
      <c r="I58" s="118"/>
      <c r="J58" s="118"/>
      <c r="K58" s="118"/>
      <c r="L58" s="118"/>
      <c r="M58" s="477"/>
      <c r="N58" s="476"/>
      <c r="O58" s="118"/>
      <c r="P58" s="118"/>
      <c r="Q58" s="118"/>
      <c r="R58" s="118"/>
      <c r="S58" s="118"/>
      <c r="T58" s="118"/>
      <c r="U58" s="118"/>
      <c r="V58" s="118"/>
      <c r="W58" s="443"/>
      <c r="X58" s="118"/>
      <c r="Y58" s="480"/>
    </row>
    <row r="59" spans="1:25" ht="13.5" customHeight="1">
      <c r="A59" s="442"/>
      <c r="B59" s="477"/>
      <c r="C59" s="476"/>
      <c r="D59" s="118"/>
      <c r="E59" s="118"/>
      <c r="F59" s="118"/>
      <c r="G59" s="118"/>
      <c r="H59" s="118"/>
      <c r="I59" s="118"/>
      <c r="J59" s="118"/>
      <c r="K59" s="118"/>
      <c r="L59" s="118"/>
      <c r="M59" s="477"/>
      <c r="N59" s="476"/>
      <c r="O59" s="118"/>
      <c r="P59" s="118"/>
      <c r="Q59" s="118"/>
      <c r="R59" s="118"/>
      <c r="S59" s="118"/>
      <c r="T59" s="118"/>
      <c r="U59" s="118"/>
      <c r="V59" s="118"/>
      <c r="W59" s="443"/>
    </row>
    <row r="60" spans="1:25" ht="13.5" customHeight="1">
      <c r="A60" s="442"/>
      <c r="B60" s="475" t="s">
        <v>252</v>
      </c>
      <c r="C60" s="476"/>
      <c r="D60" s="118"/>
      <c r="E60" s="118"/>
      <c r="F60" s="118"/>
      <c r="G60" s="118"/>
      <c r="H60" s="118"/>
      <c r="I60" s="118"/>
      <c r="J60" s="118"/>
      <c r="K60" s="118"/>
      <c r="L60" s="118"/>
      <c r="M60" s="475" t="s">
        <v>252</v>
      </c>
      <c r="N60" s="476"/>
      <c r="O60" s="118"/>
      <c r="P60" s="118"/>
      <c r="Q60" s="118"/>
      <c r="R60" s="118"/>
      <c r="S60" s="118"/>
      <c r="T60" s="118"/>
      <c r="U60" s="118"/>
      <c r="V60" s="118"/>
      <c r="W60" s="443"/>
    </row>
    <row r="61" spans="1:25" ht="13.5" customHeight="1">
      <c r="A61" s="442"/>
      <c r="B61" s="477"/>
      <c r="C61" s="476"/>
      <c r="D61" s="118"/>
      <c r="E61" s="118"/>
      <c r="F61" s="118"/>
      <c r="G61" s="118"/>
      <c r="H61" s="118"/>
      <c r="I61" s="118"/>
      <c r="J61" s="118"/>
      <c r="K61" s="118"/>
      <c r="L61" s="118"/>
      <c r="M61" s="477"/>
      <c r="N61" s="476"/>
      <c r="O61" s="118"/>
      <c r="P61" s="118"/>
      <c r="Q61" s="118"/>
      <c r="R61" s="118"/>
      <c r="S61" s="118"/>
      <c r="T61" s="118"/>
      <c r="U61" s="118"/>
      <c r="V61" s="118"/>
      <c r="W61" s="443"/>
    </row>
    <row r="62" spans="1:25" ht="13.5" customHeight="1">
      <c r="A62" s="442">
        <v>34</v>
      </c>
      <c r="B62" s="479" t="s">
        <v>180</v>
      </c>
      <c r="C62" s="476" t="s">
        <v>394</v>
      </c>
      <c r="D62" s="118">
        <v>107.10000000000001</v>
      </c>
      <c r="E62" s="118">
        <v>13.1</v>
      </c>
      <c r="F62" s="118">
        <v>9.1</v>
      </c>
      <c r="G62" s="118">
        <v>0.6</v>
      </c>
      <c r="H62" s="118">
        <v>12.600000000000001</v>
      </c>
      <c r="I62" s="118">
        <v>8</v>
      </c>
      <c r="J62" s="118">
        <v>1</v>
      </c>
      <c r="K62" s="118">
        <v>7.3</v>
      </c>
      <c r="L62" s="118">
        <v>16.799999999999997</v>
      </c>
      <c r="M62" s="479" t="s">
        <v>180</v>
      </c>
      <c r="N62" s="476" t="s">
        <v>394</v>
      </c>
      <c r="O62" s="118">
        <v>1</v>
      </c>
      <c r="P62" s="118">
        <v>6.9</v>
      </c>
      <c r="Q62" s="118">
        <v>0.2</v>
      </c>
      <c r="R62" s="118">
        <v>6.5999999999999988</v>
      </c>
      <c r="S62" s="118">
        <v>0.1</v>
      </c>
      <c r="T62" s="118">
        <v>3.6</v>
      </c>
      <c r="U62" s="118">
        <v>19.899999999999999</v>
      </c>
      <c r="V62" s="118">
        <v>0</v>
      </c>
      <c r="W62" s="443">
        <v>34</v>
      </c>
    </row>
    <row r="63" spans="1:25" ht="13.5" customHeight="1">
      <c r="A63" s="442">
        <v>35</v>
      </c>
      <c r="B63" s="479"/>
      <c r="C63" s="476" t="s">
        <v>311</v>
      </c>
      <c r="D63" s="118">
        <v>54.5</v>
      </c>
      <c r="E63" s="118">
        <v>5.4</v>
      </c>
      <c r="F63" s="118">
        <v>6.7</v>
      </c>
      <c r="G63" s="118">
        <v>0</v>
      </c>
      <c r="H63" s="118">
        <v>6.7</v>
      </c>
      <c r="I63" s="118">
        <v>0</v>
      </c>
      <c r="J63" s="118">
        <v>0</v>
      </c>
      <c r="K63" s="118">
        <v>0</v>
      </c>
      <c r="L63" s="118">
        <v>4.5999999999999996</v>
      </c>
      <c r="M63" s="479"/>
      <c r="N63" s="476" t="s">
        <v>311</v>
      </c>
      <c r="O63" s="118">
        <v>0.9</v>
      </c>
      <c r="P63" s="118">
        <v>6.7</v>
      </c>
      <c r="Q63" s="118">
        <v>0</v>
      </c>
      <c r="R63" s="118">
        <v>0</v>
      </c>
      <c r="S63" s="118">
        <v>0</v>
      </c>
      <c r="T63" s="118">
        <v>3.6</v>
      </c>
      <c r="U63" s="118">
        <v>19.899999999999999</v>
      </c>
      <c r="V63" s="118">
        <v>0</v>
      </c>
      <c r="W63" s="443">
        <v>35</v>
      </c>
    </row>
    <row r="64" spans="1:25" ht="13.5" customHeight="1">
      <c r="A64" s="442">
        <v>36</v>
      </c>
      <c r="B64" s="479"/>
      <c r="C64" s="476" t="s">
        <v>288</v>
      </c>
      <c r="D64" s="118">
        <v>52.600000000000009</v>
      </c>
      <c r="E64" s="118">
        <v>7.6999999999999993</v>
      </c>
      <c r="F64" s="118">
        <v>2.4</v>
      </c>
      <c r="G64" s="118">
        <v>0.6</v>
      </c>
      <c r="H64" s="118">
        <v>5.9</v>
      </c>
      <c r="I64" s="118">
        <v>8</v>
      </c>
      <c r="J64" s="118">
        <v>1</v>
      </c>
      <c r="K64" s="118">
        <v>7.3</v>
      </c>
      <c r="L64" s="118">
        <v>12.2</v>
      </c>
      <c r="M64" s="479"/>
      <c r="N64" s="476" t="s">
        <v>288</v>
      </c>
      <c r="O64" s="118">
        <v>0.1</v>
      </c>
      <c r="P64" s="118">
        <v>0.2</v>
      </c>
      <c r="Q64" s="118">
        <v>0.2</v>
      </c>
      <c r="R64" s="118">
        <v>6.5999999999999988</v>
      </c>
      <c r="S64" s="118">
        <v>0.1</v>
      </c>
      <c r="T64" s="118">
        <v>0</v>
      </c>
      <c r="U64" s="118">
        <v>0</v>
      </c>
      <c r="V64" s="118">
        <v>0</v>
      </c>
      <c r="W64" s="443">
        <v>36</v>
      </c>
    </row>
    <row r="65" spans="1:25" ht="13.5" customHeight="1">
      <c r="A65" s="442"/>
      <c r="B65" s="479"/>
      <c r="C65" s="476"/>
      <c r="D65" s="118"/>
      <c r="E65" s="118"/>
      <c r="F65" s="118"/>
      <c r="G65" s="118"/>
      <c r="H65" s="118"/>
      <c r="I65" s="118"/>
      <c r="J65" s="118"/>
      <c r="K65" s="118"/>
      <c r="L65" s="118"/>
      <c r="M65" s="479"/>
      <c r="N65" s="476"/>
      <c r="O65" s="118"/>
      <c r="P65" s="118"/>
      <c r="Q65" s="118"/>
      <c r="R65" s="118"/>
      <c r="S65" s="118"/>
      <c r="T65" s="118"/>
      <c r="U65" s="118"/>
      <c r="V65" s="118"/>
      <c r="W65" s="443"/>
    </row>
    <row r="66" spans="1:25" ht="13.5" customHeight="1">
      <c r="A66" s="442">
        <v>37</v>
      </c>
      <c r="B66" s="479" t="s">
        <v>580</v>
      </c>
      <c r="C66" s="476" t="s">
        <v>394</v>
      </c>
      <c r="D66" s="118">
        <v>16993.099999999999</v>
      </c>
      <c r="E66" s="118">
        <v>1522.8999999999999</v>
      </c>
      <c r="F66" s="118">
        <v>1181.2</v>
      </c>
      <c r="G66" s="118">
        <v>368</v>
      </c>
      <c r="H66" s="118">
        <v>1500.8</v>
      </c>
      <c r="I66" s="118">
        <v>273.60000000000002</v>
      </c>
      <c r="J66" s="118">
        <v>1603.5</v>
      </c>
      <c r="K66" s="118">
        <v>4104.1000000000004</v>
      </c>
      <c r="L66" s="118">
        <v>997</v>
      </c>
      <c r="M66" s="479" t="s">
        <v>580</v>
      </c>
      <c r="N66" s="476" t="s">
        <v>394</v>
      </c>
      <c r="O66" s="118">
        <v>450.5</v>
      </c>
      <c r="P66" s="118">
        <v>317.2</v>
      </c>
      <c r="Q66" s="118">
        <v>583.6</v>
      </c>
      <c r="R66" s="118">
        <v>677.8</v>
      </c>
      <c r="S66" s="118">
        <v>525.20000000000005</v>
      </c>
      <c r="T66" s="118">
        <v>1726.6</v>
      </c>
      <c r="U66" s="118">
        <v>515.4</v>
      </c>
      <c r="V66" s="118">
        <v>645.5</v>
      </c>
      <c r="W66" s="443">
        <v>37</v>
      </c>
    </row>
    <row r="67" spans="1:25" ht="13.5" customHeight="1">
      <c r="A67" s="442">
        <v>38</v>
      </c>
      <c r="B67" s="477"/>
      <c r="C67" s="476" t="s">
        <v>311</v>
      </c>
      <c r="D67" s="118">
        <v>14322.1</v>
      </c>
      <c r="E67" s="118">
        <v>1352.3</v>
      </c>
      <c r="F67" s="118">
        <v>814</v>
      </c>
      <c r="G67" s="118">
        <v>333.2</v>
      </c>
      <c r="H67" s="118">
        <v>1135.5</v>
      </c>
      <c r="I67" s="118">
        <v>234.6</v>
      </c>
      <c r="J67" s="118">
        <v>1348.6</v>
      </c>
      <c r="K67" s="118">
        <v>3194.6</v>
      </c>
      <c r="L67" s="118">
        <v>799.4</v>
      </c>
      <c r="M67" s="477"/>
      <c r="N67" s="476" t="s">
        <v>311</v>
      </c>
      <c r="O67" s="118">
        <v>393.1</v>
      </c>
      <c r="P67" s="118">
        <v>244.3</v>
      </c>
      <c r="Q67" s="118">
        <v>516.20000000000005</v>
      </c>
      <c r="R67" s="118">
        <v>602.6</v>
      </c>
      <c r="S67" s="118">
        <v>466.2</v>
      </c>
      <c r="T67" s="118">
        <v>1726.6</v>
      </c>
      <c r="U67" s="118">
        <v>515.4</v>
      </c>
      <c r="V67" s="118">
        <v>645.5</v>
      </c>
      <c r="W67" s="443">
        <v>38</v>
      </c>
    </row>
    <row r="68" spans="1:25" ht="13.5" customHeight="1">
      <c r="A68" s="442">
        <v>39</v>
      </c>
      <c r="B68" s="477"/>
      <c r="C68" s="476" t="s">
        <v>288</v>
      </c>
      <c r="D68" s="118">
        <v>2671</v>
      </c>
      <c r="E68" s="118">
        <v>170.6</v>
      </c>
      <c r="F68" s="118">
        <v>367.20000000000005</v>
      </c>
      <c r="G68" s="118">
        <v>34.800000000000004</v>
      </c>
      <c r="H68" s="118">
        <v>365.29999999999995</v>
      </c>
      <c r="I68" s="118">
        <v>39</v>
      </c>
      <c r="J68" s="118">
        <v>254.9</v>
      </c>
      <c r="K68" s="118">
        <v>909.5</v>
      </c>
      <c r="L68" s="118">
        <v>197.60000000000002</v>
      </c>
      <c r="M68" s="477"/>
      <c r="N68" s="476" t="s">
        <v>288</v>
      </c>
      <c r="O68" s="118">
        <v>57.400000000000006</v>
      </c>
      <c r="P68" s="118">
        <v>72.899999999999991</v>
      </c>
      <c r="Q68" s="118">
        <v>67.400000000000006</v>
      </c>
      <c r="R68" s="118">
        <v>75.199999999999989</v>
      </c>
      <c r="S68" s="118">
        <v>59</v>
      </c>
      <c r="T68" s="118">
        <v>0</v>
      </c>
      <c r="U68" s="118">
        <v>0</v>
      </c>
      <c r="V68" s="118">
        <v>0</v>
      </c>
      <c r="W68" s="443">
        <v>39</v>
      </c>
    </row>
    <row r="69" spans="1:25" ht="13.5" customHeight="1">
      <c r="A69" s="442"/>
      <c r="B69" s="477"/>
      <c r="C69" s="476"/>
      <c r="D69" s="118"/>
      <c r="E69" s="118"/>
      <c r="F69" s="118"/>
      <c r="G69" s="118"/>
      <c r="H69" s="118"/>
      <c r="I69" s="118"/>
      <c r="J69" s="118"/>
      <c r="K69" s="118"/>
      <c r="L69" s="118"/>
      <c r="M69" s="477"/>
      <c r="N69" s="476"/>
      <c r="O69" s="118"/>
      <c r="P69" s="118"/>
      <c r="Q69" s="118"/>
      <c r="R69" s="118"/>
      <c r="S69" s="118"/>
      <c r="T69" s="118"/>
      <c r="U69" s="118"/>
      <c r="V69" s="118"/>
      <c r="W69" s="443"/>
    </row>
    <row r="70" spans="1:25" ht="13.5" customHeight="1">
      <c r="A70" s="442"/>
      <c r="B70" s="477"/>
      <c r="C70" s="476"/>
      <c r="D70" s="118"/>
      <c r="E70" s="118"/>
      <c r="F70" s="118"/>
      <c r="G70" s="118"/>
      <c r="H70" s="118"/>
      <c r="I70" s="118"/>
      <c r="J70" s="118"/>
      <c r="K70" s="118"/>
      <c r="L70" s="118"/>
      <c r="M70" s="477"/>
      <c r="N70" s="476"/>
      <c r="O70" s="118"/>
      <c r="P70" s="118"/>
      <c r="Q70" s="118"/>
      <c r="R70" s="118"/>
      <c r="S70" s="118"/>
      <c r="T70" s="118"/>
      <c r="U70" s="118"/>
      <c r="V70" s="118"/>
      <c r="W70" s="443"/>
    </row>
    <row r="71" spans="1:25" ht="13.5" customHeight="1">
      <c r="A71" s="442"/>
      <c r="B71" s="475" t="s">
        <v>253</v>
      </c>
      <c r="C71" s="476"/>
      <c r="D71" s="118"/>
      <c r="E71" s="118"/>
      <c r="F71" s="118"/>
      <c r="G71" s="118"/>
      <c r="H71" s="118"/>
      <c r="I71" s="118"/>
      <c r="J71" s="118"/>
      <c r="K71" s="118"/>
      <c r="L71" s="118"/>
      <c r="M71" s="475" t="s">
        <v>253</v>
      </c>
      <c r="N71" s="476"/>
      <c r="O71" s="118"/>
      <c r="P71" s="118"/>
      <c r="Q71" s="118"/>
      <c r="R71" s="118"/>
      <c r="S71" s="118"/>
      <c r="T71" s="118"/>
      <c r="U71" s="118"/>
      <c r="V71" s="118"/>
      <c r="W71" s="443"/>
    </row>
    <row r="72" spans="1:25" ht="13.5" customHeight="1">
      <c r="A72" s="442"/>
      <c r="B72" s="477"/>
      <c r="C72" s="476"/>
      <c r="D72" s="118"/>
      <c r="E72" s="118"/>
      <c r="F72" s="118"/>
      <c r="G72" s="118"/>
      <c r="H72" s="118"/>
      <c r="I72" s="118"/>
      <c r="J72" s="118"/>
      <c r="K72" s="118"/>
      <c r="L72" s="118"/>
      <c r="M72" s="477"/>
      <c r="N72" s="476"/>
      <c r="O72" s="118"/>
      <c r="P72" s="118"/>
      <c r="Q72" s="118"/>
      <c r="R72" s="118"/>
      <c r="S72" s="118"/>
      <c r="T72" s="118"/>
      <c r="U72" s="118"/>
      <c r="V72" s="118"/>
      <c r="W72" s="443"/>
    </row>
    <row r="73" spans="1:25" ht="13.5" customHeight="1">
      <c r="A73" s="442">
        <v>40</v>
      </c>
      <c r="B73" s="479" t="s">
        <v>180</v>
      </c>
      <c r="C73" s="476" t="s">
        <v>394</v>
      </c>
      <c r="D73" s="118">
        <v>96028.6</v>
      </c>
      <c r="E73" s="118">
        <v>14785.599999999999</v>
      </c>
      <c r="F73" s="118">
        <v>15988.2</v>
      </c>
      <c r="G73" s="118">
        <v>3797.6000000000004</v>
      </c>
      <c r="H73" s="118">
        <v>7847.3</v>
      </c>
      <c r="I73" s="118">
        <v>2271.9</v>
      </c>
      <c r="J73" s="118">
        <v>9030.2999999999993</v>
      </c>
      <c r="K73" s="118">
        <v>21335</v>
      </c>
      <c r="L73" s="118">
        <v>5527.2</v>
      </c>
      <c r="M73" s="479" t="s">
        <v>180</v>
      </c>
      <c r="N73" s="476" t="s">
        <v>394</v>
      </c>
      <c r="O73" s="118">
        <v>956.8</v>
      </c>
      <c r="P73" s="118">
        <v>5291.5999999999995</v>
      </c>
      <c r="Q73" s="118">
        <v>2767.7</v>
      </c>
      <c r="R73" s="118">
        <v>3255.2000000000003</v>
      </c>
      <c r="S73" s="118">
        <v>2408.5</v>
      </c>
      <c r="T73" s="118">
        <v>377.4</v>
      </c>
      <c r="U73" s="118">
        <v>128.69999999999999</v>
      </c>
      <c r="V73" s="118">
        <v>259</v>
      </c>
      <c r="W73" s="443">
        <v>40</v>
      </c>
    </row>
    <row r="74" spans="1:25" ht="13.5" customHeight="1">
      <c r="A74" s="442">
        <v>41</v>
      </c>
      <c r="B74" s="481"/>
      <c r="C74" s="476" t="s">
        <v>311</v>
      </c>
      <c r="D74" s="118">
        <v>60661.599999999999</v>
      </c>
      <c r="E74" s="118">
        <v>9246.2999999999993</v>
      </c>
      <c r="F74" s="118">
        <v>9764.5</v>
      </c>
      <c r="G74" s="118">
        <v>2681.4</v>
      </c>
      <c r="H74" s="118">
        <v>4501.8</v>
      </c>
      <c r="I74" s="118">
        <v>1709.5</v>
      </c>
      <c r="J74" s="118">
        <v>5352.2</v>
      </c>
      <c r="K74" s="118">
        <v>12455.800000000001</v>
      </c>
      <c r="L74" s="118">
        <v>3451.5</v>
      </c>
      <c r="M74" s="481"/>
      <c r="N74" s="476" t="s">
        <v>311</v>
      </c>
      <c r="O74" s="118">
        <v>449.4</v>
      </c>
      <c r="P74" s="118">
        <v>4257.3999999999996</v>
      </c>
      <c r="Q74" s="118">
        <v>2033.5</v>
      </c>
      <c r="R74" s="118">
        <v>2117.9</v>
      </c>
      <c r="S74" s="118">
        <v>1875.3</v>
      </c>
      <c r="T74" s="118">
        <v>377.4</v>
      </c>
      <c r="U74" s="118">
        <v>128.69999999999999</v>
      </c>
      <c r="V74" s="118">
        <v>259</v>
      </c>
      <c r="W74" s="443">
        <v>41</v>
      </c>
    </row>
    <row r="75" spans="1:25" ht="13.5" customHeight="1">
      <c r="A75" s="442">
        <v>42</v>
      </c>
      <c r="B75" s="481"/>
      <c r="C75" s="476" t="s">
        <v>288</v>
      </c>
      <c r="D75" s="118">
        <v>35367</v>
      </c>
      <c r="E75" s="118">
        <v>5539.2999999999993</v>
      </c>
      <c r="F75" s="118">
        <v>6223.7000000000007</v>
      </c>
      <c r="G75" s="118">
        <v>1116.2</v>
      </c>
      <c r="H75" s="118">
        <v>3345.5</v>
      </c>
      <c r="I75" s="118">
        <v>562.40000000000009</v>
      </c>
      <c r="J75" s="118">
        <v>3678.1000000000004</v>
      </c>
      <c r="K75" s="118">
        <v>8879.2000000000007</v>
      </c>
      <c r="L75" s="118">
        <v>2075.6999999999998</v>
      </c>
      <c r="M75" s="481"/>
      <c r="N75" s="476" t="s">
        <v>288</v>
      </c>
      <c r="O75" s="118">
        <v>507.40000000000003</v>
      </c>
      <c r="P75" s="118">
        <v>1034.2</v>
      </c>
      <c r="Q75" s="118">
        <v>734.2</v>
      </c>
      <c r="R75" s="118">
        <v>1137.3000000000002</v>
      </c>
      <c r="S75" s="118">
        <v>533.20000000000005</v>
      </c>
      <c r="T75" s="118">
        <v>0</v>
      </c>
      <c r="U75" s="118">
        <v>0</v>
      </c>
      <c r="V75" s="118">
        <v>0</v>
      </c>
      <c r="W75" s="443">
        <v>42</v>
      </c>
    </row>
    <row r="76" spans="1:25" ht="13.5" customHeight="1">
      <c r="A76" s="151"/>
      <c r="B76" s="477"/>
      <c r="C76" s="118"/>
      <c r="D76" s="118"/>
      <c r="E76" s="118"/>
      <c r="F76" s="118"/>
      <c r="G76" s="118"/>
      <c r="H76" s="118"/>
      <c r="I76" s="118"/>
      <c r="J76" s="118"/>
      <c r="K76" s="118"/>
      <c r="L76" s="118"/>
      <c r="M76" s="477"/>
      <c r="N76" s="118"/>
      <c r="O76" s="118"/>
      <c r="P76" s="118"/>
      <c r="Q76" s="118"/>
      <c r="R76" s="118"/>
      <c r="S76" s="118"/>
      <c r="T76" s="118"/>
      <c r="U76" s="118"/>
      <c r="V76" s="118"/>
      <c r="W76" s="336"/>
    </row>
    <row r="77" spans="1:25" s="74" customFormat="1" ht="15" customHeight="1">
      <c r="A77" s="151">
        <v>43</v>
      </c>
      <c r="B77" s="482" t="s">
        <v>311</v>
      </c>
      <c r="C77" s="476" t="s">
        <v>394</v>
      </c>
      <c r="D77" s="118">
        <v>10017</v>
      </c>
      <c r="E77" s="118">
        <v>4319.5</v>
      </c>
      <c r="F77" s="118">
        <v>3323.4</v>
      </c>
      <c r="G77" s="118">
        <v>69.099999999999994</v>
      </c>
      <c r="H77" s="118">
        <v>1273.8</v>
      </c>
      <c r="I77" s="118">
        <v>14.8</v>
      </c>
      <c r="J77" s="118">
        <v>164.7</v>
      </c>
      <c r="K77" s="118">
        <v>101.19999999999999</v>
      </c>
      <c r="L77" s="118">
        <v>231.4</v>
      </c>
      <c r="M77" s="482" t="s">
        <v>311</v>
      </c>
      <c r="N77" s="476" t="s">
        <v>394</v>
      </c>
      <c r="O77" s="118">
        <v>11.5</v>
      </c>
      <c r="P77" s="118">
        <v>34.9</v>
      </c>
      <c r="Q77" s="118">
        <v>23.700000000000003</v>
      </c>
      <c r="R77" s="118">
        <v>163</v>
      </c>
      <c r="S77" s="118">
        <v>57.4</v>
      </c>
      <c r="T77" s="118">
        <v>37.299999999999997</v>
      </c>
      <c r="U77" s="118">
        <v>11.9</v>
      </c>
      <c r="V77" s="118">
        <v>179.5</v>
      </c>
      <c r="W77" s="336">
        <v>43</v>
      </c>
      <c r="Y77" s="336"/>
    </row>
    <row r="78" spans="1:25" s="74" customFormat="1" ht="15" customHeight="1">
      <c r="A78" s="151">
        <v>44</v>
      </c>
      <c r="B78" s="483"/>
      <c r="C78" s="476" t="s">
        <v>311</v>
      </c>
      <c r="D78" s="118">
        <v>6675.0999999999995</v>
      </c>
      <c r="E78" s="118">
        <v>1872.6999999999998</v>
      </c>
      <c r="F78" s="118">
        <v>3107.1</v>
      </c>
      <c r="G78" s="118">
        <v>28.3</v>
      </c>
      <c r="H78" s="118">
        <v>1143.3</v>
      </c>
      <c r="I78" s="118">
        <v>4.4000000000000004</v>
      </c>
      <c r="J78" s="118">
        <v>50.1</v>
      </c>
      <c r="K78" s="118">
        <v>72.8</v>
      </c>
      <c r="L78" s="118">
        <v>28.4</v>
      </c>
      <c r="M78" s="483"/>
      <c r="N78" s="476" t="s">
        <v>311</v>
      </c>
      <c r="O78" s="118">
        <v>5.7</v>
      </c>
      <c r="P78" s="118">
        <v>12.5</v>
      </c>
      <c r="Q78" s="118">
        <v>10.3</v>
      </c>
      <c r="R78" s="118">
        <v>95.3</v>
      </c>
      <c r="S78" s="118">
        <v>15.5</v>
      </c>
      <c r="T78" s="118">
        <v>37.299999999999997</v>
      </c>
      <c r="U78" s="118">
        <v>11.9</v>
      </c>
      <c r="V78" s="118">
        <v>179.5</v>
      </c>
      <c r="W78" s="336">
        <v>44</v>
      </c>
      <c r="Y78" s="336"/>
    </row>
    <row r="79" spans="1:25" s="74" customFormat="1" ht="15" customHeight="1">
      <c r="A79" s="151">
        <v>45</v>
      </c>
      <c r="B79" s="483"/>
      <c r="C79" s="476" t="s">
        <v>288</v>
      </c>
      <c r="D79" s="118">
        <v>3341.9</v>
      </c>
      <c r="E79" s="118">
        <v>2446.8000000000002</v>
      </c>
      <c r="F79" s="118">
        <v>216.3</v>
      </c>
      <c r="G79" s="118">
        <v>40.799999999999997</v>
      </c>
      <c r="H79" s="118">
        <v>130.5</v>
      </c>
      <c r="I79" s="118">
        <v>10.4</v>
      </c>
      <c r="J79" s="118">
        <v>114.6</v>
      </c>
      <c r="K79" s="118">
        <v>28.4</v>
      </c>
      <c r="L79" s="118">
        <v>203</v>
      </c>
      <c r="M79" s="483"/>
      <c r="N79" s="476" t="s">
        <v>288</v>
      </c>
      <c r="O79" s="118">
        <v>5.8</v>
      </c>
      <c r="P79" s="118">
        <v>22.4</v>
      </c>
      <c r="Q79" s="118">
        <v>13.4</v>
      </c>
      <c r="R79" s="118">
        <v>67.7</v>
      </c>
      <c r="S79" s="118">
        <v>41.9</v>
      </c>
      <c r="T79" s="118">
        <v>0</v>
      </c>
      <c r="U79" s="118">
        <v>0</v>
      </c>
      <c r="V79" s="118">
        <v>0</v>
      </c>
      <c r="W79" s="336">
        <v>45</v>
      </c>
      <c r="Y79" s="336"/>
    </row>
    <row r="80" spans="1:25" s="74" customFormat="1" ht="15" customHeight="1">
      <c r="A80" s="151"/>
      <c r="B80" s="484"/>
      <c r="C80" s="118"/>
      <c r="D80" s="118"/>
      <c r="E80" s="118"/>
      <c r="F80" s="118"/>
      <c r="G80" s="118"/>
      <c r="H80" s="118"/>
      <c r="I80" s="118"/>
      <c r="J80" s="118"/>
      <c r="K80" s="118"/>
      <c r="L80" s="118"/>
      <c r="M80" s="484"/>
      <c r="N80" s="118"/>
      <c r="O80" s="118"/>
      <c r="P80" s="118"/>
      <c r="Q80" s="118"/>
      <c r="R80" s="118"/>
      <c r="S80" s="118"/>
      <c r="T80" s="118"/>
      <c r="U80" s="118"/>
      <c r="V80" s="118"/>
      <c r="W80" s="336"/>
      <c r="Y80" s="336"/>
    </row>
    <row r="81" spans="1:28" s="74" customFormat="1" ht="15" customHeight="1">
      <c r="A81" s="151">
        <v>46</v>
      </c>
      <c r="B81" s="482" t="s">
        <v>336</v>
      </c>
      <c r="C81" s="476" t="s">
        <v>394</v>
      </c>
      <c r="D81" s="118">
        <v>77875.3</v>
      </c>
      <c r="E81" s="118">
        <v>9964</v>
      </c>
      <c r="F81" s="118">
        <v>11888.900000000001</v>
      </c>
      <c r="G81" s="118">
        <v>3288.7999999999997</v>
      </c>
      <c r="H81" s="118">
        <v>6299.5</v>
      </c>
      <c r="I81" s="118">
        <v>1931.6999999999998</v>
      </c>
      <c r="J81" s="118">
        <v>8585.5</v>
      </c>
      <c r="K81" s="118">
        <v>19286.299999999996</v>
      </c>
      <c r="L81" s="118">
        <v>4539.5</v>
      </c>
      <c r="M81" s="482" t="s">
        <v>336</v>
      </c>
      <c r="N81" s="476" t="s">
        <v>394</v>
      </c>
      <c r="O81" s="118">
        <v>927.5</v>
      </c>
      <c r="P81" s="118">
        <v>3920.3</v>
      </c>
      <c r="Q81" s="118">
        <v>2316</v>
      </c>
      <c r="R81" s="118">
        <v>2887.8</v>
      </c>
      <c r="S81" s="118">
        <v>2010.1</v>
      </c>
      <c r="T81" s="118">
        <v>5.0999999999999996</v>
      </c>
      <c r="U81" s="118">
        <v>9.4</v>
      </c>
      <c r="V81" s="118">
        <v>14.8</v>
      </c>
      <c r="W81" s="336">
        <v>46</v>
      </c>
      <c r="Y81" s="336"/>
    </row>
    <row r="82" spans="1:28" s="74" customFormat="1" ht="15" customHeight="1">
      <c r="A82" s="151">
        <v>47</v>
      </c>
      <c r="B82" s="482"/>
      <c r="C82" s="476" t="s">
        <v>311</v>
      </c>
      <c r="D82" s="118">
        <v>48423.600000000006</v>
      </c>
      <c r="E82" s="118">
        <v>7262.9</v>
      </c>
      <c r="F82" s="118">
        <v>6531.7</v>
      </c>
      <c r="G82" s="118">
        <v>2253.6</v>
      </c>
      <c r="H82" s="118">
        <v>3305.8</v>
      </c>
      <c r="I82" s="118">
        <v>1435.8</v>
      </c>
      <c r="J82" s="118">
        <v>5142.7000000000007</v>
      </c>
      <c r="K82" s="118">
        <v>11076.099999999999</v>
      </c>
      <c r="L82" s="118">
        <v>2716.2000000000003</v>
      </c>
      <c r="M82" s="482"/>
      <c r="N82" s="476" t="s">
        <v>311</v>
      </c>
      <c r="O82" s="118">
        <v>440.79999999999995</v>
      </c>
      <c r="P82" s="118">
        <v>3021.6000000000004</v>
      </c>
      <c r="Q82" s="118">
        <v>1640.1000000000001</v>
      </c>
      <c r="R82" s="118">
        <v>2007.8</v>
      </c>
      <c r="S82" s="118">
        <v>1559.2</v>
      </c>
      <c r="T82" s="118">
        <v>5.0999999999999996</v>
      </c>
      <c r="U82" s="118">
        <v>9.4</v>
      </c>
      <c r="V82" s="118">
        <v>14.8</v>
      </c>
      <c r="W82" s="336">
        <v>47</v>
      </c>
      <c r="Y82" s="336"/>
    </row>
    <row r="83" spans="1:28" s="74" customFormat="1" ht="15" customHeight="1">
      <c r="A83" s="151">
        <v>48</v>
      </c>
      <c r="B83" s="485"/>
      <c r="C83" s="476" t="s">
        <v>288</v>
      </c>
      <c r="D83" s="118">
        <v>29451.7</v>
      </c>
      <c r="E83" s="118">
        <v>2701.1</v>
      </c>
      <c r="F83" s="118">
        <v>5357.2000000000007</v>
      </c>
      <c r="G83" s="118">
        <v>1035.1999999999998</v>
      </c>
      <c r="H83" s="118">
        <v>2993.7</v>
      </c>
      <c r="I83" s="118">
        <v>495.9</v>
      </c>
      <c r="J83" s="118">
        <v>3442.8</v>
      </c>
      <c r="K83" s="118">
        <v>8210.1999999999989</v>
      </c>
      <c r="L83" s="118">
        <v>1823.3000000000002</v>
      </c>
      <c r="M83" s="485"/>
      <c r="N83" s="476" t="s">
        <v>288</v>
      </c>
      <c r="O83" s="118">
        <v>486.70000000000005</v>
      </c>
      <c r="P83" s="118">
        <v>898.7</v>
      </c>
      <c r="Q83" s="118">
        <v>675.9</v>
      </c>
      <c r="R83" s="118">
        <v>880</v>
      </c>
      <c r="S83" s="118">
        <v>450.9</v>
      </c>
      <c r="T83" s="118">
        <v>0</v>
      </c>
      <c r="U83" s="118">
        <v>0</v>
      </c>
      <c r="V83" s="118">
        <v>0</v>
      </c>
      <c r="W83" s="336">
        <v>48</v>
      </c>
      <c r="Y83" s="336"/>
    </row>
    <row r="84" spans="1:28" s="74" customFormat="1" ht="15" customHeight="1">
      <c r="A84" s="151"/>
      <c r="B84" s="482"/>
      <c r="C84" s="476"/>
      <c r="D84" s="118"/>
      <c r="E84" s="118"/>
      <c r="F84" s="118"/>
      <c r="G84" s="118"/>
      <c r="H84" s="118"/>
      <c r="I84" s="118"/>
      <c r="J84" s="118"/>
      <c r="K84" s="118"/>
      <c r="L84" s="118"/>
      <c r="M84" s="482"/>
      <c r="N84" s="476"/>
      <c r="O84" s="118"/>
      <c r="P84" s="118"/>
      <c r="Q84" s="118"/>
      <c r="R84" s="118"/>
      <c r="S84" s="118"/>
      <c r="T84" s="118"/>
      <c r="U84" s="118"/>
      <c r="V84" s="118"/>
      <c r="W84" s="336"/>
      <c r="Y84" s="336"/>
    </row>
    <row r="85" spans="1:28" s="74" customFormat="1" ht="15" customHeight="1">
      <c r="A85" s="151">
        <v>49</v>
      </c>
      <c r="B85" s="482" t="s">
        <v>213</v>
      </c>
      <c r="C85" s="476" t="s">
        <v>394</v>
      </c>
      <c r="D85" s="118">
        <v>8136.3000000000011</v>
      </c>
      <c r="E85" s="118">
        <v>502</v>
      </c>
      <c r="F85" s="118">
        <v>775.90000000000009</v>
      </c>
      <c r="G85" s="118">
        <v>439.70000000000005</v>
      </c>
      <c r="H85" s="118">
        <v>274</v>
      </c>
      <c r="I85" s="118">
        <v>325.29999999999995</v>
      </c>
      <c r="J85" s="118">
        <v>280.10000000000002</v>
      </c>
      <c r="K85" s="118">
        <v>1947.4</v>
      </c>
      <c r="L85" s="118">
        <v>756.4</v>
      </c>
      <c r="M85" s="482" t="s">
        <v>213</v>
      </c>
      <c r="N85" s="476" t="s">
        <v>394</v>
      </c>
      <c r="O85" s="118">
        <v>17.8</v>
      </c>
      <c r="P85" s="118">
        <v>1336.4</v>
      </c>
      <c r="Q85" s="118">
        <v>428.1</v>
      </c>
      <c r="R85" s="118">
        <v>204.5</v>
      </c>
      <c r="S85" s="118">
        <v>341.1</v>
      </c>
      <c r="T85" s="118">
        <v>335</v>
      </c>
      <c r="U85" s="118">
        <v>107.4</v>
      </c>
      <c r="V85" s="118">
        <v>64.7</v>
      </c>
      <c r="W85" s="336">
        <v>49</v>
      </c>
      <c r="Y85" s="336"/>
    </row>
    <row r="86" spans="1:28" s="74" customFormat="1" ht="15" customHeight="1">
      <c r="A86" s="151">
        <v>50</v>
      </c>
      <c r="B86" s="481"/>
      <c r="C86" s="476" t="s">
        <v>311</v>
      </c>
      <c r="D86" s="118">
        <v>5562.9000000000015</v>
      </c>
      <c r="E86" s="118">
        <v>110.69999999999999</v>
      </c>
      <c r="F86" s="118">
        <v>125.7</v>
      </c>
      <c r="G86" s="118">
        <v>399.50000000000006</v>
      </c>
      <c r="H86" s="118">
        <v>52.7</v>
      </c>
      <c r="I86" s="118">
        <v>269.29999999999995</v>
      </c>
      <c r="J86" s="118">
        <v>159.4</v>
      </c>
      <c r="K86" s="118">
        <v>1306.8999999999999</v>
      </c>
      <c r="L86" s="118">
        <v>706.9</v>
      </c>
      <c r="M86" s="481"/>
      <c r="N86" s="476" t="s">
        <v>311</v>
      </c>
      <c r="O86" s="118">
        <v>2.9</v>
      </c>
      <c r="P86" s="118">
        <v>1223.3000000000002</v>
      </c>
      <c r="Q86" s="118">
        <v>383.1</v>
      </c>
      <c r="R86" s="118">
        <v>14.799999999999999</v>
      </c>
      <c r="S86" s="118">
        <v>300.60000000000002</v>
      </c>
      <c r="T86" s="118">
        <v>335</v>
      </c>
      <c r="U86" s="118">
        <v>107.4</v>
      </c>
      <c r="V86" s="118">
        <v>64.7</v>
      </c>
      <c r="W86" s="336">
        <v>50</v>
      </c>
      <c r="Y86" s="336"/>
    </row>
    <row r="87" spans="1:28" s="74" customFormat="1" ht="15" customHeight="1">
      <c r="A87" s="151">
        <v>51</v>
      </c>
      <c r="B87" s="486"/>
      <c r="C87" s="476" t="s">
        <v>288</v>
      </c>
      <c r="D87" s="118">
        <v>2573.4</v>
      </c>
      <c r="E87" s="118">
        <v>391.3</v>
      </c>
      <c r="F87" s="118">
        <v>650.20000000000005</v>
      </c>
      <c r="G87" s="118">
        <v>40.200000000000003</v>
      </c>
      <c r="H87" s="118">
        <v>221.29999999999998</v>
      </c>
      <c r="I87" s="118">
        <v>56</v>
      </c>
      <c r="J87" s="118">
        <v>120.7</v>
      </c>
      <c r="K87" s="118">
        <v>640.50000000000011</v>
      </c>
      <c r="L87" s="118">
        <v>49.5</v>
      </c>
      <c r="M87" s="486"/>
      <c r="N87" s="476" t="s">
        <v>288</v>
      </c>
      <c r="O87" s="118">
        <v>14.9</v>
      </c>
      <c r="P87" s="118">
        <v>113.10000000000001</v>
      </c>
      <c r="Q87" s="118">
        <v>45</v>
      </c>
      <c r="R87" s="118">
        <v>189.7</v>
      </c>
      <c r="S87" s="118">
        <v>40.5</v>
      </c>
      <c r="T87" s="118">
        <v>0</v>
      </c>
      <c r="U87" s="118">
        <v>0</v>
      </c>
      <c r="V87" s="118">
        <v>0</v>
      </c>
      <c r="W87" s="336">
        <v>51</v>
      </c>
      <c r="Y87" s="336"/>
    </row>
    <row r="88" spans="1:28" s="74" customFormat="1" ht="15" customHeight="1">
      <c r="A88" s="151"/>
      <c r="B88" s="475"/>
      <c r="C88" s="118"/>
      <c r="D88" s="118"/>
      <c r="E88" s="118"/>
      <c r="F88" s="118"/>
      <c r="G88" s="118"/>
      <c r="H88" s="118"/>
      <c r="I88" s="118"/>
      <c r="J88" s="118"/>
      <c r="K88" s="118"/>
      <c r="L88" s="118"/>
      <c r="M88" s="475"/>
      <c r="N88" s="118"/>
      <c r="O88" s="118"/>
      <c r="P88" s="118"/>
      <c r="Q88" s="118"/>
      <c r="R88" s="118"/>
      <c r="S88" s="118"/>
      <c r="T88" s="118"/>
      <c r="U88" s="118"/>
      <c r="V88" s="118"/>
      <c r="W88" s="336"/>
      <c r="Y88" s="336"/>
    </row>
    <row r="89" spans="1:28" ht="13.5" customHeight="1">
      <c r="A89" s="442">
        <v>52</v>
      </c>
      <c r="B89" s="479" t="s">
        <v>580</v>
      </c>
      <c r="C89" s="476" t="s">
        <v>394</v>
      </c>
      <c r="D89" s="118">
        <v>85240</v>
      </c>
      <c r="E89" s="118">
        <v>9528.8000000000011</v>
      </c>
      <c r="F89" s="118">
        <v>9848.5</v>
      </c>
      <c r="G89" s="118">
        <v>2823.6</v>
      </c>
      <c r="H89" s="118">
        <v>6986.4000000000005</v>
      </c>
      <c r="I89" s="118">
        <v>1945.3999999999999</v>
      </c>
      <c r="J89" s="118">
        <v>8084.8000000000011</v>
      </c>
      <c r="K89" s="118">
        <v>22282.2</v>
      </c>
      <c r="L89" s="118">
        <v>3456.9999999999991</v>
      </c>
      <c r="M89" s="479" t="s">
        <v>580</v>
      </c>
      <c r="N89" s="476" t="s">
        <v>394</v>
      </c>
      <c r="O89" s="118">
        <v>1124.3999999999999</v>
      </c>
      <c r="P89" s="118">
        <v>3967</v>
      </c>
      <c r="Q89" s="118">
        <v>2404.9000000000005</v>
      </c>
      <c r="R89" s="118">
        <v>2835.7000000000003</v>
      </c>
      <c r="S89" s="118">
        <v>2357.7000000000003</v>
      </c>
      <c r="T89" s="118">
        <v>4301.0999999999995</v>
      </c>
      <c r="U89" s="118">
        <v>959.9</v>
      </c>
      <c r="V89" s="118">
        <v>2331.9</v>
      </c>
      <c r="W89" s="443">
        <v>52</v>
      </c>
    </row>
    <row r="90" spans="1:28" ht="13.5" customHeight="1">
      <c r="A90" s="442">
        <v>53</v>
      </c>
      <c r="B90" s="477"/>
      <c r="C90" s="476" t="s">
        <v>311</v>
      </c>
      <c r="D90" s="118">
        <v>36194.400000000001</v>
      </c>
      <c r="E90" s="118">
        <v>3963.9</v>
      </c>
      <c r="F90" s="118">
        <v>3218</v>
      </c>
      <c r="G90" s="118">
        <v>1241.2</v>
      </c>
      <c r="H90" s="118">
        <v>2440.5</v>
      </c>
      <c r="I90" s="118">
        <v>837.09999999999991</v>
      </c>
      <c r="J90" s="118">
        <v>2969.3999999999996</v>
      </c>
      <c r="K90" s="118">
        <v>7222.4</v>
      </c>
      <c r="L90" s="118">
        <v>1208.8999999999999</v>
      </c>
      <c r="M90" s="477"/>
      <c r="N90" s="476" t="s">
        <v>311</v>
      </c>
      <c r="O90" s="118">
        <v>567.09999999999991</v>
      </c>
      <c r="P90" s="118">
        <v>1655.6000000000001</v>
      </c>
      <c r="Q90" s="118">
        <v>1332.6000000000001</v>
      </c>
      <c r="R90" s="118">
        <v>879.9</v>
      </c>
      <c r="S90" s="118">
        <v>1064.9000000000001</v>
      </c>
      <c r="T90" s="118">
        <v>4301.0999999999995</v>
      </c>
      <c r="U90" s="118">
        <v>959.9</v>
      </c>
      <c r="V90" s="118">
        <v>2331.9</v>
      </c>
      <c r="W90" s="443">
        <v>53</v>
      </c>
    </row>
    <row r="91" spans="1:28" ht="13.5" customHeight="1">
      <c r="A91" s="442">
        <v>54</v>
      </c>
      <c r="B91" s="477"/>
      <c r="C91" s="476" t="s">
        <v>288</v>
      </c>
      <c r="D91" s="118">
        <v>49045.600000000006</v>
      </c>
      <c r="E91" s="118">
        <v>5564.9000000000005</v>
      </c>
      <c r="F91" s="118">
        <v>6630.4999999999991</v>
      </c>
      <c r="G91" s="118">
        <v>1582.3999999999999</v>
      </c>
      <c r="H91" s="118">
        <v>4545.9000000000005</v>
      </c>
      <c r="I91" s="118">
        <v>1108.3</v>
      </c>
      <c r="J91" s="118">
        <v>5115.4000000000015</v>
      </c>
      <c r="K91" s="118">
        <v>15059.800000000001</v>
      </c>
      <c r="L91" s="118">
        <v>2248.0999999999995</v>
      </c>
      <c r="M91" s="477"/>
      <c r="N91" s="476" t="s">
        <v>288</v>
      </c>
      <c r="O91" s="118">
        <v>557.29999999999995</v>
      </c>
      <c r="P91" s="118">
        <v>2311.4</v>
      </c>
      <c r="Q91" s="118">
        <v>1072.3000000000002</v>
      </c>
      <c r="R91" s="118">
        <v>1955.8000000000002</v>
      </c>
      <c r="S91" s="118">
        <v>1292.8000000000002</v>
      </c>
      <c r="T91" s="118">
        <v>0</v>
      </c>
      <c r="U91" s="118">
        <v>0</v>
      </c>
      <c r="V91" s="118">
        <v>0</v>
      </c>
      <c r="W91" s="443">
        <v>54</v>
      </c>
    </row>
    <row r="92" spans="1:28" ht="13.5" customHeight="1">
      <c r="A92" s="442"/>
      <c r="B92" s="475"/>
      <c r="C92" s="476"/>
      <c r="D92" s="118"/>
      <c r="E92" s="118"/>
      <c r="F92" s="118"/>
      <c r="G92" s="118"/>
      <c r="H92" s="118"/>
      <c r="I92" s="118"/>
      <c r="J92" s="118"/>
      <c r="K92" s="118"/>
      <c r="L92" s="118"/>
      <c r="M92" s="475"/>
      <c r="N92" s="476"/>
      <c r="O92" s="118"/>
      <c r="P92" s="118"/>
      <c r="Q92" s="118"/>
      <c r="R92" s="118"/>
      <c r="S92" s="118"/>
      <c r="T92" s="118"/>
      <c r="U92" s="118"/>
      <c r="V92" s="118"/>
      <c r="W92" s="443"/>
    </row>
    <row r="93" spans="1:28" s="276" customFormat="1" ht="13.5" customHeight="1">
      <c r="A93" s="442">
        <v>55</v>
      </c>
      <c r="B93" s="482" t="s">
        <v>214</v>
      </c>
      <c r="C93" s="476" t="s">
        <v>394</v>
      </c>
      <c r="D93" s="118">
        <v>42154.1</v>
      </c>
      <c r="E93" s="118">
        <v>4309.6000000000004</v>
      </c>
      <c r="F93" s="118">
        <v>5511.4999999999991</v>
      </c>
      <c r="G93" s="118">
        <v>1261.3</v>
      </c>
      <c r="H93" s="118">
        <v>3534.1000000000004</v>
      </c>
      <c r="I93" s="118">
        <v>985.99999999999989</v>
      </c>
      <c r="J93" s="118">
        <v>4282.5999999999995</v>
      </c>
      <c r="K93" s="118">
        <v>11259.699999999999</v>
      </c>
      <c r="L93" s="118">
        <v>1854.2</v>
      </c>
      <c r="M93" s="482" t="s">
        <v>214</v>
      </c>
      <c r="N93" s="476" t="s">
        <v>394</v>
      </c>
      <c r="O93" s="118">
        <v>446.4</v>
      </c>
      <c r="P93" s="118">
        <v>1840.3999999999999</v>
      </c>
      <c r="Q93" s="118">
        <v>864.5</v>
      </c>
      <c r="R93" s="118">
        <v>1568.4</v>
      </c>
      <c r="S93" s="118">
        <v>1084.5999999999999</v>
      </c>
      <c r="T93" s="118">
        <v>1973.3</v>
      </c>
      <c r="U93" s="118">
        <v>455.2</v>
      </c>
      <c r="V93" s="118">
        <v>922</v>
      </c>
      <c r="W93" s="443">
        <v>55</v>
      </c>
      <c r="X93" s="118"/>
    </row>
    <row r="94" spans="1:28" s="276" customFormat="1" ht="13.5" customHeight="1">
      <c r="A94" s="442">
        <v>56</v>
      </c>
      <c r="B94" s="482" t="s">
        <v>215</v>
      </c>
      <c r="C94" s="476" t="s">
        <v>311</v>
      </c>
      <c r="D94" s="118">
        <v>7099</v>
      </c>
      <c r="E94" s="118">
        <v>500.3</v>
      </c>
      <c r="F94" s="118">
        <v>824.4</v>
      </c>
      <c r="G94" s="118">
        <v>154.5</v>
      </c>
      <c r="H94" s="118">
        <v>201.7</v>
      </c>
      <c r="I94" s="118">
        <v>112.7</v>
      </c>
      <c r="J94" s="118">
        <v>217.6</v>
      </c>
      <c r="K94" s="118">
        <v>767.4</v>
      </c>
      <c r="L94" s="118">
        <v>100.4</v>
      </c>
      <c r="M94" s="482" t="s">
        <v>215</v>
      </c>
      <c r="N94" s="476" t="s">
        <v>311</v>
      </c>
      <c r="O94" s="118">
        <v>19.7</v>
      </c>
      <c r="P94" s="118">
        <v>313</v>
      </c>
      <c r="Q94" s="118">
        <v>203.9</v>
      </c>
      <c r="R94" s="118">
        <v>109.5</v>
      </c>
      <c r="S94" s="118">
        <v>223.4</v>
      </c>
      <c r="T94" s="118">
        <v>1973.3</v>
      </c>
      <c r="U94" s="118">
        <v>455.2</v>
      </c>
      <c r="V94" s="118">
        <v>922</v>
      </c>
      <c r="W94" s="443">
        <v>56</v>
      </c>
      <c r="X94" s="118"/>
    </row>
    <row r="95" spans="1:28" s="276" customFormat="1" ht="13.5" customHeight="1">
      <c r="A95" s="442">
        <v>57</v>
      </c>
      <c r="B95" s="477" t="s">
        <v>555</v>
      </c>
      <c r="C95" s="476" t="s">
        <v>288</v>
      </c>
      <c r="D95" s="118">
        <v>35055.1</v>
      </c>
      <c r="E95" s="118">
        <v>3809.3000000000006</v>
      </c>
      <c r="F95" s="118">
        <v>4687.0999999999995</v>
      </c>
      <c r="G95" s="118">
        <v>1106.8</v>
      </c>
      <c r="H95" s="118">
        <v>3332.4000000000005</v>
      </c>
      <c r="I95" s="118">
        <v>873.29999999999984</v>
      </c>
      <c r="J95" s="118">
        <v>4064.9999999999995</v>
      </c>
      <c r="K95" s="118">
        <v>10492.3</v>
      </c>
      <c r="L95" s="118">
        <v>1753.8</v>
      </c>
      <c r="M95" s="477" t="s">
        <v>555</v>
      </c>
      <c r="N95" s="476" t="s">
        <v>288</v>
      </c>
      <c r="O95" s="118">
        <v>426.7</v>
      </c>
      <c r="P95" s="118">
        <v>1527.3999999999999</v>
      </c>
      <c r="Q95" s="118">
        <v>660.6</v>
      </c>
      <c r="R95" s="118">
        <v>1458.9</v>
      </c>
      <c r="S95" s="118">
        <v>861.19999999999993</v>
      </c>
      <c r="T95" s="118">
        <v>0</v>
      </c>
      <c r="U95" s="118">
        <v>0</v>
      </c>
      <c r="V95" s="118">
        <v>0</v>
      </c>
      <c r="W95" s="443">
        <v>57</v>
      </c>
      <c r="X95" s="63"/>
      <c r="Y95" s="63"/>
      <c r="Z95" s="63"/>
      <c r="AA95" s="63"/>
      <c r="AB95" s="63"/>
    </row>
    <row r="96" spans="1:28" s="276" customFormat="1" ht="13.5" customHeight="1">
      <c r="A96" s="442"/>
      <c r="B96" s="477"/>
      <c r="C96" s="476"/>
      <c r="D96" s="118"/>
      <c r="E96" s="118"/>
      <c r="F96" s="118"/>
      <c r="G96" s="118"/>
      <c r="H96" s="118"/>
      <c r="I96" s="118"/>
      <c r="J96" s="118"/>
      <c r="K96" s="118"/>
      <c r="L96" s="118"/>
      <c r="M96" s="477"/>
      <c r="N96" s="476"/>
      <c r="O96" s="118"/>
      <c r="P96" s="118"/>
      <c r="Q96" s="118"/>
      <c r="R96" s="118"/>
      <c r="S96" s="118"/>
      <c r="T96" s="118"/>
      <c r="U96" s="118"/>
      <c r="V96" s="118"/>
      <c r="W96" s="443"/>
      <c r="X96" s="118"/>
    </row>
    <row r="97" spans="1:24" s="276" customFormat="1" ht="13.5" customHeight="1">
      <c r="A97" s="442">
        <v>58</v>
      </c>
      <c r="B97" s="482" t="s">
        <v>406</v>
      </c>
      <c r="C97" s="476" t="s">
        <v>394</v>
      </c>
      <c r="D97" s="118">
        <v>27428.700000000004</v>
      </c>
      <c r="E97" s="118">
        <v>3011.4</v>
      </c>
      <c r="F97" s="118">
        <v>1646.7000000000003</v>
      </c>
      <c r="G97" s="118">
        <v>1116.5</v>
      </c>
      <c r="H97" s="118">
        <v>2429.4</v>
      </c>
      <c r="I97" s="118">
        <v>707.80000000000007</v>
      </c>
      <c r="J97" s="118">
        <v>2544.3999999999996</v>
      </c>
      <c r="K97" s="118">
        <v>6813.5999999999995</v>
      </c>
      <c r="L97" s="118">
        <v>792</v>
      </c>
      <c r="M97" s="482" t="s">
        <v>406</v>
      </c>
      <c r="N97" s="476" t="s">
        <v>394</v>
      </c>
      <c r="O97" s="118">
        <v>504.20000000000005</v>
      </c>
      <c r="P97" s="118">
        <v>1537.1999999999998</v>
      </c>
      <c r="Q97" s="118">
        <v>1226.9000000000001</v>
      </c>
      <c r="R97" s="118">
        <v>810.6</v>
      </c>
      <c r="S97" s="118">
        <v>833.30000000000007</v>
      </c>
      <c r="T97" s="118">
        <v>1963.3</v>
      </c>
      <c r="U97" s="118">
        <v>365.90000000000003</v>
      </c>
      <c r="V97" s="118">
        <v>1125.5</v>
      </c>
      <c r="W97" s="443">
        <v>58</v>
      </c>
      <c r="X97" s="118"/>
    </row>
    <row r="98" spans="1:24" s="276" customFormat="1" ht="13.5" customHeight="1">
      <c r="A98" s="442">
        <v>59</v>
      </c>
      <c r="B98" s="477" t="s">
        <v>555</v>
      </c>
      <c r="C98" s="476" t="s">
        <v>311</v>
      </c>
      <c r="D98" s="118">
        <v>22406.800000000003</v>
      </c>
      <c r="E98" s="118">
        <v>2501.8000000000002</v>
      </c>
      <c r="F98" s="118">
        <v>1265.8000000000002</v>
      </c>
      <c r="G98" s="118">
        <v>883.2</v>
      </c>
      <c r="H98" s="118">
        <v>1917.3</v>
      </c>
      <c r="I98" s="118">
        <v>610.30000000000007</v>
      </c>
      <c r="J98" s="118">
        <v>2183.2999999999997</v>
      </c>
      <c r="K98" s="118">
        <v>5025.8999999999996</v>
      </c>
      <c r="L98" s="118">
        <v>690</v>
      </c>
      <c r="M98" s="477" t="s">
        <v>555</v>
      </c>
      <c r="N98" s="476" t="s">
        <v>311</v>
      </c>
      <c r="O98" s="118">
        <v>443.3</v>
      </c>
      <c r="P98" s="118">
        <v>1103.5999999999999</v>
      </c>
      <c r="Q98" s="118">
        <v>991.30000000000007</v>
      </c>
      <c r="R98" s="118">
        <v>642</v>
      </c>
      <c r="S98" s="118">
        <v>694.30000000000007</v>
      </c>
      <c r="T98" s="118">
        <v>1963.3</v>
      </c>
      <c r="U98" s="118">
        <v>365.90000000000003</v>
      </c>
      <c r="V98" s="118">
        <v>1125.5</v>
      </c>
      <c r="W98" s="443">
        <v>59</v>
      </c>
      <c r="X98" s="118"/>
    </row>
    <row r="99" spans="1:24" s="276" customFormat="1" ht="13.5" customHeight="1">
      <c r="A99" s="442">
        <v>60</v>
      </c>
      <c r="B99" s="477" t="s">
        <v>555</v>
      </c>
      <c r="C99" s="476" t="s">
        <v>288</v>
      </c>
      <c r="D99" s="118">
        <v>5021.8999999999996</v>
      </c>
      <c r="E99" s="118">
        <v>509.6</v>
      </c>
      <c r="F99" s="118">
        <v>380.90000000000003</v>
      </c>
      <c r="G99" s="118">
        <v>233.3</v>
      </c>
      <c r="H99" s="118">
        <v>512.1</v>
      </c>
      <c r="I99" s="118">
        <v>97.5</v>
      </c>
      <c r="J99" s="118">
        <v>361.09999999999997</v>
      </c>
      <c r="K99" s="118">
        <v>1787.6999999999998</v>
      </c>
      <c r="L99" s="118">
        <v>101.99999999999999</v>
      </c>
      <c r="M99" s="477" t="s">
        <v>555</v>
      </c>
      <c r="N99" s="476" t="s">
        <v>288</v>
      </c>
      <c r="O99" s="118">
        <v>60.900000000000006</v>
      </c>
      <c r="P99" s="118">
        <v>433.59999999999997</v>
      </c>
      <c r="Q99" s="118">
        <v>235.6</v>
      </c>
      <c r="R99" s="118">
        <v>168.6</v>
      </c>
      <c r="S99" s="118">
        <v>139</v>
      </c>
      <c r="T99" s="118">
        <v>0</v>
      </c>
      <c r="U99" s="118">
        <v>0</v>
      </c>
      <c r="V99" s="118">
        <v>0</v>
      </c>
      <c r="W99" s="443">
        <v>60</v>
      </c>
      <c r="X99" s="118"/>
    </row>
    <row r="100" spans="1:24" s="276" customFormat="1" ht="13.5" customHeight="1">
      <c r="A100" s="442"/>
      <c r="B100" s="477"/>
      <c r="C100" s="476"/>
      <c r="D100" s="118"/>
      <c r="E100" s="118"/>
      <c r="F100" s="118"/>
      <c r="G100" s="118"/>
      <c r="H100" s="118"/>
      <c r="I100" s="118"/>
      <c r="J100" s="118"/>
      <c r="K100" s="118"/>
      <c r="L100" s="118"/>
      <c r="M100" s="477"/>
      <c r="N100" s="476"/>
      <c r="O100" s="118"/>
      <c r="P100" s="118"/>
      <c r="Q100" s="118"/>
      <c r="R100" s="118"/>
      <c r="S100" s="118"/>
      <c r="T100" s="118"/>
      <c r="U100" s="118"/>
      <c r="V100" s="118"/>
      <c r="W100" s="443"/>
      <c r="X100" s="118"/>
    </row>
    <row r="101" spans="1:24" s="276" customFormat="1" ht="13.5" customHeight="1">
      <c r="A101" s="442">
        <v>61</v>
      </c>
      <c r="B101" s="482" t="s">
        <v>218</v>
      </c>
      <c r="C101" s="476" t="s">
        <v>394</v>
      </c>
      <c r="D101" s="118">
        <v>15252.400000000001</v>
      </c>
      <c r="E101" s="118">
        <v>2174.6</v>
      </c>
      <c r="F101" s="118">
        <v>2641.3</v>
      </c>
      <c r="G101" s="118">
        <v>443.5</v>
      </c>
      <c r="H101" s="118">
        <v>1001.9000000000001</v>
      </c>
      <c r="I101" s="118">
        <v>234.5</v>
      </c>
      <c r="J101" s="118">
        <v>1245.3000000000002</v>
      </c>
      <c r="K101" s="118">
        <v>4205.7</v>
      </c>
      <c r="L101" s="118">
        <v>728.7</v>
      </c>
      <c r="M101" s="482" t="s">
        <v>218</v>
      </c>
      <c r="N101" s="476" t="s">
        <v>394</v>
      </c>
      <c r="O101" s="118">
        <v>173.7</v>
      </c>
      <c r="P101" s="118">
        <v>588.29999999999995</v>
      </c>
      <c r="Q101" s="118">
        <v>313.5</v>
      </c>
      <c r="R101" s="118">
        <v>455.90000000000003</v>
      </c>
      <c r="S101" s="118">
        <v>439.6</v>
      </c>
      <c r="T101" s="118">
        <v>214</v>
      </c>
      <c r="U101" s="118">
        <v>138.69999999999999</v>
      </c>
      <c r="V101" s="118">
        <v>253.1</v>
      </c>
      <c r="W101" s="443">
        <v>61</v>
      </c>
      <c r="X101" s="118"/>
    </row>
    <row r="102" spans="1:24" s="276" customFormat="1" ht="13.5" customHeight="1">
      <c r="A102" s="442">
        <v>62</v>
      </c>
      <c r="B102" s="477" t="s">
        <v>555</v>
      </c>
      <c r="C102" s="476" t="s">
        <v>311</v>
      </c>
      <c r="D102" s="118">
        <v>6291.3</v>
      </c>
      <c r="E102" s="118">
        <v>929.4</v>
      </c>
      <c r="F102" s="118">
        <v>1079.3</v>
      </c>
      <c r="G102" s="118">
        <v>201.2</v>
      </c>
      <c r="H102" s="118">
        <v>302.3</v>
      </c>
      <c r="I102" s="118">
        <v>97</v>
      </c>
      <c r="J102" s="118">
        <v>557.20000000000005</v>
      </c>
      <c r="K102" s="118">
        <v>1428.5</v>
      </c>
      <c r="L102" s="118">
        <v>336.5</v>
      </c>
      <c r="M102" s="477" t="s">
        <v>555</v>
      </c>
      <c r="N102" s="476" t="s">
        <v>311</v>
      </c>
      <c r="O102" s="118">
        <v>104</v>
      </c>
      <c r="P102" s="118">
        <v>237.9</v>
      </c>
      <c r="Q102" s="118">
        <v>137.4</v>
      </c>
      <c r="R102" s="118">
        <v>127.8</v>
      </c>
      <c r="S102" s="118">
        <v>147</v>
      </c>
      <c r="T102" s="118">
        <v>214</v>
      </c>
      <c r="U102" s="118">
        <v>138.69999999999999</v>
      </c>
      <c r="V102" s="118">
        <v>253.1</v>
      </c>
      <c r="W102" s="443">
        <v>62</v>
      </c>
      <c r="X102" s="118"/>
    </row>
    <row r="103" spans="1:24" s="276" customFormat="1" ht="13.5" customHeight="1">
      <c r="A103" s="442">
        <v>63</v>
      </c>
      <c r="B103" s="477" t="s">
        <v>555</v>
      </c>
      <c r="C103" s="476" t="s">
        <v>288</v>
      </c>
      <c r="D103" s="118">
        <v>8961.1</v>
      </c>
      <c r="E103" s="118">
        <v>1245.2</v>
      </c>
      <c r="F103" s="118">
        <v>1562</v>
      </c>
      <c r="G103" s="118">
        <v>242.3</v>
      </c>
      <c r="H103" s="118">
        <v>699.6</v>
      </c>
      <c r="I103" s="118">
        <v>137.5</v>
      </c>
      <c r="J103" s="118">
        <v>688.1</v>
      </c>
      <c r="K103" s="118">
        <v>2777.2</v>
      </c>
      <c r="L103" s="118">
        <v>392.2</v>
      </c>
      <c r="M103" s="477" t="s">
        <v>555</v>
      </c>
      <c r="N103" s="476" t="s">
        <v>288</v>
      </c>
      <c r="O103" s="118">
        <v>69.7</v>
      </c>
      <c r="P103" s="118">
        <v>350.4</v>
      </c>
      <c r="Q103" s="118">
        <v>176.1</v>
      </c>
      <c r="R103" s="118">
        <v>328.1</v>
      </c>
      <c r="S103" s="118">
        <v>292.60000000000002</v>
      </c>
      <c r="T103" s="118">
        <v>0</v>
      </c>
      <c r="U103" s="118">
        <v>0</v>
      </c>
      <c r="V103" s="118">
        <v>0</v>
      </c>
      <c r="W103" s="443">
        <v>63</v>
      </c>
      <c r="X103" s="118"/>
    </row>
    <row r="104" spans="1:24" s="276" customFormat="1" ht="13.5" customHeight="1">
      <c r="A104" s="442"/>
      <c r="B104" s="477"/>
      <c r="C104" s="476"/>
      <c r="D104" s="118"/>
      <c r="E104" s="118"/>
      <c r="F104" s="118"/>
      <c r="G104" s="118"/>
      <c r="H104" s="118"/>
      <c r="I104" s="118"/>
      <c r="J104" s="118"/>
      <c r="K104" s="118"/>
      <c r="L104" s="118"/>
      <c r="M104" s="477"/>
      <c r="N104" s="476"/>
      <c r="O104" s="118"/>
      <c r="P104" s="118"/>
      <c r="Q104" s="118"/>
      <c r="R104" s="118"/>
      <c r="S104" s="118"/>
      <c r="T104" s="118"/>
      <c r="U104" s="118"/>
      <c r="V104" s="118"/>
      <c r="W104" s="443"/>
      <c r="X104" s="118"/>
    </row>
    <row r="105" spans="1:24" s="276" customFormat="1" ht="13.5" customHeight="1">
      <c r="A105" s="442">
        <v>64</v>
      </c>
      <c r="B105" s="482" t="s">
        <v>219</v>
      </c>
      <c r="C105" s="476" t="s">
        <v>394</v>
      </c>
      <c r="D105" s="118">
        <v>228</v>
      </c>
      <c r="E105" s="118">
        <v>17.3</v>
      </c>
      <c r="F105" s="118">
        <v>1.7</v>
      </c>
      <c r="G105" s="118">
        <v>0.8</v>
      </c>
      <c r="H105" s="118">
        <v>1.9000000000000001</v>
      </c>
      <c r="I105" s="118">
        <v>17.100000000000001</v>
      </c>
      <c r="J105" s="118">
        <v>3.8</v>
      </c>
      <c r="K105" s="118">
        <v>2.6</v>
      </c>
      <c r="L105" s="118">
        <v>14.4</v>
      </c>
      <c r="M105" s="482" t="s">
        <v>219</v>
      </c>
      <c r="N105" s="476" t="s">
        <v>394</v>
      </c>
      <c r="O105" s="118">
        <v>0</v>
      </c>
      <c r="P105" s="118">
        <v>0.1</v>
      </c>
      <c r="Q105" s="118">
        <v>0</v>
      </c>
      <c r="R105" s="118">
        <v>0.4</v>
      </c>
      <c r="S105" s="118">
        <v>0.2</v>
      </c>
      <c r="T105" s="118">
        <v>136.1</v>
      </c>
      <c r="U105" s="118">
        <v>0</v>
      </c>
      <c r="V105" s="118">
        <v>31.3</v>
      </c>
      <c r="W105" s="443">
        <v>64</v>
      </c>
      <c r="X105" s="118"/>
    </row>
    <row r="106" spans="1:24" s="276" customFormat="1" ht="13.5" customHeight="1">
      <c r="A106" s="442">
        <v>65</v>
      </c>
      <c r="B106" s="487"/>
      <c r="C106" s="476" t="s">
        <v>311</v>
      </c>
      <c r="D106" s="118">
        <v>220.5</v>
      </c>
      <c r="E106" s="118">
        <v>16.5</v>
      </c>
      <c r="F106" s="118">
        <v>1.2</v>
      </c>
      <c r="G106" s="118">
        <v>0.8</v>
      </c>
      <c r="H106" s="118">
        <v>0.1</v>
      </c>
      <c r="I106" s="118">
        <v>17.100000000000001</v>
      </c>
      <c r="J106" s="118">
        <v>2.6</v>
      </c>
      <c r="K106" s="118">
        <v>0</v>
      </c>
      <c r="L106" s="118">
        <v>14.3</v>
      </c>
      <c r="M106" s="487"/>
      <c r="N106" s="476" t="s">
        <v>311</v>
      </c>
      <c r="O106" s="118">
        <v>0</v>
      </c>
      <c r="P106" s="118">
        <v>0.1</v>
      </c>
      <c r="Q106" s="118">
        <v>0</v>
      </c>
      <c r="R106" s="118">
        <v>0.2</v>
      </c>
      <c r="S106" s="118">
        <v>0.2</v>
      </c>
      <c r="T106" s="118">
        <v>136.1</v>
      </c>
      <c r="U106" s="118">
        <v>0</v>
      </c>
      <c r="V106" s="118">
        <v>31.3</v>
      </c>
      <c r="W106" s="443">
        <v>65</v>
      </c>
      <c r="X106" s="118"/>
    </row>
    <row r="107" spans="1:24" s="276" customFormat="1" ht="13.5" customHeight="1">
      <c r="A107" s="442">
        <v>66</v>
      </c>
      <c r="B107" s="475"/>
      <c r="C107" s="476" t="s">
        <v>288</v>
      </c>
      <c r="D107" s="118">
        <v>7.5</v>
      </c>
      <c r="E107" s="118">
        <v>0.8</v>
      </c>
      <c r="F107" s="118">
        <v>0.5</v>
      </c>
      <c r="G107" s="118">
        <v>0</v>
      </c>
      <c r="H107" s="118">
        <v>1.8</v>
      </c>
      <c r="I107" s="118">
        <v>0</v>
      </c>
      <c r="J107" s="118">
        <v>1.2</v>
      </c>
      <c r="K107" s="118">
        <v>2.6</v>
      </c>
      <c r="L107" s="118">
        <v>0.1</v>
      </c>
      <c r="M107" s="475"/>
      <c r="N107" s="476" t="s">
        <v>288</v>
      </c>
      <c r="O107" s="118">
        <v>0</v>
      </c>
      <c r="P107" s="118">
        <v>0</v>
      </c>
      <c r="Q107" s="118">
        <v>0</v>
      </c>
      <c r="R107" s="118">
        <v>0.2</v>
      </c>
      <c r="S107" s="118">
        <v>0</v>
      </c>
      <c r="T107" s="118">
        <v>0</v>
      </c>
      <c r="U107" s="118">
        <v>0</v>
      </c>
      <c r="V107" s="118">
        <v>0</v>
      </c>
      <c r="W107" s="443">
        <v>66</v>
      </c>
      <c r="X107" s="118"/>
    </row>
    <row r="108" spans="1:24" s="276" customFormat="1" ht="13.5" customHeight="1">
      <c r="A108" s="442"/>
      <c r="B108" s="475"/>
      <c r="C108" s="476"/>
      <c r="D108" s="118"/>
      <c r="E108" s="118"/>
      <c r="F108" s="118"/>
      <c r="G108" s="118"/>
      <c r="H108" s="118"/>
      <c r="I108" s="118"/>
      <c r="J108" s="118"/>
      <c r="K108" s="118"/>
      <c r="L108" s="118"/>
      <c r="M108" s="475"/>
      <c r="N108" s="476"/>
      <c r="O108" s="118"/>
      <c r="P108" s="118"/>
      <c r="Q108" s="118"/>
      <c r="R108" s="118"/>
      <c r="S108" s="118"/>
      <c r="T108" s="118"/>
      <c r="U108" s="118"/>
      <c r="V108" s="118"/>
      <c r="W108" s="443"/>
      <c r="X108" s="118"/>
    </row>
    <row r="109" spans="1:24" s="276" customFormat="1" ht="13.5" customHeight="1">
      <c r="A109" s="442">
        <v>67</v>
      </c>
      <c r="B109" s="482" t="s">
        <v>407</v>
      </c>
      <c r="C109" s="476" t="s">
        <v>394</v>
      </c>
      <c r="D109" s="118">
        <v>176.8</v>
      </c>
      <c r="E109" s="118">
        <v>15.9</v>
      </c>
      <c r="F109" s="118">
        <v>47.3</v>
      </c>
      <c r="G109" s="118">
        <v>1.5</v>
      </c>
      <c r="H109" s="118">
        <v>19.100000000000001</v>
      </c>
      <c r="I109" s="118">
        <v>0</v>
      </c>
      <c r="J109" s="118">
        <v>8.6999999999999993</v>
      </c>
      <c r="K109" s="118">
        <v>0.6</v>
      </c>
      <c r="L109" s="118">
        <v>67.7</v>
      </c>
      <c r="M109" s="482" t="s">
        <v>407</v>
      </c>
      <c r="N109" s="476" t="s">
        <v>394</v>
      </c>
      <c r="O109" s="118">
        <v>0.1</v>
      </c>
      <c r="P109" s="118">
        <v>1</v>
      </c>
      <c r="Q109" s="118">
        <v>0</v>
      </c>
      <c r="R109" s="118">
        <v>0.4</v>
      </c>
      <c r="S109" s="118">
        <v>0</v>
      </c>
      <c r="T109" s="118">
        <v>14.4</v>
      </c>
      <c r="U109" s="118">
        <v>0.1</v>
      </c>
      <c r="V109" s="118">
        <v>0</v>
      </c>
      <c r="W109" s="443">
        <v>67</v>
      </c>
      <c r="X109" s="118"/>
    </row>
    <row r="110" spans="1:24" ht="13.5" customHeight="1">
      <c r="A110" s="442">
        <v>68</v>
      </c>
      <c r="B110" s="487"/>
      <c r="C110" s="476" t="s">
        <v>311</v>
      </c>
      <c r="D110" s="118">
        <v>176.8</v>
      </c>
      <c r="E110" s="118">
        <v>15.9</v>
      </c>
      <c r="F110" s="118">
        <v>47.3</v>
      </c>
      <c r="G110" s="118">
        <v>1.5</v>
      </c>
      <c r="H110" s="118">
        <v>19.100000000000001</v>
      </c>
      <c r="I110" s="118">
        <v>0</v>
      </c>
      <c r="J110" s="118">
        <v>8.6999999999999993</v>
      </c>
      <c r="K110" s="118">
        <v>0.6</v>
      </c>
      <c r="L110" s="118">
        <v>67.7</v>
      </c>
      <c r="M110" s="487"/>
      <c r="N110" s="476" t="s">
        <v>311</v>
      </c>
      <c r="O110" s="118">
        <v>0.1</v>
      </c>
      <c r="P110" s="118">
        <v>1</v>
      </c>
      <c r="Q110" s="118">
        <v>0</v>
      </c>
      <c r="R110" s="118">
        <v>0.4</v>
      </c>
      <c r="S110" s="118">
        <v>0</v>
      </c>
      <c r="T110" s="118">
        <v>14.4</v>
      </c>
      <c r="U110" s="118">
        <v>0.1</v>
      </c>
      <c r="V110" s="118">
        <v>0</v>
      </c>
      <c r="W110" s="443">
        <v>68</v>
      </c>
    </row>
    <row r="111" spans="1:24" ht="13.5" customHeight="1">
      <c r="A111" s="442">
        <v>69</v>
      </c>
      <c r="B111" s="475"/>
      <c r="C111" s="476" t="s">
        <v>288</v>
      </c>
      <c r="D111" s="118">
        <v>0</v>
      </c>
      <c r="E111" s="118">
        <v>0</v>
      </c>
      <c r="F111" s="118">
        <v>0</v>
      </c>
      <c r="G111" s="118">
        <v>0</v>
      </c>
      <c r="H111" s="118">
        <v>0</v>
      </c>
      <c r="I111" s="118">
        <v>0</v>
      </c>
      <c r="J111" s="118">
        <v>0</v>
      </c>
      <c r="K111" s="118">
        <v>0</v>
      </c>
      <c r="L111" s="118">
        <v>0</v>
      </c>
      <c r="M111" s="475"/>
      <c r="N111" s="476" t="s">
        <v>288</v>
      </c>
      <c r="O111" s="118">
        <v>0</v>
      </c>
      <c r="P111" s="118">
        <v>0</v>
      </c>
      <c r="Q111" s="118">
        <v>0</v>
      </c>
      <c r="R111" s="118">
        <v>0</v>
      </c>
      <c r="S111" s="118">
        <v>0</v>
      </c>
      <c r="T111" s="118">
        <v>0</v>
      </c>
      <c r="U111" s="118">
        <v>0</v>
      </c>
      <c r="V111" s="118">
        <v>0</v>
      </c>
      <c r="W111" s="443">
        <v>69</v>
      </c>
    </row>
    <row r="112" spans="1:24" ht="13.5" customHeight="1">
      <c r="A112" s="442"/>
      <c r="B112" s="475"/>
      <c r="C112" s="476"/>
      <c r="D112" s="118"/>
      <c r="E112" s="118"/>
      <c r="F112" s="118"/>
      <c r="G112" s="118"/>
      <c r="H112" s="118"/>
      <c r="I112" s="118"/>
      <c r="J112" s="118"/>
      <c r="K112" s="118"/>
      <c r="L112" s="118"/>
      <c r="M112" s="475"/>
      <c r="N112" s="476"/>
      <c r="O112" s="118"/>
      <c r="P112" s="118"/>
      <c r="Q112" s="118"/>
      <c r="R112" s="118"/>
      <c r="S112" s="118"/>
      <c r="T112" s="118"/>
      <c r="U112" s="118"/>
      <c r="V112" s="118"/>
      <c r="W112" s="443"/>
    </row>
    <row r="113" spans="1:23" ht="13.5" customHeight="1">
      <c r="A113" s="442"/>
      <c r="B113" s="475"/>
      <c r="C113" s="476"/>
      <c r="D113" s="118"/>
      <c r="E113" s="118"/>
      <c r="F113" s="118"/>
      <c r="G113" s="118"/>
      <c r="H113" s="118"/>
      <c r="I113" s="118"/>
      <c r="J113" s="118"/>
      <c r="K113" s="118"/>
      <c r="L113" s="118"/>
      <c r="M113" s="475"/>
      <c r="N113" s="476"/>
      <c r="O113" s="118"/>
      <c r="P113" s="118"/>
      <c r="Q113" s="118"/>
      <c r="R113" s="118"/>
      <c r="S113" s="118"/>
      <c r="T113" s="118"/>
      <c r="U113" s="118"/>
      <c r="V113" s="118"/>
      <c r="W113" s="443"/>
    </row>
    <row r="114" spans="1:23" ht="13.5" customHeight="1">
      <c r="A114" s="442">
        <v>70</v>
      </c>
      <c r="B114" s="475" t="s">
        <v>254</v>
      </c>
      <c r="C114" s="476" t="s">
        <v>394</v>
      </c>
      <c r="D114" s="118">
        <v>86676.5</v>
      </c>
      <c r="E114" s="118">
        <v>12858.2</v>
      </c>
      <c r="F114" s="118">
        <v>11844</v>
      </c>
      <c r="G114" s="118">
        <v>3266.7</v>
      </c>
      <c r="H114" s="118">
        <v>6270.7</v>
      </c>
      <c r="I114" s="118">
        <v>1874.4</v>
      </c>
      <c r="J114" s="118">
        <v>8666.2000000000007</v>
      </c>
      <c r="K114" s="118">
        <v>18587.399999999998</v>
      </c>
      <c r="L114" s="118">
        <v>4628</v>
      </c>
      <c r="M114" s="475" t="s">
        <v>254</v>
      </c>
      <c r="N114" s="476" t="s">
        <v>394</v>
      </c>
      <c r="O114" s="118">
        <v>903.8</v>
      </c>
      <c r="P114" s="118">
        <v>3879.1</v>
      </c>
      <c r="Q114" s="118">
        <v>2299.599999999999</v>
      </c>
      <c r="R114" s="118">
        <v>2661.4999999999995</v>
      </c>
      <c r="S114" s="118">
        <v>2147.1000000000004</v>
      </c>
      <c r="T114" s="118">
        <v>0</v>
      </c>
      <c r="U114" s="118">
        <v>0</v>
      </c>
      <c r="V114" s="118">
        <v>0</v>
      </c>
      <c r="W114" s="443">
        <v>70</v>
      </c>
    </row>
    <row r="115" spans="1:23" ht="13.5" customHeight="1">
      <c r="A115" s="442">
        <v>71</v>
      </c>
      <c r="B115" s="477"/>
      <c r="C115" s="476" t="s">
        <v>311</v>
      </c>
      <c r="D115" s="118">
        <v>6747.1</v>
      </c>
      <c r="E115" s="118">
        <v>0</v>
      </c>
      <c r="F115" s="118">
        <v>0</v>
      </c>
      <c r="G115" s="118">
        <v>0</v>
      </c>
      <c r="H115" s="118">
        <v>0</v>
      </c>
      <c r="I115" s="118">
        <v>0</v>
      </c>
      <c r="J115" s="118">
        <v>0</v>
      </c>
      <c r="K115" s="118">
        <v>0</v>
      </c>
      <c r="L115" s="118">
        <v>0</v>
      </c>
      <c r="M115" s="477"/>
      <c r="N115" s="476" t="s">
        <v>311</v>
      </c>
      <c r="O115" s="118">
        <v>0</v>
      </c>
      <c r="P115" s="118">
        <v>0</v>
      </c>
      <c r="Q115" s="118">
        <v>0</v>
      </c>
      <c r="R115" s="118">
        <v>0</v>
      </c>
      <c r="S115" s="118">
        <v>0</v>
      </c>
      <c r="T115" s="118">
        <v>0</v>
      </c>
      <c r="U115" s="118">
        <v>0</v>
      </c>
      <c r="V115" s="118">
        <v>0</v>
      </c>
      <c r="W115" s="443">
        <v>71</v>
      </c>
    </row>
    <row r="116" spans="1:23" ht="13.5" customHeight="1">
      <c r="A116" s="442">
        <v>72</v>
      </c>
      <c r="B116" s="477"/>
      <c r="C116" s="476" t="s">
        <v>288</v>
      </c>
      <c r="D116" s="118">
        <v>29429.8</v>
      </c>
      <c r="E116" s="118">
        <v>2639.2999999999997</v>
      </c>
      <c r="F116" s="118">
        <v>5538.8000000000011</v>
      </c>
      <c r="G116" s="118">
        <v>1016.1000000000001</v>
      </c>
      <c r="H116" s="118">
        <v>2993.6</v>
      </c>
      <c r="I116" s="118">
        <v>494.1</v>
      </c>
      <c r="J116" s="118">
        <v>3442.6</v>
      </c>
      <c r="K116" s="118">
        <v>8108.1</v>
      </c>
      <c r="L116" s="118">
        <v>1828.7000000000003</v>
      </c>
      <c r="M116" s="477"/>
      <c r="N116" s="476" t="s">
        <v>288</v>
      </c>
      <c r="O116" s="118">
        <v>430.8</v>
      </c>
      <c r="P116" s="118">
        <v>913.4</v>
      </c>
      <c r="Q116" s="118">
        <v>670.80000000000018</v>
      </c>
      <c r="R116" s="118">
        <v>899.69999999999993</v>
      </c>
      <c r="S116" s="118">
        <v>453.5</v>
      </c>
      <c r="T116" s="118">
        <v>0</v>
      </c>
      <c r="U116" s="118">
        <v>0</v>
      </c>
      <c r="V116" s="118">
        <v>0</v>
      </c>
      <c r="W116" s="443">
        <v>72</v>
      </c>
    </row>
    <row r="117" spans="1:23" ht="13.5" customHeight="1">
      <c r="A117" s="442"/>
      <c r="B117" s="477"/>
      <c r="C117" s="476"/>
      <c r="D117" s="118"/>
      <c r="E117" s="118"/>
      <c r="F117" s="118"/>
      <c r="G117" s="118"/>
      <c r="H117" s="118"/>
      <c r="I117" s="118"/>
      <c r="J117" s="118"/>
      <c r="K117" s="118"/>
      <c r="L117" s="118"/>
      <c r="M117" s="477"/>
      <c r="N117" s="476"/>
      <c r="O117" s="118"/>
      <c r="P117" s="118"/>
      <c r="Q117" s="118"/>
      <c r="R117" s="118"/>
      <c r="S117" s="118"/>
      <c r="T117" s="118"/>
      <c r="U117" s="118"/>
      <c r="V117" s="118"/>
      <c r="W117" s="443"/>
    </row>
    <row r="118" spans="1:23" ht="13.5" customHeight="1">
      <c r="A118" s="442"/>
      <c r="B118" s="477"/>
      <c r="C118" s="476"/>
      <c r="D118" s="118"/>
      <c r="E118" s="118"/>
      <c r="F118" s="118"/>
      <c r="G118" s="118"/>
      <c r="H118" s="118"/>
      <c r="I118" s="118"/>
      <c r="J118" s="118"/>
      <c r="K118" s="118"/>
      <c r="L118" s="118"/>
      <c r="M118" s="477"/>
      <c r="N118" s="476"/>
      <c r="O118" s="118"/>
      <c r="P118" s="118"/>
      <c r="Q118" s="118"/>
      <c r="R118" s="118"/>
      <c r="S118" s="118"/>
      <c r="T118" s="118"/>
      <c r="U118" s="118"/>
      <c r="V118" s="118"/>
      <c r="W118" s="443"/>
    </row>
    <row r="119" spans="1:23" ht="13.5" customHeight="1">
      <c r="A119" s="442">
        <v>73</v>
      </c>
      <c r="B119" s="488" t="s">
        <v>255</v>
      </c>
      <c r="C119" s="476" t="s">
        <v>394</v>
      </c>
      <c r="D119" s="118">
        <v>280469.30000000005</v>
      </c>
      <c r="E119" s="118">
        <v>36180.5</v>
      </c>
      <c r="F119" s="118">
        <v>42558.799999999996</v>
      </c>
      <c r="G119" s="118">
        <v>8276.2000000000007</v>
      </c>
      <c r="H119" s="118">
        <v>23272.799999999999</v>
      </c>
      <c r="I119" s="118">
        <v>5579.4</v>
      </c>
      <c r="J119" s="118">
        <v>25234.899999999998</v>
      </c>
      <c r="K119" s="118">
        <v>64855.900000000009</v>
      </c>
      <c r="L119" s="118">
        <v>13790.599999999999</v>
      </c>
      <c r="M119" s="488" t="s">
        <v>255</v>
      </c>
      <c r="N119" s="476" t="s">
        <v>394</v>
      </c>
      <c r="O119" s="118">
        <v>3627.3999999999996</v>
      </c>
      <c r="P119" s="118">
        <v>12375.3</v>
      </c>
      <c r="Q119" s="118">
        <v>7860.4000000000015</v>
      </c>
      <c r="R119" s="118">
        <v>9386.0000000000018</v>
      </c>
      <c r="S119" s="118">
        <v>6917.5</v>
      </c>
      <c r="T119" s="118">
        <v>15832.599999999999</v>
      </c>
      <c r="U119" s="118">
        <v>3263.9</v>
      </c>
      <c r="V119" s="118">
        <v>8244.7999999999993</v>
      </c>
      <c r="W119" s="443">
        <v>73</v>
      </c>
    </row>
    <row r="120" spans="1:23" ht="13.5" customHeight="1">
      <c r="A120" s="442">
        <v>74</v>
      </c>
      <c r="B120" s="489"/>
      <c r="C120" s="476" t="s">
        <v>311</v>
      </c>
      <c r="D120" s="118">
        <v>208310</v>
      </c>
      <c r="E120" s="118">
        <v>28208.2</v>
      </c>
      <c r="F120" s="118">
        <v>30913.3</v>
      </c>
      <c r="G120" s="118">
        <v>6477.3</v>
      </c>
      <c r="H120" s="118">
        <v>15666</v>
      </c>
      <c r="I120" s="118">
        <v>4385.6000000000004</v>
      </c>
      <c r="J120" s="118">
        <v>18619.2</v>
      </c>
      <c r="K120" s="118">
        <v>41656.6</v>
      </c>
      <c r="L120" s="118">
        <v>10665.8</v>
      </c>
      <c r="M120" s="489"/>
      <c r="N120" s="476" t="s">
        <v>311</v>
      </c>
      <c r="O120" s="118">
        <v>2670.5</v>
      </c>
      <c r="P120" s="118">
        <v>9707</v>
      </c>
      <c r="Q120" s="118">
        <v>6381</v>
      </c>
      <c r="R120" s="118">
        <v>6789.7</v>
      </c>
      <c r="S120" s="118">
        <v>5575.6</v>
      </c>
      <c r="T120" s="118">
        <v>15832.6</v>
      </c>
      <c r="U120" s="118">
        <v>3263.9</v>
      </c>
      <c r="V120" s="118">
        <v>8244.7999999999993</v>
      </c>
      <c r="W120" s="443">
        <v>74</v>
      </c>
    </row>
    <row r="121" spans="1:23" ht="13.5" customHeight="1">
      <c r="A121" s="442">
        <v>75</v>
      </c>
      <c r="B121" s="489"/>
      <c r="C121" s="476" t="s">
        <v>288</v>
      </c>
      <c r="D121" s="118">
        <v>122658.90000000001</v>
      </c>
      <c r="E121" s="118">
        <v>18191.2</v>
      </c>
      <c r="F121" s="118">
        <v>17950.699999999997</v>
      </c>
      <c r="G121" s="118">
        <v>4049.4999999999991</v>
      </c>
      <c r="H121" s="118">
        <v>10883.9</v>
      </c>
      <c r="I121" s="118">
        <v>2574.1</v>
      </c>
      <c r="J121" s="118">
        <v>11839.300000000001</v>
      </c>
      <c r="K121" s="118">
        <v>33678.600000000006</v>
      </c>
      <c r="L121" s="118">
        <v>5924.0999999999985</v>
      </c>
      <c r="M121" s="489"/>
      <c r="N121" s="476" t="s">
        <v>288</v>
      </c>
      <c r="O121" s="118">
        <v>1429.9</v>
      </c>
      <c r="P121" s="118">
        <v>5634</v>
      </c>
      <c r="Q121" s="118">
        <v>3108.2000000000003</v>
      </c>
      <c r="R121" s="118">
        <v>4358.1000000000004</v>
      </c>
      <c r="S121" s="118">
        <v>3035.5</v>
      </c>
      <c r="T121" s="118">
        <v>0</v>
      </c>
      <c r="U121" s="118">
        <v>0</v>
      </c>
      <c r="V121" s="118">
        <v>0</v>
      </c>
      <c r="W121" s="443">
        <v>75</v>
      </c>
    </row>
    <row r="122" spans="1:23" ht="13.5" customHeight="1">
      <c r="A122" s="442"/>
      <c r="B122" s="489"/>
      <c r="C122" s="476"/>
      <c r="D122" s="118"/>
      <c r="E122" s="118"/>
      <c r="F122" s="118"/>
      <c r="G122" s="118"/>
      <c r="H122" s="118"/>
      <c r="I122" s="118"/>
      <c r="J122" s="118"/>
      <c r="K122" s="118"/>
      <c r="L122" s="118"/>
      <c r="M122" s="489"/>
      <c r="N122" s="476"/>
      <c r="O122" s="118"/>
      <c r="P122" s="118"/>
      <c r="Q122" s="118"/>
      <c r="R122" s="118"/>
      <c r="S122" s="118"/>
      <c r="T122" s="118"/>
      <c r="U122" s="118"/>
      <c r="V122" s="118"/>
      <c r="W122" s="443"/>
    </row>
    <row r="123" spans="1:23" ht="13.5" customHeight="1">
      <c r="A123" s="442"/>
      <c r="B123" s="489"/>
      <c r="C123" s="476"/>
      <c r="D123" s="118"/>
      <c r="E123" s="118"/>
      <c r="F123" s="118"/>
      <c r="G123" s="118"/>
      <c r="H123" s="118"/>
      <c r="I123" s="118"/>
      <c r="J123" s="118"/>
      <c r="K123" s="118"/>
      <c r="L123" s="118"/>
      <c r="M123" s="489"/>
      <c r="N123" s="476"/>
      <c r="O123" s="118"/>
      <c r="P123" s="118"/>
      <c r="Q123" s="118"/>
      <c r="R123" s="118"/>
      <c r="S123" s="118"/>
      <c r="T123" s="118"/>
      <c r="U123" s="118"/>
      <c r="V123" s="118"/>
      <c r="W123" s="443"/>
    </row>
    <row r="124" spans="1:23" ht="13.5" customHeight="1">
      <c r="A124" s="442">
        <v>76</v>
      </c>
      <c r="B124" s="475" t="s">
        <v>256</v>
      </c>
      <c r="C124" s="476" t="s">
        <v>394</v>
      </c>
      <c r="D124" s="118">
        <v>17222.7</v>
      </c>
      <c r="E124" s="118">
        <v>2957.5</v>
      </c>
      <c r="F124" s="118">
        <v>4873.3999999999996</v>
      </c>
      <c r="G124" s="118">
        <v>457.2</v>
      </c>
      <c r="H124" s="118">
        <v>1353.9</v>
      </c>
      <c r="I124" s="118">
        <v>299.89999999999998</v>
      </c>
      <c r="J124" s="118">
        <v>1425.5</v>
      </c>
      <c r="K124" s="118">
        <v>2053.3000000000002</v>
      </c>
      <c r="L124" s="118">
        <v>699.6</v>
      </c>
      <c r="M124" s="475" t="s">
        <v>256</v>
      </c>
      <c r="N124" s="476" t="s">
        <v>394</v>
      </c>
      <c r="O124" s="118">
        <v>146.4</v>
      </c>
      <c r="P124" s="118">
        <v>1065.0999999999999</v>
      </c>
      <c r="Q124" s="118">
        <v>436.79999999999995</v>
      </c>
      <c r="R124" s="118">
        <v>550.1</v>
      </c>
      <c r="S124" s="118">
        <v>478.5</v>
      </c>
      <c r="T124" s="118">
        <v>135.4</v>
      </c>
      <c r="U124" s="118">
        <v>31.8</v>
      </c>
      <c r="V124" s="118">
        <v>258.60000000000002</v>
      </c>
      <c r="W124" s="443">
        <v>76</v>
      </c>
    </row>
    <row r="125" spans="1:23" ht="13.5" customHeight="1">
      <c r="A125" s="442">
        <v>77</v>
      </c>
      <c r="B125" s="477"/>
      <c r="C125" s="476" t="s">
        <v>311</v>
      </c>
      <c r="D125" s="118">
        <v>3515.3</v>
      </c>
      <c r="E125" s="118">
        <v>375</v>
      </c>
      <c r="F125" s="118">
        <v>972.5</v>
      </c>
      <c r="G125" s="118">
        <v>53.3</v>
      </c>
      <c r="H125" s="118">
        <v>384.6</v>
      </c>
      <c r="I125" s="118">
        <v>151.1</v>
      </c>
      <c r="J125" s="118">
        <v>154.30000000000001</v>
      </c>
      <c r="K125" s="118">
        <v>216.3</v>
      </c>
      <c r="L125" s="118">
        <v>46.9</v>
      </c>
      <c r="M125" s="477"/>
      <c r="N125" s="476" t="s">
        <v>311</v>
      </c>
      <c r="O125" s="118">
        <v>29</v>
      </c>
      <c r="P125" s="118">
        <v>372.9</v>
      </c>
      <c r="Q125" s="118">
        <v>131.9</v>
      </c>
      <c r="R125" s="118">
        <v>65.7</v>
      </c>
      <c r="S125" s="118">
        <v>136</v>
      </c>
      <c r="T125" s="118">
        <v>135.4</v>
      </c>
      <c r="U125" s="118">
        <v>31.8</v>
      </c>
      <c r="V125" s="118">
        <v>258.60000000000002</v>
      </c>
      <c r="W125" s="443">
        <v>77</v>
      </c>
    </row>
    <row r="126" spans="1:23" ht="13.5" customHeight="1">
      <c r="A126" s="442">
        <v>78</v>
      </c>
      <c r="B126" s="477"/>
      <c r="C126" s="476" t="s">
        <v>288</v>
      </c>
      <c r="D126" s="118">
        <v>13707.4</v>
      </c>
      <c r="E126" s="118">
        <v>2582.5</v>
      </c>
      <c r="F126" s="118">
        <v>3900.9</v>
      </c>
      <c r="G126" s="118">
        <v>403.9</v>
      </c>
      <c r="H126" s="118">
        <v>969.30000000000007</v>
      </c>
      <c r="I126" s="118">
        <v>148.80000000000001</v>
      </c>
      <c r="J126" s="118">
        <v>1271.2</v>
      </c>
      <c r="K126" s="118">
        <v>1837</v>
      </c>
      <c r="L126" s="118">
        <v>652.70000000000005</v>
      </c>
      <c r="M126" s="477"/>
      <c r="N126" s="476" t="s">
        <v>288</v>
      </c>
      <c r="O126" s="118">
        <v>117.4</v>
      </c>
      <c r="P126" s="118">
        <v>692.19999999999993</v>
      </c>
      <c r="Q126" s="118">
        <v>304.89999999999998</v>
      </c>
      <c r="R126" s="118">
        <v>484.40000000000003</v>
      </c>
      <c r="S126" s="118">
        <v>342.5</v>
      </c>
      <c r="T126" s="118">
        <v>0</v>
      </c>
      <c r="U126" s="118">
        <v>0</v>
      </c>
      <c r="V126" s="118">
        <v>0</v>
      </c>
      <c r="W126" s="443">
        <v>78</v>
      </c>
    </row>
    <row r="127" spans="1:23" ht="13.5" customHeight="1">
      <c r="A127" s="442"/>
      <c r="B127" s="477"/>
      <c r="C127" s="476"/>
      <c r="D127" s="118"/>
      <c r="E127" s="118"/>
      <c r="F127" s="118"/>
      <c r="G127" s="118"/>
      <c r="H127" s="118"/>
      <c r="I127" s="118"/>
      <c r="J127" s="118"/>
      <c r="K127" s="118"/>
      <c r="L127" s="118"/>
      <c r="M127" s="477"/>
      <c r="N127" s="476"/>
      <c r="O127" s="118"/>
      <c r="P127" s="118"/>
      <c r="Q127" s="118"/>
      <c r="R127" s="118"/>
      <c r="S127" s="118"/>
      <c r="T127" s="118"/>
      <c r="U127" s="118"/>
      <c r="V127" s="118"/>
      <c r="W127" s="443"/>
    </row>
    <row r="128" spans="1:23" ht="13.5" customHeight="1">
      <c r="A128" s="442">
        <v>79</v>
      </c>
      <c r="B128" s="479" t="s">
        <v>581</v>
      </c>
      <c r="C128" s="476" t="s">
        <v>394</v>
      </c>
      <c r="D128" s="118">
        <v>13165.7</v>
      </c>
      <c r="E128" s="118">
        <v>2245.7999999999997</v>
      </c>
      <c r="F128" s="118">
        <v>3776.1</v>
      </c>
      <c r="G128" s="118">
        <v>358.59999999999997</v>
      </c>
      <c r="H128" s="118">
        <v>1095.4000000000001</v>
      </c>
      <c r="I128" s="118">
        <v>235.7</v>
      </c>
      <c r="J128" s="118">
        <v>1030.0999999999999</v>
      </c>
      <c r="K128" s="118">
        <v>1368.6000000000001</v>
      </c>
      <c r="L128" s="118">
        <v>522.29999999999995</v>
      </c>
      <c r="M128" s="479" t="s">
        <v>581</v>
      </c>
      <c r="N128" s="476" t="s">
        <v>394</v>
      </c>
      <c r="O128" s="118">
        <v>115.3</v>
      </c>
      <c r="P128" s="118">
        <v>943</v>
      </c>
      <c r="Q128" s="118">
        <v>349.6</v>
      </c>
      <c r="R128" s="118">
        <v>422.3</v>
      </c>
      <c r="S128" s="118">
        <v>383.6</v>
      </c>
      <c r="T128" s="118">
        <v>101.7</v>
      </c>
      <c r="U128" s="118">
        <v>19.100000000000001</v>
      </c>
      <c r="V128" s="118">
        <v>198.6</v>
      </c>
      <c r="W128" s="443">
        <v>79</v>
      </c>
    </row>
    <row r="129" spans="1:25" ht="13.5" customHeight="1">
      <c r="A129" s="442">
        <v>80</v>
      </c>
      <c r="B129" s="477"/>
      <c r="C129" s="476" t="s">
        <v>311</v>
      </c>
      <c r="D129" s="118">
        <v>2671.2</v>
      </c>
      <c r="E129" s="118">
        <v>289.2</v>
      </c>
      <c r="F129" s="118">
        <v>756.6</v>
      </c>
      <c r="G129" s="118">
        <v>30.9</v>
      </c>
      <c r="H129" s="118">
        <v>341.7</v>
      </c>
      <c r="I129" s="118">
        <v>124.5</v>
      </c>
      <c r="J129" s="118">
        <v>118.1</v>
      </c>
      <c r="K129" s="118">
        <v>70.400000000000006</v>
      </c>
      <c r="L129" s="118">
        <v>19.600000000000001</v>
      </c>
      <c r="M129" s="477"/>
      <c r="N129" s="476" t="s">
        <v>311</v>
      </c>
      <c r="O129" s="118">
        <v>20</v>
      </c>
      <c r="P129" s="118">
        <v>345.2</v>
      </c>
      <c r="Q129" s="118">
        <v>101.5</v>
      </c>
      <c r="R129" s="118">
        <v>45.7</v>
      </c>
      <c r="S129" s="118">
        <v>88.4</v>
      </c>
      <c r="T129" s="118">
        <v>101.7</v>
      </c>
      <c r="U129" s="118">
        <v>19.100000000000001</v>
      </c>
      <c r="V129" s="118">
        <v>198.6</v>
      </c>
      <c r="W129" s="443">
        <v>80</v>
      </c>
    </row>
    <row r="130" spans="1:25" ht="13.5" customHeight="1">
      <c r="A130" s="442">
        <v>81</v>
      </c>
      <c r="B130" s="477"/>
      <c r="C130" s="476" t="s">
        <v>288</v>
      </c>
      <c r="D130" s="118">
        <v>10494.5</v>
      </c>
      <c r="E130" s="118">
        <v>1956.6</v>
      </c>
      <c r="F130" s="118">
        <v>3019.5</v>
      </c>
      <c r="G130" s="118">
        <v>327.7</v>
      </c>
      <c r="H130" s="118">
        <v>753.7</v>
      </c>
      <c r="I130" s="118">
        <v>111.2</v>
      </c>
      <c r="J130" s="118">
        <v>912</v>
      </c>
      <c r="K130" s="118">
        <v>1298.2</v>
      </c>
      <c r="L130" s="118">
        <v>502.7</v>
      </c>
      <c r="M130" s="477"/>
      <c r="N130" s="476" t="s">
        <v>288</v>
      </c>
      <c r="O130" s="118">
        <v>95.3</v>
      </c>
      <c r="P130" s="118">
        <v>597.79999999999995</v>
      </c>
      <c r="Q130" s="118">
        <v>248.1</v>
      </c>
      <c r="R130" s="118">
        <v>376.6</v>
      </c>
      <c r="S130" s="118">
        <v>295.2</v>
      </c>
      <c r="T130" s="118">
        <v>0</v>
      </c>
      <c r="U130" s="118">
        <v>0</v>
      </c>
      <c r="V130" s="118">
        <v>0</v>
      </c>
      <c r="W130" s="443">
        <v>81</v>
      </c>
    </row>
    <row r="131" spans="1:25" ht="13.5" customHeight="1">
      <c r="A131" s="442"/>
      <c r="B131" s="477"/>
      <c r="C131" s="476"/>
      <c r="D131" s="118"/>
      <c r="E131" s="118"/>
      <c r="F131" s="118"/>
      <c r="G131" s="118"/>
      <c r="H131" s="118"/>
      <c r="I131" s="118"/>
      <c r="J131" s="118"/>
      <c r="K131" s="118"/>
      <c r="L131" s="118"/>
      <c r="M131" s="477"/>
      <c r="N131" s="476"/>
      <c r="O131" s="118"/>
      <c r="P131" s="118"/>
      <c r="Q131" s="118"/>
      <c r="R131" s="118"/>
      <c r="S131" s="118"/>
      <c r="T131" s="118"/>
      <c r="U131" s="118"/>
      <c r="V131" s="118"/>
      <c r="W131" s="443"/>
    </row>
    <row r="132" spans="1:25" ht="13.5" customHeight="1">
      <c r="A132" s="442">
        <v>82</v>
      </c>
      <c r="B132" s="479" t="s">
        <v>583</v>
      </c>
      <c r="C132" s="476" t="s">
        <v>394</v>
      </c>
      <c r="D132" s="118">
        <v>4057</v>
      </c>
      <c r="E132" s="118">
        <v>711.69999999999993</v>
      </c>
      <c r="F132" s="118">
        <v>1097.3000000000002</v>
      </c>
      <c r="G132" s="118">
        <v>98.6</v>
      </c>
      <c r="H132" s="118">
        <v>258.5</v>
      </c>
      <c r="I132" s="118">
        <v>64.2</v>
      </c>
      <c r="J132" s="118">
        <v>395.40000000000003</v>
      </c>
      <c r="K132" s="118">
        <v>684.69999999999993</v>
      </c>
      <c r="L132" s="118">
        <v>177.3</v>
      </c>
      <c r="M132" s="479" t="s">
        <v>583</v>
      </c>
      <c r="N132" s="476" t="s">
        <v>394</v>
      </c>
      <c r="O132" s="118">
        <v>31.1</v>
      </c>
      <c r="P132" s="118">
        <v>122.10000000000001</v>
      </c>
      <c r="Q132" s="118">
        <v>87.2</v>
      </c>
      <c r="R132" s="118">
        <v>127.80000000000001</v>
      </c>
      <c r="S132" s="118">
        <v>94.899999999999991</v>
      </c>
      <c r="T132" s="118">
        <v>33.700000000000003</v>
      </c>
      <c r="U132" s="118">
        <v>12.700000000000001</v>
      </c>
      <c r="V132" s="118">
        <v>60</v>
      </c>
      <c r="W132" s="443">
        <v>82</v>
      </c>
    </row>
    <row r="133" spans="1:25" s="276" customFormat="1" ht="13.5" customHeight="1">
      <c r="A133" s="442">
        <v>83</v>
      </c>
      <c r="B133" s="477"/>
      <c r="C133" s="476" t="s">
        <v>311</v>
      </c>
      <c r="D133" s="118">
        <v>844.1</v>
      </c>
      <c r="E133" s="118">
        <v>85.8</v>
      </c>
      <c r="F133" s="118">
        <v>215.9</v>
      </c>
      <c r="G133" s="118">
        <v>22.400000000000002</v>
      </c>
      <c r="H133" s="118">
        <v>42.9</v>
      </c>
      <c r="I133" s="118">
        <v>26.6</v>
      </c>
      <c r="J133" s="118">
        <v>36.199999999999996</v>
      </c>
      <c r="K133" s="118">
        <v>145.9</v>
      </c>
      <c r="L133" s="118">
        <v>27.299999999999997</v>
      </c>
      <c r="M133" s="477"/>
      <c r="N133" s="476" t="s">
        <v>311</v>
      </c>
      <c r="O133" s="118">
        <v>9</v>
      </c>
      <c r="P133" s="118">
        <v>27.7</v>
      </c>
      <c r="Q133" s="118">
        <v>30.400000000000002</v>
      </c>
      <c r="R133" s="118">
        <v>20</v>
      </c>
      <c r="S133" s="118">
        <v>47.599999999999994</v>
      </c>
      <c r="T133" s="118">
        <v>33.700000000000003</v>
      </c>
      <c r="U133" s="118">
        <v>12.700000000000001</v>
      </c>
      <c r="V133" s="118">
        <v>60</v>
      </c>
      <c r="W133" s="443">
        <v>83</v>
      </c>
      <c r="X133" s="118"/>
      <c r="Y133" s="446"/>
    </row>
    <row r="134" spans="1:25" s="276" customFormat="1" ht="13.5" customHeight="1">
      <c r="A134" s="442">
        <v>84</v>
      </c>
      <c r="B134" s="477"/>
      <c r="C134" s="476" t="s">
        <v>288</v>
      </c>
      <c r="D134" s="118">
        <v>3212.9</v>
      </c>
      <c r="E134" s="118">
        <v>625.9</v>
      </c>
      <c r="F134" s="118">
        <v>881.40000000000009</v>
      </c>
      <c r="G134" s="118">
        <v>76.199999999999989</v>
      </c>
      <c r="H134" s="118">
        <v>215.6</v>
      </c>
      <c r="I134" s="118">
        <v>37.6</v>
      </c>
      <c r="J134" s="118">
        <v>359.20000000000005</v>
      </c>
      <c r="K134" s="118">
        <v>538.79999999999995</v>
      </c>
      <c r="L134" s="118">
        <v>150</v>
      </c>
      <c r="M134" s="477"/>
      <c r="N134" s="476" t="s">
        <v>288</v>
      </c>
      <c r="O134" s="118">
        <v>22.1</v>
      </c>
      <c r="P134" s="118">
        <v>94.4</v>
      </c>
      <c r="Q134" s="118">
        <v>56.8</v>
      </c>
      <c r="R134" s="118">
        <v>107.80000000000001</v>
      </c>
      <c r="S134" s="118">
        <v>47.3</v>
      </c>
      <c r="T134" s="118">
        <v>0</v>
      </c>
      <c r="U134" s="118">
        <v>0</v>
      </c>
      <c r="V134" s="118">
        <v>0</v>
      </c>
      <c r="W134" s="443">
        <v>84</v>
      </c>
      <c r="X134" s="118"/>
      <c r="Y134" s="446"/>
    </row>
    <row r="135" spans="1:25" s="276" customFormat="1" ht="13.5" customHeight="1">
      <c r="A135" s="442"/>
      <c r="B135" s="477"/>
      <c r="C135" s="291"/>
      <c r="D135" s="118"/>
      <c r="E135" s="118"/>
      <c r="F135" s="118"/>
      <c r="G135" s="118"/>
      <c r="H135" s="118"/>
      <c r="I135" s="118"/>
      <c r="J135" s="118"/>
      <c r="K135" s="118"/>
      <c r="L135" s="118"/>
      <c r="M135" s="477"/>
      <c r="N135" s="291"/>
      <c r="O135" s="118"/>
      <c r="P135" s="118"/>
      <c r="Q135" s="118"/>
      <c r="R135" s="118"/>
      <c r="S135" s="118"/>
      <c r="T135" s="118"/>
      <c r="U135" s="118"/>
      <c r="V135" s="118"/>
      <c r="W135" s="443"/>
      <c r="X135" s="118"/>
      <c r="Y135" s="446"/>
    </row>
    <row r="136" spans="1:25" s="276" customFormat="1" ht="13.5" customHeight="1">
      <c r="A136" s="442">
        <v>85</v>
      </c>
      <c r="B136" s="482" t="s">
        <v>221</v>
      </c>
      <c r="C136" s="476" t="s">
        <v>394</v>
      </c>
      <c r="D136" s="118">
        <v>1627</v>
      </c>
      <c r="E136" s="118">
        <v>344.4</v>
      </c>
      <c r="F136" s="118">
        <v>502.90000000000003</v>
      </c>
      <c r="G136" s="118">
        <v>38.599999999999994</v>
      </c>
      <c r="H136" s="118">
        <v>122.6</v>
      </c>
      <c r="I136" s="118">
        <v>34.9</v>
      </c>
      <c r="J136" s="118">
        <v>145.60000000000002</v>
      </c>
      <c r="K136" s="118">
        <v>193.1</v>
      </c>
      <c r="L136" s="118">
        <v>80.800000000000011</v>
      </c>
      <c r="M136" s="482" t="s">
        <v>221</v>
      </c>
      <c r="N136" s="476" t="s">
        <v>394</v>
      </c>
      <c r="O136" s="118">
        <v>8</v>
      </c>
      <c r="P136" s="118">
        <v>32</v>
      </c>
      <c r="Q136" s="118">
        <v>30.700000000000003</v>
      </c>
      <c r="R136" s="118">
        <v>39.700000000000003</v>
      </c>
      <c r="S136" s="118">
        <v>41.7</v>
      </c>
      <c r="T136" s="118">
        <v>10.3</v>
      </c>
      <c r="U136" s="118">
        <v>0.3</v>
      </c>
      <c r="V136" s="118">
        <v>1.5</v>
      </c>
      <c r="W136" s="443">
        <v>85</v>
      </c>
      <c r="X136" s="118"/>
      <c r="Y136" s="446"/>
    </row>
    <row r="137" spans="1:25" s="276" customFormat="1" ht="13.5" customHeight="1">
      <c r="A137" s="442">
        <v>86</v>
      </c>
      <c r="B137" s="490" t="s">
        <v>555</v>
      </c>
      <c r="C137" s="476" t="s">
        <v>311</v>
      </c>
      <c r="D137" s="63">
        <v>98.1</v>
      </c>
      <c r="E137" s="63">
        <v>1</v>
      </c>
      <c r="F137" s="63">
        <v>12.6</v>
      </c>
      <c r="G137" s="63">
        <v>5.3</v>
      </c>
      <c r="H137" s="63">
        <v>4.5999999999999996</v>
      </c>
      <c r="I137" s="63">
        <v>0.8</v>
      </c>
      <c r="J137" s="63">
        <v>4.8</v>
      </c>
      <c r="K137" s="63">
        <v>23.9</v>
      </c>
      <c r="L137" s="63">
        <v>2.4</v>
      </c>
      <c r="M137" s="490" t="s">
        <v>555</v>
      </c>
      <c r="N137" s="476" t="s">
        <v>311</v>
      </c>
      <c r="O137" s="63">
        <v>0</v>
      </c>
      <c r="P137" s="63">
        <v>0</v>
      </c>
      <c r="Q137" s="63">
        <v>2.1</v>
      </c>
      <c r="R137" s="63">
        <v>0.1</v>
      </c>
      <c r="S137" s="63">
        <v>28.4</v>
      </c>
      <c r="T137" s="63">
        <v>10.3</v>
      </c>
      <c r="U137" s="63">
        <v>0.3</v>
      </c>
      <c r="V137" s="63">
        <v>1.5</v>
      </c>
      <c r="W137" s="443">
        <v>86</v>
      </c>
      <c r="X137" s="118"/>
      <c r="Y137" s="446"/>
    </row>
    <row r="138" spans="1:25" s="276" customFormat="1" ht="13.5" customHeight="1">
      <c r="A138" s="442">
        <v>87</v>
      </c>
      <c r="B138" s="490" t="s">
        <v>555</v>
      </c>
      <c r="C138" s="476" t="s">
        <v>288</v>
      </c>
      <c r="D138" s="118">
        <v>1528.9</v>
      </c>
      <c r="E138" s="118">
        <v>343.4</v>
      </c>
      <c r="F138" s="118">
        <v>490.3</v>
      </c>
      <c r="G138" s="118">
        <v>33.299999999999997</v>
      </c>
      <c r="H138" s="118">
        <v>118</v>
      </c>
      <c r="I138" s="118">
        <v>34.1</v>
      </c>
      <c r="J138" s="118">
        <v>140.80000000000001</v>
      </c>
      <c r="K138" s="118">
        <v>169.2</v>
      </c>
      <c r="L138" s="118">
        <v>78.400000000000006</v>
      </c>
      <c r="M138" s="490" t="s">
        <v>555</v>
      </c>
      <c r="N138" s="476" t="s">
        <v>288</v>
      </c>
      <c r="O138" s="118">
        <v>8</v>
      </c>
      <c r="P138" s="118">
        <v>32</v>
      </c>
      <c r="Q138" s="118">
        <v>28.6</v>
      </c>
      <c r="R138" s="118">
        <v>39.6</v>
      </c>
      <c r="S138" s="118">
        <v>13.3</v>
      </c>
      <c r="T138" s="118">
        <v>0</v>
      </c>
      <c r="U138" s="118">
        <v>0</v>
      </c>
      <c r="V138" s="118">
        <v>0</v>
      </c>
      <c r="W138" s="443">
        <v>87</v>
      </c>
      <c r="X138" s="118"/>
      <c r="Y138" s="446"/>
    </row>
    <row r="139" spans="1:25" s="276" customFormat="1" ht="13.5" customHeight="1">
      <c r="A139" s="442"/>
      <c r="B139" s="490"/>
      <c r="C139" s="291"/>
      <c r="D139" s="118"/>
      <c r="E139" s="118"/>
      <c r="F139" s="118"/>
      <c r="G139" s="118"/>
      <c r="H139" s="118"/>
      <c r="I139" s="118"/>
      <c r="J139" s="118"/>
      <c r="K139" s="118"/>
      <c r="L139" s="118"/>
      <c r="M139" s="490"/>
      <c r="N139" s="291"/>
      <c r="O139" s="118"/>
      <c r="P139" s="118"/>
      <c r="Q139" s="118"/>
      <c r="R139" s="118"/>
      <c r="S139" s="118"/>
      <c r="T139" s="118"/>
      <c r="U139" s="118"/>
      <c r="V139" s="118"/>
      <c r="W139" s="443"/>
      <c r="X139" s="118"/>
      <c r="Y139" s="446"/>
    </row>
    <row r="140" spans="1:25" s="276" customFormat="1" ht="13.5" customHeight="1">
      <c r="A140" s="442">
        <v>88</v>
      </c>
      <c r="B140" s="482" t="s">
        <v>222</v>
      </c>
      <c r="C140" s="476" t="s">
        <v>394</v>
      </c>
      <c r="D140" s="118">
        <v>2430</v>
      </c>
      <c r="E140" s="118">
        <v>367.3</v>
      </c>
      <c r="F140" s="118">
        <v>594.40000000000009</v>
      </c>
      <c r="G140" s="118">
        <v>60</v>
      </c>
      <c r="H140" s="118">
        <v>135.89999999999998</v>
      </c>
      <c r="I140" s="118">
        <v>29.3</v>
      </c>
      <c r="J140" s="118">
        <v>249.8</v>
      </c>
      <c r="K140" s="118">
        <v>491.6</v>
      </c>
      <c r="L140" s="118">
        <v>96.5</v>
      </c>
      <c r="M140" s="482" t="s">
        <v>222</v>
      </c>
      <c r="N140" s="476" t="s">
        <v>394</v>
      </c>
      <c r="O140" s="118">
        <v>23.1</v>
      </c>
      <c r="P140" s="118">
        <v>90.1</v>
      </c>
      <c r="Q140" s="118">
        <v>56.5</v>
      </c>
      <c r="R140" s="118">
        <v>88.1</v>
      </c>
      <c r="S140" s="118">
        <v>53.2</v>
      </c>
      <c r="T140" s="118">
        <v>23.4</v>
      </c>
      <c r="U140" s="118">
        <v>12.4</v>
      </c>
      <c r="V140" s="118">
        <v>58.5</v>
      </c>
      <c r="W140" s="443">
        <v>88</v>
      </c>
      <c r="X140" s="118"/>
      <c r="Y140" s="446"/>
    </row>
    <row r="141" spans="1:25" ht="13.5" customHeight="1">
      <c r="A141" s="442">
        <v>89</v>
      </c>
      <c r="B141" s="490" t="s">
        <v>555</v>
      </c>
      <c r="C141" s="476" t="s">
        <v>311</v>
      </c>
      <c r="D141" s="63">
        <v>746</v>
      </c>
      <c r="E141" s="63">
        <v>84.8</v>
      </c>
      <c r="F141" s="63">
        <v>203.3</v>
      </c>
      <c r="G141" s="63">
        <v>17.100000000000001</v>
      </c>
      <c r="H141" s="63">
        <v>38.299999999999997</v>
      </c>
      <c r="I141" s="63">
        <v>25.8</v>
      </c>
      <c r="J141" s="63">
        <v>31.4</v>
      </c>
      <c r="K141" s="63">
        <v>122</v>
      </c>
      <c r="L141" s="63">
        <v>24.9</v>
      </c>
      <c r="M141" s="490" t="s">
        <v>555</v>
      </c>
      <c r="N141" s="476" t="s">
        <v>311</v>
      </c>
      <c r="O141" s="63">
        <v>9</v>
      </c>
      <c r="P141" s="63">
        <v>27.7</v>
      </c>
      <c r="Q141" s="63">
        <v>28.3</v>
      </c>
      <c r="R141" s="63">
        <v>19.899999999999999</v>
      </c>
      <c r="S141" s="63">
        <v>19.2</v>
      </c>
      <c r="T141" s="63">
        <v>23.4</v>
      </c>
      <c r="U141" s="63">
        <v>12.4</v>
      </c>
      <c r="V141" s="63">
        <v>58.5</v>
      </c>
      <c r="W141" s="443">
        <v>89</v>
      </c>
    </row>
    <row r="142" spans="1:25" s="276" customFormat="1" ht="13.5" customHeight="1">
      <c r="A142" s="442">
        <v>90</v>
      </c>
      <c r="B142" s="477" t="s">
        <v>555</v>
      </c>
      <c r="C142" s="476" t="s">
        <v>288</v>
      </c>
      <c r="D142" s="118">
        <v>1684</v>
      </c>
      <c r="E142" s="118">
        <v>282.5</v>
      </c>
      <c r="F142" s="118">
        <v>391.1</v>
      </c>
      <c r="G142" s="118">
        <v>42.9</v>
      </c>
      <c r="H142" s="118">
        <v>97.6</v>
      </c>
      <c r="I142" s="118">
        <v>3.5</v>
      </c>
      <c r="J142" s="118">
        <v>218.4</v>
      </c>
      <c r="K142" s="118">
        <v>369.6</v>
      </c>
      <c r="L142" s="118">
        <v>71.599999999999994</v>
      </c>
      <c r="M142" s="477" t="s">
        <v>555</v>
      </c>
      <c r="N142" s="476" t="s">
        <v>288</v>
      </c>
      <c r="O142" s="118">
        <v>14.1</v>
      </c>
      <c r="P142" s="118">
        <v>62.4</v>
      </c>
      <c r="Q142" s="118">
        <v>28.2</v>
      </c>
      <c r="R142" s="118">
        <v>68.2</v>
      </c>
      <c r="S142" s="118">
        <v>34</v>
      </c>
      <c r="T142" s="118">
        <v>0</v>
      </c>
      <c r="U142" s="118">
        <v>0</v>
      </c>
      <c r="V142" s="118">
        <v>0</v>
      </c>
      <c r="W142" s="443">
        <v>90</v>
      </c>
      <c r="X142" s="118"/>
      <c r="Y142" s="336"/>
    </row>
    <row r="143" spans="1:25" s="276" customFormat="1" ht="13.5" customHeight="1">
      <c r="A143" s="445"/>
      <c r="B143" s="477"/>
      <c r="C143" s="476"/>
      <c r="D143" s="63"/>
      <c r="E143" s="63"/>
      <c r="F143" s="63"/>
      <c r="G143" s="63"/>
      <c r="H143" s="63"/>
      <c r="I143" s="63"/>
      <c r="J143" s="63"/>
      <c r="K143" s="63"/>
      <c r="L143" s="63"/>
      <c r="M143" s="477"/>
      <c r="N143" s="476"/>
      <c r="O143" s="63"/>
      <c r="P143" s="63"/>
      <c r="Q143" s="63"/>
      <c r="R143" s="63"/>
      <c r="S143" s="63"/>
      <c r="T143" s="63"/>
      <c r="U143" s="63"/>
      <c r="V143" s="63"/>
      <c r="W143" s="446"/>
      <c r="X143" s="118"/>
      <c r="Y143" s="336"/>
    </row>
    <row r="144" spans="1:25" s="276" customFormat="1" ht="13.5" customHeight="1">
      <c r="A144" s="445"/>
      <c r="B144" s="475" t="s">
        <v>223</v>
      </c>
      <c r="C144" s="337"/>
      <c r="D144" s="63"/>
      <c r="E144" s="63"/>
      <c r="F144" s="63"/>
      <c r="G144" s="63"/>
      <c r="H144" s="63"/>
      <c r="I144" s="63"/>
      <c r="J144" s="63"/>
      <c r="K144" s="63"/>
      <c r="L144" s="63"/>
      <c r="M144" s="475" t="s">
        <v>223</v>
      </c>
      <c r="N144" s="337"/>
      <c r="O144" s="63"/>
      <c r="P144" s="63"/>
      <c r="Q144" s="63"/>
      <c r="R144" s="63"/>
      <c r="S144" s="63"/>
      <c r="T144" s="63"/>
      <c r="U144" s="63"/>
      <c r="V144" s="63"/>
      <c r="W144" s="446"/>
    </row>
    <row r="145" spans="1:23" s="276" customFormat="1" ht="13.5" customHeight="1">
      <c r="A145" s="445"/>
      <c r="B145" s="487"/>
      <c r="C145" s="476"/>
      <c r="D145" s="63"/>
      <c r="E145" s="63"/>
      <c r="F145" s="63"/>
      <c r="G145" s="63"/>
      <c r="H145" s="63"/>
      <c r="I145" s="63"/>
      <c r="J145" s="63"/>
      <c r="K145" s="63"/>
      <c r="L145" s="63"/>
      <c r="M145" s="487"/>
      <c r="N145" s="476"/>
      <c r="O145" s="63"/>
      <c r="P145" s="63"/>
      <c r="Q145" s="63"/>
      <c r="R145" s="63"/>
      <c r="S145" s="63"/>
      <c r="T145" s="63"/>
      <c r="U145" s="63"/>
      <c r="V145" s="63"/>
      <c r="W145" s="446"/>
    </row>
    <row r="146" spans="1:23" s="276" customFormat="1" ht="13.5" customHeight="1">
      <c r="A146" s="445"/>
      <c r="B146" s="478" t="s">
        <v>224</v>
      </c>
      <c r="C146" s="476"/>
      <c r="D146" s="63"/>
      <c r="E146" s="63"/>
      <c r="F146" s="63"/>
      <c r="G146" s="63"/>
      <c r="H146" s="63"/>
      <c r="I146" s="63"/>
      <c r="J146" s="63"/>
      <c r="K146" s="63"/>
      <c r="L146" s="63"/>
      <c r="M146" s="478" t="s">
        <v>224</v>
      </c>
      <c r="N146" s="476"/>
      <c r="O146" s="476"/>
      <c r="P146" s="476"/>
      <c r="Q146" s="63"/>
      <c r="R146" s="63"/>
      <c r="S146" s="63"/>
      <c r="T146" s="63"/>
      <c r="U146" s="63"/>
      <c r="V146" s="63"/>
      <c r="W146" s="446"/>
    </row>
    <row r="147" spans="1:23" s="276" customFormat="1" ht="13.5" customHeight="1">
      <c r="A147" s="445"/>
      <c r="B147" s="478"/>
      <c r="C147" s="476"/>
      <c r="D147" s="63"/>
      <c r="E147" s="63"/>
      <c r="F147" s="63"/>
      <c r="G147" s="63"/>
      <c r="H147" s="63"/>
      <c r="I147" s="63"/>
      <c r="J147" s="63"/>
      <c r="K147" s="63"/>
      <c r="L147" s="63"/>
      <c r="M147" s="478"/>
      <c r="N147" s="476"/>
      <c r="O147" s="476"/>
      <c r="P147" s="476"/>
      <c r="Q147" s="63"/>
      <c r="R147" s="63"/>
      <c r="S147" s="63"/>
      <c r="T147" s="63"/>
      <c r="U147" s="63"/>
      <c r="V147" s="63"/>
      <c r="W147" s="446"/>
    </row>
    <row r="148" spans="1:23" s="276" customFormat="1" ht="13.5" customHeight="1">
      <c r="A148" s="445">
        <v>91</v>
      </c>
      <c r="B148" s="482" t="s">
        <v>211</v>
      </c>
      <c r="C148" s="476" t="s">
        <v>394</v>
      </c>
      <c r="D148" s="118">
        <v>7122.5999999999995</v>
      </c>
      <c r="E148" s="118">
        <v>994.59999999999991</v>
      </c>
      <c r="F148" s="118">
        <v>1269.9000000000001</v>
      </c>
      <c r="G148" s="118">
        <v>262.89999999999998</v>
      </c>
      <c r="H148" s="118">
        <v>593.79999999999995</v>
      </c>
      <c r="I148" s="118">
        <v>243</v>
      </c>
      <c r="J148" s="118">
        <v>356.6</v>
      </c>
      <c r="K148" s="118">
        <v>1858.3000000000002</v>
      </c>
      <c r="L148" s="118">
        <v>280.5</v>
      </c>
      <c r="M148" s="482" t="s">
        <v>211</v>
      </c>
      <c r="N148" s="476" t="s">
        <v>394</v>
      </c>
      <c r="O148" s="118">
        <v>54.300000000000004</v>
      </c>
      <c r="P148" s="118">
        <v>518.6</v>
      </c>
      <c r="Q148" s="118">
        <v>215.5</v>
      </c>
      <c r="R148" s="118">
        <v>152.80000000000001</v>
      </c>
      <c r="S148" s="118">
        <v>189</v>
      </c>
      <c r="T148" s="118">
        <v>0</v>
      </c>
      <c r="U148" s="118">
        <v>89.8</v>
      </c>
      <c r="V148" s="118">
        <v>43.2</v>
      </c>
      <c r="W148" s="446">
        <v>91</v>
      </c>
    </row>
    <row r="149" spans="1:23" s="276" customFormat="1" ht="13.5" customHeight="1">
      <c r="A149" s="445">
        <v>92</v>
      </c>
      <c r="B149" s="477"/>
      <c r="C149" s="476" t="s">
        <v>311</v>
      </c>
      <c r="D149" s="63">
        <v>6584.4</v>
      </c>
      <c r="E149" s="63">
        <v>938.3</v>
      </c>
      <c r="F149" s="63">
        <v>1145.5</v>
      </c>
      <c r="G149" s="63">
        <v>252.4</v>
      </c>
      <c r="H149" s="63">
        <v>502.8</v>
      </c>
      <c r="I149" s="63">
        <v>240.1</v>
      </c>
      <c r="J149" s="63">
        <v>218.5</v>
      </c>
      <c r="K149" s="63">
        <v>1839.9</v>
      </c>
      <c r="L149" s="63">
        <v>266.2</v>
      </c>
      <c r="M149" s="477"/>
      <c r="N149" s="476" t="s">
        <v>311</v>
      </c>
      <c r="O149" s="63">
        <v>48.7</v>
      </c>
      <c r="P149" s="63">
        <v>490.9</v>
      </c>
      <c r="Q149" s="63">
        <v>206.9</v>
      </c>
      <c r="R149" s="63">
        <v>124.4</v>
      </c>
      <c r="S149" s="63">
        <v>176.8</v>
      </c>
      <c r="T149" s="63">
        <v>0</v>
      </c>
      <c r="U149" s="63">
        <v>89.8</v>
      </c>
      <c r="V149" s="63">
        <v>43.2</v>
      </c>
      <c r="W149" s="446">
        <v>92</v>
      </c>
    </row>
    <row r="150" spans="1:23" s="276" customFormat="1" ht="13.5" customHeight="1">
      <c r="A150" s="445">
        <v>93</v>
      </c>
      <c r="B150" s="477" t="s">
        <v>555</v>
      </c>
      <c r="C150" s="476" t="s">
        <v>288</v>
      </c>
      <c r="D150" s="63">
        <v>538.19999999999993</v>
      </c>
      <c r="E150" s="63">
        <v>56.3</v>
      </c>
      <c r="F150" s="63">
        <v>124.4</v>
      </c>
      <c r="G150" s="63">
        <v>10.5</v>
      </c>
      <c r="H150" s="63">
        <v>90.999999999999986</v>
      </c>
      <c r="I150" s="63">
        <v>2.8999999999999995</v>
      </c>
      <c r="J150" s="63">
        <v>138.10000000000002</v>
      </c>
      <c r="K150" s="63">
        <v>18.400000000000002</v>
      </c>
      <c r="L150" s="63">
        <v>14.299999999999999</v>
      </c>
      <c r="M150" s="477" t="s">
        <v>555</v>
      </c>
      <c r="N150" s="476" t="s">
        <v>288</v>
      </c>
      <c r="O150" s="63">
        <v>5.6</v>
      </c>
      <c r="P150" s="63">
        <v>27.7</v>
      </c>
      <c r="Q150" s="63">
        <v>8.6</v>
      </c>
      <c r="R150" s="63">
        <v>28.400000000000002</v>
      </c>
      <c r="S150" s="63">
        <v>12.2</v>
      </c>
      <c r="T150" s="118">
        <v>0</v>
      </c>
      <c r="U150" s="118">
        <v>0</v>
      </c>
      <c r="V150" s="118">
        <v>0</v>
      </c>
      <c r="W150" s="446">
        <v>93</v>
      </c>
    </row>
    <row r="151" spans="1:23" s="276" customFormat="1" ht="13.5" customHeight="1">
      <c r="A151" s="445"/>
      <c r="B151" s="477"/>
      <c r="C151" s="476"/>
      <c r="D151" s="63"/>
      <c r="E151" s="63"/>
      <c r="F151" s="63"/>
      <c r="G151" s="63"/>
      <c r="H151" s="63"/>
      <c r="I151" s="63"/>
      <c r="J151" s="63"/>
      <c r="K151" s="63"/>
      <c r="L151" s="63"/>
      <c r="M151" s="477"/>
      <c r="N151" s="476"/>
      <c r="O151" s="63"/>
      <c r="P151" s="63"/>
      <c r="Q151" s="63"/>
      <c r="R151" s="63"/>
      <c r="S151" s="63"/>
      <c r="T151" s="63"/>
      <c r="U151" s="63"/>
      <c r="V151" s="63"/>
      <c r="W151" s="446"/>
    </row>
    <row r="152" spans="1:23" s="276" customFormat="1" ht="13.5" customHeight="1">
      <c r="A152" s="445">
        <v>94</v>
      </c>
      <c r="B152" s="491" t="s">
        <v>309</v>
      </c>
      <c r="C152" s="476" t="s">
        <v>394</v>
      </c>
      <c r="D152" s="118">
        <v>47.3</v>
      </c>
      <c r="E152" s="118">
        <v>11</v>
      </c>
      <c r="F152" s="118">
        <v>2.4</v>
      </c>
      <c r="G152" s="118">
        <v>0.8</v>
      </c>
      <c r="H152" s="118">
        <v>0.2</v>
      </c>
      <c r="I152" s="118">
        <v>0.7</v>
      </c>
      <c r="J152" s="118">
        <v>8.7000000000000011</v>
      </c>
      <c r="K152" s="118">
        <v>11.200000000000001</v>
      </c>
      <c r="L152" s="118">
        <v>0.1</v>
      </c>
      <c r="M152" s="491" t="s">
        <v>309</v>
      </c>
      <c r="N152" s="476" t="s">
        <v>394</v>
      </c>
      <c r="O152" s="118">
        <v>0</v>
      </c>
      <c r="P152" s="118">
        <v>5.8</v>
      </c>
      <c r="Q152" s="118">
        <v>0</v>
      </c>
      <c r="R152" s="118">
        <v>2.8</v>
      </c>
      <c r="S152" s="118">
        <v>0</v>
      </c>
      <c r="T152" s="118">
        <v>0</v>
      </c>
      <c r="U152" s="118">
        <v>2.8</v>
      </c>
      <c r="V152" s="118">
        <v>0.7</v>
      </c>
      <c r="W152" s="446">
        <v>94</v>
      </c>
    </row>
    <row r="153" spans="1:23" s="276" customFormat="1" ht="13.5" customHeight="1">
      <c r="A153" s="445">
        <v>95</v>
      </c>
      <c r="B153" s="477" t="s">
        <v>555</v>
      </c>
      <c r="C153" s="476" t="s">
        <v>311</v>
      </c>
      <c r="D153" s="118">
        <v>38.299999999999997</v>
      </c>
      <c r="E153" s="118">
        <v>9</v>
      </c>
      <c r="F153" s="118">
        <v>2.4</v>
      </c>
      <c r="G153" s="118">
        <v>0</v>
      </c>
      <c r="H153" s="118">
        <v>0</v>
      </c>
      <c r="I153" s="118">
        <v>0</v>
      </c>
      <c r="J153" s="118">
        <v>8.3000000000000007</v>
      </c>
      <c r="K153" s="118">
        <v>9.4</v>
      </c>
      <c r="L153" s="118">
        <v>0.1</v>
      </c>
      <c r="M153" s="477" t="s">
        <v>555</v>
      </c>
      <c r="N153" s="476" t="s">
        <v>311</v>
      </c>
      <c r="O153" s="118">
        <v>0</v>
      </c>
      <c r="P153" s="118">
        <v>5.6</v>
      </c>
      <c r="Q153" s="118">
        <v>0</v>
      </c>
      <c r="R153" s="118">
        <v>0</v>
      </c>
      <c r="S153" s="118">
        <v>0</v>
      </c>
      <c r="T153" s="118">
        <v>0</v>
      </c>
      <c r="U153" s="118">
        <v>2.8</v>
      </c>
      <c r="V153" s="118">
        <v>0.7</v>
      </c>
      <c r="W153" s="446">
        <v>95</v>
      </c>
    </row>
    <row r="154" spans="1:23" s="276" customFormat="1" ht="13.5" customHeight="1">
      <c r="A154" s="445">
        <v>96</v>
      </c>
      <c r="B154" s="477" t="s">
        <v>555</v>
      </c>
      <c r="C154" s="476" t="s">
        <v>288</v>
      </c>
      <c r="D154" s="118">
        <v>9</v>
      </c>
      <c r="E154" s="118">
        <v>2</v>
      </c>
      <c r="F154" s="118">
        <v>0</v>
      </c>
      <c r="G154" s="118">
        <v>0.8</v>
      </c>
      <c r="H154" s="118">
        <v>0.2</v>
      </c>
      <c r="I154" s="118">
        <v>0.7</v>
      </c>
      <c r="J154" s="118">
        <v>0.4</v>
      </c>
      <c r="K154" s="118">
        <v>1.8</v>
      </c>
      <c r="L154" s="118">
        <v>0</v>
      </c>
      <c r="M154" s="477" t="s">
        <v>555</v>
      </c>
      <c r="N154" s="476" t="s">
        <v>288</v>
      </c>
      <c r="O154" s="118">
        <v>0</v>
      </c>
      <c r="P154" s="118">
        <v>0.2</v>
      </c>
      <c r="Q154" s="118">
        <v>0</v>
      </c>
      <c r="R154" s="118">
        <v>2.8</v>
      </c>
      <c r="S154" s="118">
        <v>0</v>
      </c>
      <c r="T154" s="118">
        <v>0</v>
      </c>
      <c r="U154" s="118">
        <v>0</v>
      </c>
      <c r="V154" s="118">
        <v>0</v>
      </c>
      <c r="W154" s="446">
        <v>96</v>
      </c>
    </row>
    <row r="155" spans="1:23" s="276" customFormat="1" ht="13.5" customHeight="1">
      <c r="A155" s="445"/>
      <c r="B155" s="477"/>
      <c r="C155" s="476"/>
      <c r="D155" s="118"/>
      <c r="E155" s="118"/>
      <c r="F155" s="118"/>
      <c r="G155" s="118"/>
      <c r="H155" s="118"/>
      <c r="I155" s="118"/>
      <c r="J155" s="118"/>
      <c r="K155" s="118"/>
      <c r="L155" s="118"/>
      <c r="M155" s="477"/>
      <c r="N155" s="476"/>
      <c r="O155" s="118"/>
      <c r="P155" s="118"/>
      <c r="Q155" s="118"/>
      <c r="R155" s="118"/>
      <c r="S155" s="118"/>
      <c r="T155" s="118"/>
      <c r="U155" s="118"/>
      <c r="V155" s="118"/>
      <c r="W155" s="446"/>
    </row>
    <row r="156" spans="1:23" s="276" customFormat="1" ht="13.5" customHeight="1">
      <c r="A156" s="445">
        <v>97</v>
      </c>
      <c r="B156" s="491" t="s">
        <v>311</v>
      </c>
      <c r="C156" s="476" t="s">
        <v>394</v>
      </c>
      <c r="D156" s="118">
        <v>208.8</v>
      </c>
      <c r="E156" s="118">
        <v>6.1</v>
      </c>
      <c r="F156" s="118">
        <v>11.1</v>
      </c>
      <c r="G156" s="118">
        <v>4.2</v>
      </c>
      <c r="H156" s="118">
        <v>76.5</v>
      </c>
      <c r="I156" s="118">
        <v>2.2999999999999998</v>
      </c>
      <c r="J156" s="118">
        <v>68.8</v>
      </c>
      <c r="K156" s="118">
        <v>17.3</v>
      </c>
      <c r="L156" s="118">
        <v>0.6</v>
      </c>
      <c r="M156" s="491" t="s">
        <v>311</v>
      </c>
      <c r="N156" s="476" t="s">
        <v>394</v>
      </c>
      <c r="O156" s="118">
        <v>0</v>
      </c>
      <c r="P156" s="118">
        <v>8.5</v>
      </c>
      <c r="Q156" s="118">
        <v>5.3</v>
      </c>
      <c r="R156" s="118">
        <v>1.9</v>
      </c>
      <c r="S156" s="118">
        <v>2.9</v>
      </c>
      <c r="T156" s="118">
        <v>0</v>
      </c>
      <c r="U156" s="118">
        <v>0.4</v>
      </c>
      <c r="V156" s="118">
        <v>2.9</v>
      </c>
      <c r="W156" s="446">
        <v>97</v>
      </c>
    </row>
    <row r="157" spans="1:23" s="276" customFormat="1" ht="13.5" customHeight="1">
      <c r="A157" s="445">
        <v>98</v>
      </c>
      <c r="B157" s="491" t="s">
        <v>555</v>
      </c>
      <c r="C157" s="476" t="s">
        <v>311</v>
      </c>
      <c r="D157" s="118">
        <v>15.5</v>
      </c>
      <c r="E157" s="118">
        <v>0</v>
      </c>
      <c r="F157" s="118">
        <v>0</v>
      </c>
      <c r="G157" s="118">
        <v>0</v>
      </c>
      <c r="H157" s="118">
        <v>1.9</v>
      </c>
      <c r="I157" s="118">
        <v>0.7</v>
      </c>
      <c r="J157" s="118">
        <v>1</v>
      </c>
      <c r="K157" s="118">
        <v>8</v>
      </c>
      <c r="L157" s="118">
        <v>0</v>
      </c>
      <c r="M157" s="491" t="s">
        <v>555</v>
      </c>
      <c r="N157" s="476" t="s">
        <v>311</v>
      </c>
      <c r="O157" s="118">
        <v>0</v>
      </c>
      <c r="P157" s="118">
        <v>0.1</v>
      </c>
      <c r="Q157" s="118">
        <v>0</v>
      </c>
      <c r="R157" s="118">
        <v>0.5</v>
      </c>
      <c r="S157" s="118">
        <v>0</v>
      </c>
      <c r="T157" s="118">
        <v>0</v>
      </c>
      <c r="U157" s="118">
        <v>0.4</v>
      </c>
      <c r="V157" s="118">
        <v>2.9</v>
      </c>
      <c r="W157" s="446">
        <v>98</v>
      </c>
    </row>
    <row r="158" spans="1:23" s="276" customFormat="1" ht="13.5" customHeight="1">
      <c r="A158" s="445">
        <v>99</v>
      </c>
      <c r="B158" s="491" t="s">
        <v>555</v>
      </c>
      <c r="C158" s="476" t="s">
        <v>288</v>
      </c>
      <c r="D158" s="118">
        <v>193.3</v>
      </c>
      <c r="E158" s="118">
        <v>6.1</v>
      </c>
      <c r="F158" s="118">
        <v>11.1</v>
      </c>
      <c r="G158" s="118">
        <v>4.2</v>
      </c>
      <c r="H158" s="118">
        <v>74.599999999999994</v>
      </c>
      <c r="I158" s="118">
        <v>1.6</v>
      </c>
      <c r="J158" s="118">
        <v>67.8</v>
      </c>
      <c r="K158" s="118">
        <v>9.3000000000000007</v>
      </c>
      <c r="L158" s="118">
        <v>0.6</v>
      </c>
      <c r="M158" s="491" t="s">
        <v>555</v>
      </c>
      <c r="N158" s="476" t="s">
        <v>288</v>
      </c>
      <c r="O158" s="118">
        <v>0</v>
      </c>
      <c r="P158" s="118">
        <v>8.4</v>
      </c>
      <c r="Q158" s="118">
        <v>5.3</v>
      </c>
      <c r="R158" s="118">
        <v>1.4</v>
      </c>
      <c r="S158" s="118">
        <v>2.9</v>
      </c>
      <c r="T158" s="118">
        <v>0</v>
      </c>
      <c r="U158" s="118">
        <v>0</v>
      </c>
      <c r="V158" s="118">
        <v>0</v>
      </c>
      <c r="W158" s="446">
        <v>99</v>
      </c>
    </row>
    <row r="159" spans="1:23" s="276" customFormat="1" ht="13.5" customHeight="1">
      <c r="A159" s="445"/>
      <c r="B159" s="491"/>
      <c r="C159" s="337"/>
      <c r="D159" s="118"/>
      <c r="E159" s="118"/>
      <c r="F159" s="118"/>
      <c r="G159" s="118"/>
      <c r="H159" s="118"/>
      <c r="I159" s="118"/>
      <c r="J159" s="118"/>
      <c r="K159" s="118"/>
      <c r="L159" s="118"/>
      <c r="M159" s="491"/>
      <c r="N159" s="337"/>
      <c r="O159" s="118"/>
      <c r="P159" s="118"/>
      <c r="Q159" s="118"/>
      <c r="R159" s="118"/>
      <c r="S159" s="118"/>
      <c r="T159" s="118"/>
      <c r="U159" s="118"/>
      <c r="V159" s="118"/>
      <c r="W159" s="446"/>
    </row>
    <row r="160" spans="1:23" s="276" customFormat="1" ht="13.5" customHeight="1">
      <c r="A160" s="445">
        <v>100</v>
      </c>
      <c r="B160" s="491" t="s">
        <v>336</v>
      </c>
      <c r="C160" s="476" t="s">
        <v>394</v>
      </c>
      <c r="D160" s="118">
        <v>5897.1</v>
      </c>
      <c r="E160" s="118">
        <v>936.8</v>
      </c>
      <c r="F160" s="118">
        <v>1120.5</v>
      </c>
      <c r="G160" s="118">
        <v>250.39999999999998</v>
      </c>
      <c r="H160" s="118">
        <v>400.5</v>
      </c>
      <c r="I160" s="118">
        <v>229.4</v>
      </c>
      <c r="J160" s="118">
        <v>254.8</v>
      </c>
      <c r="K160" s="118">
        <v>1428.5</v>
      </c>
      <c r="L160" s="118">
        <v>270.89999999999998</v>
      </c>
      <c r="M160" s="491" t="s">
        <v>336</v>
      </c>
      <c r="N160" s="476" t="s">
        <v>394</v>
      </c>
      <c r="O160" s="118">
        <v>50.3</v>
      </c>
      <c r="P160" s="118">
        <v>435.5</v>
      </c>
      <c r="Q160" s="118">
        <v>207.8</v>
      </c>
      <c r="R160" s="118">
        <v>133.1</v>
      </c>
      <c r="S160" s="118">
        <v>178.7</v>
      </c>
      <c r="T160" s="118">
        <v>0</v>
      </c>
      <c r="U160" s="118">
        <v>0.1</v>
      </c>
      <c r="V160" s="118">
        <v>0</v>
      </c>
      <c r="W160" s="446">
        <v>100</v>
      </c>
    </row>
    <row r="161" spans="1:23" s="276" customFormat="1" ht="13.5" customHeight="1">
      <c r="A161" s="445">
        <v>101</v>
      </c>
      <c r="B161" s="491" t="s">
        <v>555</v>
      </c>
      <c r="C161" s="476" t="s">
        <v>311</v>
      </c>
      <c r="D161" s="118">
        <v>5711.1</v>
      </c>
      <c r="E161" s="118">
        <v>922.5</v>
      </c>
      <c r="F161" s="118">
        <v>1096.4000000000001</v>
      </c>
      <c r="G161" s="118">
        <v>245.2</v>
      </c>
      <c r="H161" s="118">
        <v>386.9</v>
      </c>
      <c r="I161" s="118">
        <v>229.1</v>
      </c>
      <c r="J161" s="118">
        <v>189.4</v>
      </c>
      <c r="K161" s="118">
        <v>1426.3</v>
      </c>
      <c r="L161" s="118">
        <v>258</v>
      </c>
      <c r="M161" s="491" t="s">
        <v>555</v>
      </c>
      <c r="N161" s="476" t="s">
        <v>311</v>
      </c>
      <c r="O161" s="118">
        <v>45.3</v>
      </c>
      <c r="P161" s="118">
        <v>420.4</v>
      </c>
      <c r="Q161" s="118">
        <v>206.8</v>
      </c>
      <c r="R161" s="118">
        <v>111</v>
      </c>
      <c r="S161" s="118">
        <v>173.7</v>
      </c>
      <c r="T161" s="118">
        <v>0</v>
      </c>
      <c r="U161" s="118">
        <v>0.1</v>
      </c>
      <c r="V161" s="118">
        <v>0</v>
      </c>
      <c r="W161" s="446">
        <v>101</v>
      </c>
    </row>
    <row r="162" spans="1:23" s="276" customFormat="1" ht="13.5" customHeight="1">
      <c r="A162" s="445">
        <v>102</v>
      </c>
      <c r="B162" s="491" t="s">
        <v>555</v>
      </c>
      <c r="C162" s="476" t="s">
        <v>288</v>
      </c>
      <c r="D162" s="118">
        <v>186</v>
      </c>
      <c r="E162" s="118">
        <v>14.3</v>
      </c>
      <c r="F162" s="118">
        <v>24.1</v>
      </c>
      <c r="G162" s="118">
        <v>5.2</v>
      </c>
      <c r="H162" s="118">
        <v>13.6</v>
      </c>
      <c r="I162" s="118">
        <v>0.3</v>
      </c>
      <c r="J162" s="118">
        <v>65.400000000000006</v>
      </c>
      <c r="K162" s="118">
        <v>2.2000000000000002</v>
      </c>
      <c r="L162" s="118">
        <v>12.9</v>
      </c>
      <c r="M162" s="491" t="s">
        <v>555</v>
      </c>
      <c r="N162" s="476" t="s">
        <v>288</v>
      </c>
      <c r="O162" s="118">
        <v>5</v>
      </c>
      <c r="P162" s="118">
        <v>15.1</v>
      </c>
      <c r="Q162" s="118">
        <v>1</v>
      </c>
      <c r="R162" s="118">
        <v>22.1</v>
      </c>
      <c r="S162" s="118">
        <v>5</v>
      </c>
      <c r="T162" s="118">
        <v>0</v>
      </c>
      <c r="U162" s="118">
        <v>0</v>
      </c>
      <c r="V162" s="118">
        <v>0</v>
      </c>
      <c r="W162" s="446">
        <v>102</v>
      </c>
    </row>
    <row r="163" spans="1:23" s="276" customFormat="1" ht="13.5" customHeight="1">
      <c r="A163" s="445"/>
      <c r="B163" s="491"/>
      <c r="C163" s="337"/>
      <c r="D163" s="118"/>
      <c r="E163" s="118"/>
      <c r="F163" s="118"/>
      <c r="G163" s="118"/>
      <c r="H163" s="118"/>
      <c r="I163" s="118"/>
      <c r="J163" s="118"/>
      <c r="K163" s="118"/>
      <c r="L163" s="118"/>
      <c r="M163" s="491"/>
      <c r="N163" s="337"/>
      <c r="O163" s="118"/>
      <c r="P163" s="118"/>
      <c r="Q163" s="118"/>
      <c r="R163" s="118"/>
      <c r="S163" s="118"/>
      <c r="T163" s="118"/>
      <c r="U163" s="118"/>
      <c r="V163" s="118"/>
      <c r="W163" s="446"/>
    </row>
    <row r="164" spans="1:23" s="276" customFormat="1" ht="13.5" customHeight="1">
      <c r="A164" s="445">
        <v>103</v>
      </c>
      <c r="B164" s="491" t="s">
        <v>213</v>
      </c>
      <c r="C164" s="476" t="s">
        <v>394</v>
      </c>
      <c r="D164" s="118">
        <v>969.4</v>
      </c>
      <c r="E164" s="118">
        <v>40.699999999999996</v>
      </c>
      <c r="F164" s="118">
        <v>135.9</v>
      </c>
      <c r="G164" s="118">
        <v>7.5</v>
      </c>
      <c r="H164" s="118">
        <v>116.6</v>
      </c>
      <c r="I164" s="118">
        <v>10.600000000000001</v>
      </c>
      <c r="J164" s="118">
        <v>24.299999999999997</v>
      </c>
      <c r="K164" s="118">
        <v>401.3</v>
      </c>
      <c r="L164" s="118">
        <v>8.9</v>
      </c>
      <c r="M164" s="491" t="s">
        <v>213</v>
      </c>
      <c r="N164" s="476" t="s">
        <v>394</v>
      </c>
      <c r="O164" s="118">
        <v>4</v>
      </c>
      <c r="P164" s="118">
        <v>68.8</v>
      </c>
      <c r="Q164" s="118">
        <v>2.4</v>
      </c>
      <c r="R164" s="118">
        <v>15</v>
      </c>
      <c r="S164" s="118">
        <v>7.4</v>
      </c>
      <c r="T164" s="118">
        <v>0</v>
      </c>
      <c r="U164" s="118">
        <v>86.5</v>
      </c>
      <c r="V164" s="118">
        <v>39.6</v>
      </c>
      <c r="W164" s="446">
        <v>103</v>
      </c>
    </row>
    <row r="165" spans="1:23" s="276" customFormat="1" ht="13.5" customHeight="1">
      <c r="A165" s="445">
        <v>104</v>
      </c>
      <c r="B165" s="477" t="s">
        <v>555</v>
      </c>
      <c r="C165" s="476" t="s">
        <v>311</v>
      </c>
      <c r="D165" s="118">
        <v>819.5</v>
      </c>
      <c r="E165" s="118">
        <v>6.8</v>
      </c>
      <c r="F165" s="118">
        <v>46.699999999999996</v>
      </c>
      <c r="G165" s="118">
        <v>7.2</v>
      </c>
      <c r="H165" s="118">
        <v>114</v>
      </c>
      <c r="I165" s="118">
        <v>10.3</v>
      </c>
      <c r="J165" s="118">
        <v>19.799999999999997</v>
      </c>
      <c r="K165" s="118">
        <v>396.2</v>
      </c>
      <c r="L165" s="118">
        <v>8.1</v>
      </c>
      <c r="M165" s="477" t="s">
        <v>555</v>
      </c>
      <c r="N165" s="476" t="s">
        <v>311</v>
      </c>
      <c r="O165" s="118">
        <v>3.4</v>
      </c>
      <c r="P165" s="118">
        <v>64.8</v>
      </c>
      <c r="Q165" s="118">
        <v>0.1</v>
      </c>
      <c r="R165" s="118">
        <v>12.9</v>
      </c>
      <c r="S165" s="118">
        <v>3.1</v>
      </c>
      <c r="T165" s="118">
        <v>0</v>
      </c>
      <c r="U165" s="118">
        <v>86.5</v>
      </c>
      <c r="V165" s="118">
        <v>39.6</v>
      </c>
      <c r="W165" s="446">
        <v>104</v>
      </c>
    </row>
    <row r="166" spans="1:23" s="276" customFormat="1" ht="13.5" customHeight="1">
      <c r="A166" s="445">
        <v>105</v>
      </c>
      <c r="B166" s="477" t="s">
        <v>555</v>
      </c>
      <c r="C166" s="476" t="s">
        <v>288</v>
      </c>
      <c r="D166" s="118">
        <v>149.9</v>
      </c>
      <c r="E166" s="118">
        <v>33.9</v>
      </c>
      <c r="F166" s="118">
        <v>89.2</v>
      </c>
      <c r="G166" s="118">
        <v>0.3</v>
      </c>
      <c r="H166" s="118">
        <v>2.6</v>
      </c>
      <c r="I166" s="118">
        <v>0.3</v>
      </c>
      <c r="J166" s="118">
        <v>4.5</v>
      </c>
      <c r="K166" s="118">
        <v>5.0999999999999996</v>
      </c>
      <c r="L166" s="118">
        <v>0.8</v>
      </c>
      <c r="M166" s="477" t="s">
        <v>555</v>
      </c>
      <c r="N166" s="476" t="s">
        <v>288</v>
      </c>
      <c r="O166" s="118">
        <v>0.6</v>
      </c>
      <c r="P166" s="118">
        <v>4</v>
      </c>
      <c r="Q166" s="118">
        <v>2.2999999999999998</v>
      </c>
      <c r="R166" s="118">
        <v>2.1</v>
      </c>
      <c r="S166" s="118">
        <v>4.3</v>
      </c>
      <c r="T166" s="118">
        <v>0</v>
      </c>
      <c r="U166" s="118">
        <v>0</v>
      </c>
      <c r="V166" s="118">
        <v>0</v>
      </c>
      <c r="W166" s="446">
        <v>105</v>
      </c>
    </row>
    <row r="167" spans="1:23" s="276" customFormat="1" ht="13.5" customHeight="1">
      <c r="A167" s="445"/>
      <c r="B167" s="477"/>
      <c r="C167" s="476"/>
      <c r="D167" s="118"/>
      <c r="E167" s="118"/>
      <c r="F167" s="118"/>
      <c r="G167" s="118"/>
      <c r="H167" s="118"/>
      <c r="I167" s="118"/>
      <c r="J167" s="118"/>
      <c r="K167" s="118"/>
      <c r="L167" s="118"/>
      <c r="M167" s="477"/>
      <c r="N167" s="476"/>
      <c r="O167" s="118"/>
      <c r="P167" s="118"/>
      <c r="Q167" s="118"/>
      <c r="R167" s="118"/>
      <c r="S167" s="118"/>
      <c r="T167" s="118"/>
      <c r="U167" s="118"/>
      <c r="V167" s="118"/>
      <c r="W167" s="446"/>
    </row>
    <row r="168" spans="1:23" s="276" customFormat="1" ht="13.5" customHeight="1">
      <c r="A168" s="445">
        <v>106</v>
      </c>
      <c r="B168" s="482" t="s">
        <v>212</v>
      </c>
      <c r="C168" s="476" t="s">
        <v>394</v>
      </c>
      <c r="D168" s="118">
        <v>7275</v>
      </c>
      <c r="E168" s="118">
        <v>985.30000000000007</v>
      </c>
      <c r="F168" s="118">
        <v>1239.2</v>
      </c>
      <c r="G168" s="118">
        <v>405.7</v>
      </c>
      <c r="H168" s="118">
        <v>387.7</v>
      </c>
      <c r="I168" s="118">
        <v>124.89999999999999</v>
      </c>
      <c r="J168" s="118">
        <v>692.7</v>
      </c>
      <c r="K168" s="118">
        <v>1308.0999999999999</v>
      </c>
      <c r="L168" s="118">
        <v>194.5</v>
      </c>
      <c r="M168" s="482" t="s">
        <v>212</v>
      </c>
      <c r="N168" s="476" t="s">
        <v>394</v>
      </c>
      <c r="O168" s="118">
        <v>66.100000000000009</v>
      </c>
      <c r="P168" s="118">
        <v>488.6</v>
      </c>
      <c r="Q168" s="118">
        <v>220.5</v>
      </c>
      <c r="R168" s="118">
        <v>151.80000000000001</v>
      </c>
      <c r="S168" s="118">
        <v>252.8</v>
      </c>
      <c r="T168" s="118">
        <v>385.3</v>
      </c>
      <c r="U168" s="118">
        <v>106.1</v>
      </c>
      <c r="V168" s="118">
        <v>265.7</v>
      </c>
      <c r="W168" s="446">
        <v>106</v>
      </c>
    </row>
    <row r="169" spans="1:23" s="276" customFormat="1" ht="13.5" customHeight="1">
      <c r="A169" s="445">
        <v>107</v>
      </c>
      <c r="B169" s="477" t="s">
        <v>555</v>
      </c>
      <c r="C169" s="476" t="s">
        <v>311</v>
      </c>
      <c r="D169" s="118">
        <v>6035.9</v>
      </c>
      <c r="E169" s="118">
        <v>731.2</v>
      </c>
      <c r="F169" s="118">
        <v>860.1</v>
      </c>
      <c r="G169" s="118">
        <v>356.8</v>
      </c>
      <c r="H169" s="118">
        <v>280.7</v>
      </c>
      <c r="I169" s="118">
        <v>116.3</v>
      </c>
      <c r="J169" s="118">
        <v>579.6</v>
      </c>
      <c r="K169" s="118">
        <v>1155.0999999999999</v>
      </c>
      <c r="L169" s="118">
        <v>171.6</v>
      </c>
      <c r="M169" s="477" t="s">
        <v>555</v>
      </c>
      <c r="N169" s="476" t="s">
        <v>311</v>
      </c>
      <c r="O169" s="118">
        <v>65.2</v>
      </c>
      <c r="P169" s="118">
        <v>436.3</v>
      </c>
      <c r="Q169" s="118">
        <v>193.3</v>
      </c>
      <c r="R169" s="118">
        <v>106.7</v>
      </c>
      <c r="S169" s="118">
        <v>225.9</v>
      </c>
      <c r="T169" s="118">
        <v>385.3</v>
      </c>
      <c r="U169" s="118">
        <v>106.1</v>
      </c>
      <c r="V169" s="118">
        <v>265.7</v>
      </c>
      <c r="W169" s="446">
        <v>107</v>
      </c>
    </row>
    <row r="170" spans="1:23" s="276" customFormat="1" ht="13.5" customHeight="1">
      <c r="A170" s="445">
        <v>108</v>
      </c>
      <c r="B170" s="477" t="s">
        <v>555</v>
      </c>
      <c r="C170" s="476" t="s">
        <v>288</v>
      </c>
      <c r="D170" s="118">
        <v>1239.0999999999999</v>
      </c>
      <c r="E170" s="118">
        <v>254.1</v>
      </c>
      <c r="F170" s="118">
        <v>379.1</v>
      </c>
      <c r="G170" s="118">
        <v>48.9</v>
      </c>
      <c r="H170" s="118">
        <v>107</v>
      </c>
      <c r="I170" s="118">
        <v>8.6</v>
      </c>
      <c r="J170" s="118">
        <v>113.1</v>
      </c>
      <c r="K170" s="118">
        <v>153</v>
      </c>
      <c r="L170" s="118">
        <v>22.9</v>
      </c>
      <c r="M170" s="477" t="s">
        <v>555</v>
      </c>
      <c r="N170" s="476" t="s">
        <v>288</v>
      </c>
      <c r="O170" s="118">
        <v>0.9</v>
      </c>
      <c r="P170" s="118">
        <v>52.300000000000004</v>
      </c>
      <c r="Q170" s="118">
        <v>27.200000000000003</v>
      </c>
      <c r="R170" s="118">
        <v>45.1</v>
      </c>
      <c r="S170" s="118">
        <v>26.9</v>
      </c>
      <c r="T170" s="118">
        <v>0</v>
      </c>
      <c r="U170" s="118">
        <v>0</v>
      </c>
      <c r="V170" s="118">
        <v>0</v>
      </c>
      <c r="W170" s="446">
        <v>108</v>
      </c>
    </row>
    <row r="171" spans="1:23" s="276" customFormat="1" ht="13.5" customHeight="1">
      <c r="A171" s="445"/>
      <c r="B171" s="477"/>
      <c r="C171" s="476"/>
      <c r="D171" s="118"/>
      <c r="E171" s="118"/>
      <c r="F171" s="118"/>
      <c r="G171" s="118"/>
      <c r="H171" s="118"/>
      <c r="I171" s="118"/>
      <c r="J171" s="118"/>
      <c r="K171" s="118"/>
      <c r="L171" s="118"/>
      <c r="M171" s="477"/>
      <c r="N171" s="476"/>
      <c r="O171" s="118"/>
      <c r="P171" s="118"/>
      <c r="Q171" s="118"/>
      <c r="R171" s="118"/>
      <c r="S171" s="118"/>
      <c r="T171" s="118"/>
      <c r="U171" s="118"/>
      <c r="V171" s="118"/>
      <c r="W171" s="446"/>
    </row>
    <row r="172" spans="1:23" s="276" customFormat="1" ht="13.5" customHeight="1">
      <c r="A172" s="445"/>
      <c r="B172" s="478" t="s">
        <v>408</v>
      </c>
      <c r="C172" s="476"/>
      <c r="D172" s="118"/>
      <c r="E172" s="118"/>
      <c r="F172" s="118"/>
      <c r="G172" s="118"/>
      <c r="H172" s="118"/>
      <c r="I172" s="118"/>
      <c r="J172" s="118"/>
      <c r="K172" s="118"/>
      <c r="L172" s="118"/>
      <c r="M172" s="478" t="s">
        <v>408</v>
      </c>
      <c r="N172" s="476"/>
      <c r="O172" s="118"/>
      <c r="P172" s="118"/>
      <c r="Q172" s="118"/>
      <c r="R172" s="118"/>
      <c r="S172" s="118"/>
      <c r="T172" s="118"/>
      <c r="U172" s="118"/>
      <c r="V172" s="118"/>
      <c r="W172" s="446"/>
    </row>
    <row r="173" spans="1:23" s="276" customFormat="1" ht="13.5" customHeight="1">
      <c r="A173" s="445"/>
      <c r="B173" s="478"/>
      <c r="C173" s="476"/>
      <c r="D173" s="118"/>
      <c r="E173" s="118"/>
      <c r="F173" s="118"/>
      <c r="G173" s="118"/>
      <c r="H173" s="118"/>
      <c r="I173" s="118"/>
      <c r="J173" s="118"/>
      <c r="K173" s="118"/>
      <c r="L173" s="118"/>
      <c r="M173" s="478"/>
      <c r="N173" s="476"/>
      <c r="O173" s="118"/>
      <c r="P173" s="118"/>
      <c r="Q173" s="118"/>
      <c r="R173" s="118"/>
      <c r="S173" s="118"/>
      <c r="T173" s="118"/>
      <c r="U173" s="118"/>
      <c r="V173" s="118"/>
      <c r="W173" s="446"/>
    </row>
    <row r="174" spans="1:23" s="276" customFormat="1" ht="13.5" customHeight="1">
      <c r="A174" s="445">
        <v>109</v>
      </c>
      <c r="B174" s="482" t="s">
        <v>211</v>
      </c>
      <c r="C174" s="476" t="s">
        <v>394</v>
      </c>
      <c r="D174" s="118">
        <v>5.7</v>
      </c>
      <c r="E174" s="118">
        <v>0</v>
      </c>
      <c r="F174" s="118">
        <v>0</v>
      </c>
      <c r="G174" s="118">
        <v>0</v>
      </c>
      <c r="H174" s="118">
        <v>0</v>
      </c>
      <c r="I174" s="118">
        <v>0</v>
      </c>
      <c r="J174" s="118">
        <v>0</v>
      </c>
      <c r="K174" s="118">
        <v>0</v>
      </c>
      <c r="L174" s="118">
        <v>0</v>
      </c>
      <c r="M174" s="482" t="s">
        <v>211</v>
      </c>
      <c r="N174" s="476" t="s">
        <v>394</v>
      </c>
      <c r="O174" s="118">
        <v>0</v>
      </c>
      <c r="P174" s="118">
        <v>0</v>
      </c>
      <c r="Q174" s="118">
        <v>0</v>
      </c>
      <c r="R174" s="118">
        <v>0.8</v>
      </c>
      <c r="S174" s="118">
        <v>0</v>
      </c>
      <c r="T174" s="118">
        <v>4.9000000000000004</v>
      </c>
      <c r="U174" s="118">
        <v>0</v>
      </c>
      <c r="V174" s="118">
        <v>0</v>
      </c>
      <c r="W174" s="446">
        <v>109</v>
      </c>
    </row>
    <row r="175" spans="1:23" s="276" customFormat="1" ht="13.5" customHeight="1">
      <c r="A175" s="445">
        <v>110</v>
      </c>
      <c r="B175" s="482"/>
      <c r="C175" s="476" t="s">
        <v>311</v>
      </c>
      <c r="D175" s="118">
        <v>5.7</v>
      </c>
      <c r="E175" s="118">
        <v>0</v>
      </c>
      <c r="F175" s="118">
        <v>0</v>
      </c>
      <c r="G175" s="118">
        <v>0</v>
      </c>
      <c r="H175" s="118">
        <v>0</v>
      </c>
      <c r="I175" s="118">
        <v>0</v>
      </c>
      <c r="J175" s="118">
        <v>0</v>
      </c>
      <c r="K175" s="118">
        <v>0</v>
      </c>
      <c r="L175" s="118">
        <v>0</v>
      </c>
      <c r="M175" s="482"/>
      <c r="N175" s="476" t="s">
        <v>311</v>
      </c>
      <c r="O175" s="118">
        <v>0</v>
      </c>
      <c r="P175" s="118">
        <v>0</v>
      </c>
      <c r="Q175" s="118">
        <v>0</v>
      </c>
      <c r="R175" s="118">
        <v>0.8</v>
      </c>
      <c r="S175" s="118">
        <v>0</v>
      </c>
      <c r="T175" s="118">
        <v>4.9000000000000004</v>
      </c>
      <c r="U175" s="118">
        <v>0</v>
      </c>
      <c r="V175" s="118">
        <v>0</v>
      </c>
      <c r="W175" s="446">
        <v>110</v>
      </c>
    </row>
    <row r="176" spans="1:23" s="276" customFormat="1" ht="13.5" customHeight="1">
      <c r="A176" s="445">
        <v>111</v>
      </c>
      <c r="B176" s="482"/>
      <c r="C176" s="476" t="s">
        <v>288</v>
      </c>
      <c r="D176" s="118">
        <v>0</v>
      </c>
      <c r="E176" s="118">
        <v>0</v>
      </c>
      <c r="F176" s="118">
        <v>0</v>
      </c>
      <c r="G176" s="118">
        <v>0</v>
      </c>
      <c r="H176" s="118">
        <v>0</v>
      </c>
      <c r="I176" s="118">
        <v>0</v>
      </c>
      <c r="J176" s="118">
        <v>0</v>
      </c>
      <c r="K176" s="118">
        <v>0</v>
      </c>
      <c r="L176" s="118">
        <v>0</v>
      </c>
      <c r="M176" s="482"/>
      <c r="N176" s="476" t="s">
        <v>288</v>
      </c>
      <c r="O176" s="118">
        <v>0</v>
      </c>
      <c r="P176" s="118">
        <v>0</v>
      </c>
      <c r="Q176" s="118">
        <v>0</v>
      </c>
      <c r="R176" s="118">
        <v>0</v>
      </c>
      <c r="S176" s="118">
        <v>0</v>
      </c>
      <c r="T176" s="118">
        <v>0</v>
      </c>
      <c r="U176" s="118">
        <v>0</v>
      </c>
      <c r="V176" s="118">
        <v>0</v>
      </c>
      <c r="W176" s="446">
        <v>111</v>
      </c>
    </row>
    <row r="177" spans="1:25" s="276" customFormat="1" ht="13.5" customHeight="1">
      <c r="A177" s="445"/>
      <c r="B177" s="482"/>
      <c r="C177" s="476"/>
      <c r="D177" s="118"/>
      <c r="E177" s="118"/>
      <c r="F177" s="118"/>
      <c r="G177" s="118"/>
      <c r="H177" s="118"/>
      <c r="I177" s="118"/>
      <c r="J177" s="118"/>
      <c r="K177" s="118"/>
      <c r="L177" s="118"/>
      <c r="M177" s="482"/>
      <c r="N177" s="476"/>
      <c r="O177" s="118"/>
      <c r="P177" s="118"/>
      <c r="Q177" s="118"/>
      <c r="R177" s="118"/>
      <c r="S177" s="118"/>
      <c r="T177" s="118"/>
      <c r="U177" s="118"/>
      <c r="V177" s="118"/>
      <c r="W177" s="446"/>
    </row>
    <row r="178" spans="1:25" s="276" customFormat="1" ht="13.5" customHeight="1">
      <c r="A178" s="445">
        <v>112</v>
      </c>
      <c r="B178" s="482" t="s">
        <v>212</v>
      </c>
      <c r="C178" s="476" t="s">
        <v>394</v>
      </c>
      <c r="D178" s="118">
        <v>154.5</v>
      </c>
      <c r="E178" s="118">
        <v>1.2000000000000002</v>
      </c>
      <c r="F178" s="118">
        <v>43.8</v>
      </c>
      <c r="G178" s="118">
        <v>0.5</v>
      </c>
      <c r="H178" s="118">
        <v>3.7</v>
      </c>
      <c r="I178" s="118">
        <v>0.1</v>
      </c>
      <c r="J178" s="118">
        <v>0.2</v>
      </c>
      <c r="K178" s="118">
        <v>34</v>
      </c>
      <c r="L178" s="118">
        <v>36.099999999999994</v>
      </c>
      <c r="M178" s="482" t="s">
        <v>212</v>
      </c>
      <c r="N178" s="476" t="s">
        <v>394</v>
      </c>
      <c r="O178" s="118">
        <v>7.8</v>
      </c>
      <c r="P178" s="118">
        <v>-0.3</v>
      </c>
      <c r="Q178" s="118">
        <v>0</v>
      </c>
      <c r="R178" s="118">
        <v>2.9000000000000004</v>
      </c>
      <c r="S178" s="118">
        <v>2.2000000000000002</v>
      </c>
      <c r="T178" s="118">
        <v>22.1</v>
      </c>
      <c r="U178" s="118">
        <v>0.2</v>
      </c>
      <c r="V178" s="118">
        <v>0</v>
      </c>
      <c r="W178" s="446">
        <v>112</v>
      </c>
    </row>
    <row r="179" spans="1:25" s="276" customFormat="1" ht="13.5" customHeight="1">
      <c r="A179" s="445">
        <v>113</v>
      </c>
      <c r="B179" s="482" t="s">
        <v>555</v>
      </c>
      <c r="C179" s="476" t="s">
        <v>311</v>
      </c>
      <c r="D179" s="118">
        <v>106.3</v>
      </c>
      <c r="E179" s="118">
        <v>0.8</v>
      </c>
      <c r="F179" s="118">
        <v>41.9</v>
      </c>
      <c r="G179" s="118">
        <v>0.3</v>
      </c>
      <c r="H179" s="118">
        <v>0</v>
      </c>
      <c r="I179" s="118">
        <v>0</v>
      </c>
      <c r="J179" s="118">
        <v>0</v>
      </c>
      <c r="K179" s="118">
        <v>32.9</v>
      </c>
      <c r="L179" s="118">
        <v>0.3</v>
      </c>
      <c r="M179" s="482" t="s">
        <v>555</v>
      </c>
      <c r="N179" s="476" t="s">
        <v>311</v>
      </c>
      <c r="O179" s="118">
        <v>7.8</v>
      </c>
      <c r="P179" s="118">
        <v>-0.3</v>
      </c>
      <c r="Q179" s="118">
        <v>0</v>
      </c>
      <c r="R179" s="118">
        <v>0.1</v>
      </c>
      <c r="S179" s="118">
        <v>0.2</v>
      </c>
      <c r="T179" s="118">
        <v>22.1</v>
      </c>
      <c r="U179" s="118">
        <v>0.2</v>
      </c>
      <c r="V179" s="118">
        <v>0</v>
      </c>
      <c r="W179" s="446">
        <v>113</v>
      </c>
      <c r="X179" s="118"/>
      <c r="Y179" s="480"/>
    </row>
    <row r="180" spans="1:25" ht="13.5" customHeight="1">
      <c r="A180" s="445">
        <v>114</v>
      </c>
      <c r="B180" s="477" t="s">
        <v>555</v>
      </c>
      <c r="C180" s="476" t="s">
        <v>288</v>
      </c>
      <c r="D180" s="118">
        <v>48.2</v>
      </c>
      <c r="E180" s="118">
        <v>0.4</v>
      </c>
      <c r="F180" s="118">
        <v>1.9</v>
      </c>
      <c r="G180" s="118">
        <v>0.2</v>
      </c>
      <c r="H180" s="118">
        <v>3.7</v>
      </c>
      <c r="I180" s="118">
        <v>0.1</v>
      </c>
      <c r="J180" s="118">
        <v>0.2</v>
      </c>
      <c r="K180" s="118">
        <v>1.1000000000000001</v>
      </c>
      <c r="L180" s="118">
        <v>35.799999999999997</v>
      </c>
      <c r="M180" s="477" t="s">
        <v>555</v>
      </c>
      <c r="N180" s="476" t="s">
        <v>288</v>
      </c>
      <c r="O180" s="118">
        <v>0</v>
      </c>
      <c r="P180" s="118">
        <v>0</v>
      </c>
      <c r="Q180" s="118">
        <v>0</v>
      </c>
      <c r="R180" s="118">
        <v>2.8000000000000003</v>
      </c>
      <c r="S180" s="118">
        <v>2</v>
      </c>
      <c r="T180" s="118">
        <v>0</v>
      </c>
      <c r="U180" s="118">
        <v>0</v>
      </c>
      <c r="V180" s="118">
        <v>0</v>
      </c>
      <c r="W180" s="446">
        <v>114</v>
      </c>
    </row>
    <row r="181" spans="1:25" ht="13.5" customHeight="1">
      <c r="A181" s="445"/>
      <c r="B181" s="477"/>
      <c r="C181" s="476"/>
      <c r="D181" s="118"/>
      <c r="E181" s="118"/>
      <c r="F181" s="118"/>
      <c r="G181" s="118"/>
      <c r="H181" s="118"/>
      <c r="I181" s="118"/>
      <c r="J181" s="118"/>
      <c r="K181" s="118"/>
      <c r="L181" s="118"/>
      <c r="M181" s="477"/>
      <c r="N181" s="476"/>
      <c r="O181" s="118"/>
      <c r="P181" s="118"/>
      <c r="Q181" s="118"/>
      <c r="R181" s="118"/>
      <c r="S181" s="118"/>
      <c r="T181" s="118"/>
      <c r="U181" s="118"/>
      <c r="V181" s="118"/>
      <c r="W181" s="446"/>
    </row>
    <row r="182" spans="1:25" ht="13.5" customHeight="1">
      <c r="A182" s="445"/>
      <c r="B182" s="477"/>
      <c r="C182" s="476"/>
      <c r="D182" s="118"/>
      <c r="E182" s="118"/>
      <c r="F182" s="118"/>
      <c r="G182" s="118"/>
      <c r="H182" s="118"/>
      <c r="I182" s="118"/>
      <c r="J182" s="118"/>
      <c r="K182" s="118"/>
      <c r="L182" s="118"/>
      <c r="M182" s="477"/>
      <c r="N182" s="476"/>
      <c r="O182" s="118"/>
      <c r="P182" s="118"/>
      <c r="Q182" s="118"/>
      <c r="R182" s="118"/>
      <c r="S182" s="118"/>
      <c r="T182" s="118"/>
      <c r="U182" s="118"/>
      <c r="V182" s="118"/>
      <c r="W182" s="446"/>
    </row>
    <row r="183" spans="1:25" ht="13.5" customHeight="1">
      <c r="A183" s="442"/>
      <c r="B183" s="475" t="s">
        <v>258</v>
      </c>
      <c r="C183" s="476"/>
      <c r="D183" s="118"/>
      <c r="E183" s="118"/>
      <c r="F183" s="118"/>
      <c r="G183" s="118"/>
      <c r="H183" s="118"/>
      <c r="I183" s="118"/>
      <c r="J183" s="118"/>
      <c r="K183" s="118"/>
      <c r="L183" s="118"/>
      <c r="M183" s="475" t="s">
        <v>258</v>
      </c>
      <c r="N183" s="476"/>
      <c r="O183" s="118"/>
      <c r="P183" s="118"/>
      <c r="Q183" s="118"/>
      <c r="R183" s="118"/>
      <c r="S183" s="118"/>
      <c r="T183" s="118"/>
      <c r="U183" s="118"/>
      <c r="V183" s="118"/>
      <c r="W183" s="443"/>
    </row>
    <row r="184" spans="1:25" ht="13.5" customHeight="1">
      <c r="A184" s="442"/>
      <c r="B184" s="477"/>
      <c r="C184" s="476"/>
      <c r="D184" s="118"/>
      <c r="E184" s="118"/>
      <c r="F184" s="118"/>
      <c r="G184" s="118"/>
      <c r="H184" s="118"/>
      <c r="I184" s="118"/>
      <c r="J184" s="118"/>
      <c r="K184" s="118"/>
      <c r="L184" s="118"/>
      <c r="M184" s="477"/>
      <c r="N184" s="476"/>
      <c r="O184" s="118"/>
      <c r="P184" s="118"/>
      <c r="Q184" s="118"/>
      <c r="R184" s="118"/>
      <c r="S184" s="118"/>
      <c r="T184" s="118"/>
      <c r="U184" s="118"/>
      <c r="V184" s="118"/>
      <c r="W184" s="443"/>
    </row>
    <row r="185" spans="1:25" s="276" customFormat="1" ht="13.5" customHeight="1">
      <c r="A185" s="442">
        <v>115</v>
      </c>
      <c r="B185" s="479" t="s">
        <v>22</v>
      </c>
      <c r="C185" s="476" t="s">
        <v>394</v>
      </c>
      <c r="D185" s="118">
        <v>97.199999999999989</v>
      </c>
      <c r="E185" s="118">
        <v>0.2</v>
      </c>
      <c r="F185" s="118">
        <v>24.400000000000002</v>
      </c>
      <c r="G185" s="118">
        <v>0</v>
      </c>
      <c r="H185" s="118">
        <v>4.5</v>
      </c>
      <c r="I185" s="118">
        <v>0.1</v>
      </c>
      <c r="J185" s="118">
        <v>12.2</v>
      </c>
      <c r="K185" s="118">
        <v>15.9</v>
      </c>
      <c r="L185" s="118">
        <v>36.9</v>
      </c>
      <c r="M185" s="479" t="s">
        <v>22</v>
      </c>
      <c r="N185" s="476" t="s">
        <v>394</v>
      </c>
      <c r="O185" s="118">
        <v>0.1</v>
      </c>
      <c r="P185" s="118">
        <v>0.2</v>
      </c>
      <c r="Q185" s="118">
        <v>0.7</v>
      </c>
      <c r="R185" s="118">
        <v>1.4</v>
      </c>
      <c r="S185" s="118">
        <v>0.6</v>
      </c>
      <c r="T185" s="118">
        <v>0</v>
      </c>
      <c r="U185" s="118">
        <v>0</v>
      </c>
      <c r="V185" s="118">
        <v>0</v>
      </c>
      <c r="W185" s="443">
        <v>115</v>
      </c>
      <c r="X185" s="118"/>
      <c r="Y185" s="446"/>
    </row>
    <row r="186" spans="1:25" s="276" customFormat="1" ht="13.5" customHeight="1">
      <c r="A186" s="442">
        <v>116</v>
      </c>
      <c r="B186" s="477"/>
      <c r="C186" s="476" t="s">
        <v>311</v>
      </c>
      <c r="D186" s="118">
        <v>34.9</v>
      </c>
      <c r="E186" s="118">
        <v>0</v>
      </c>
      <c r="F186" s="118">
        <v>0</v>
      </c>
      <c r="G186" s="118">
        <v>0</v>
      </c>
      <c r="H186" s="118">
        <v>0</v>
      </c>
      <c r="I186" s="118">
        <v>0</v>
      </c>
      <c r="J186" s="118">
        <v>0</v>
      </c>
      <c r="K186" s="118">
        <v>0</v>
      </c>
      <c r="L186" s="118">
        <v>34.799999999999997</v>
      </c>
      <c r="M186" s="477"/>
      <c r="N186" s="476" t="s">
        <v>311</v>
      </c>
      <c r="O186" s="118">
        <v>0.1</v>
      </c>
      <c r="P186" s="118">
        <v>0</v>
      </c>
      <c r="Q186" s="118">
        <v>0</v>
      </c>
      <c r="R186" s="118">
        <v>0</v>
      </c>
      <c r="S186" s="118">
        <v>0</v>
      </c>
      <c r="T186" s="118">
        <v>0</v>
      </c>
      <c r="U186" s="118">
        <v>0</v>
      </c>
      <c r="V186" s="118">
        <v>0</v>
      </c>
      <c r="W186" s="443">
        <v>116</v>
      </c>
      <c r="X186" s="120"/>
      <c r="Y186" s="446"/>
    </row>
    <row r="187" spans="1:25" s="276" customFormat="1" ht="13.5" customHeight="1">
      <c r="A187" s="442">
        <v>117</v>
      </c>
      <c r="B187" s="477"/>
      <c r="C187" s="476" t="s">
        <v>288</v>
      </c>
      <c r="D187" s="118">
        <v>62.3</v>
      </c>
      <c r="E187" s="118">
        <v>0.2</v>
      </c>
      <c r="F187" s="118">
        <v>24.400000000000002</v>
      </c>
      <c r="G187" s="118">
        <v>0</v>
      </c>
      <c r="H187" s="118">
        <v>4.5</v>
      </c>
      <c r="I187" s="118">
        <v>0.1</v>
      </c>
      <c r="J187" s="118">
        <v>12.2</v>
      </c>
      <c r="K187" s="118">
        <v>15.9</v>
      </c>
      <c r="L187" s="118">
        <v>2.1</v>
      </c>
      <c r="M187" s="477"/>
      <c r="N187" s="476" t="s">
        <v>288</v>
      </c>
      <c r="O187" s="118">
        <v>0</v>
      </c>
      <c r="P187" s="118">
        <v>0.2</v>
      </c>
      <c r="Q187" s="118">
        <v>0.7</v>
      </c>
      <c r="R187" s="118">
        <v>1.4</v>
      </c>
      <c r="S187" s="118">
        <v>0.6</v>
      </c>
      <c r="T187" s="118">
        <v>0</v>
      </c>
      <c r="U187" s="118">
        <v>0</v>
      </c>
      <c r="V187" s="118">
        <v>0</v>
      </c>
      <c r="W187" s="443">
        <v>117</v>
      </c>
      <c r="X187" s="303"/>
      <c r="Y187" s="446"/>
    </row>
    <row r="188" spans="1:25" s="276" customFormat="1" ht="13.5" customHeight="1">
      <c r="A188" s="442"/>
      <c r="B188" s="477"/>
      <c r="C188" s="476"/>
      <c r="D188" s="63"/>
      <c r="E188" s="63"/>
      <c r="F188" s="63"/>
      <c r="G188" s="63"/>
      <c r="H188" s="63"/>
      <c r="I188" s="63"/>
      <c r="J188" s="63"/>
      <c r="K188" s="63"/>
      <c r="L188" s="63"/>
      <c r="M188" s="477"/>
      <c r="N188" s="476"/>
      <c r="O188" s="476"/>
      <c r="P188" s="476"/>
      <c r="Q188" s="63"/>
      <c r="R188" s="63"/>
      <c r="S188" s="63"/>
      <c r="T188" s="63"/>
      <c r="U188" s="63"/>
      <c r="V188" s="63"/>
      <c r="W188" s="443"/>
      <c r="X188" s="303"/>
      <c r="Y188" s="446"/>
    </row>
    <row r="189" spans="1:25" s="276" customFormat="1" ht="13.5" customHeight="1">
      <c r="A189" s="442">
        <v>118</v>
      </c>
      <c r="B189" s="482" t="s">
        <v>311</v>
      </c>
      <c r="C189" s="476" t="s">
        <v>394</v>
      </c>
      <c r="D189" s="118">
        <v>8</v>
      </c>
      <c r="E189" s="118">
        <v>0</v>
      </c>
      <c r="F189" s="118">
        <v>0</v>
      </c>
      <c r="G189" s="118">
        <v>0</v>
      </c>
      <c r="H189" s="118">
        <v>0.1</v>
      </c>
      <c r="I189" s="118">
        <v>0</v>
      </c>
      <c r="J189" s="118">
        <v>0</v>
      </c>
      <c r="K189" s="118">
        <v>7.7</v>
      </c>
      <c r="L189" s="118">
        <v>0</v>
      </c>
      <c r="M189" s="482" t="s">
        <v>311</v>
      </c>
      <c r="N189" s="476" t="s">
        <v>394</v>
      </c>
      <c r="O189" s="118">
        <v>0</v>
      </c>
      <c r="P189" s="118">
        <v>0</v>
      </c>
      <c r="Q189" s="118">
        <v>0.1</v>
      </c>
      <c r="R189" s="118">
        <v>0</v>
      </c>
      <c r="S189" s="118">
        <v>0</v>
      </c>
      <c r="T189" s="118">
        <v>0</v>
      </c>
      <c r="U189" s="118">
        <v>0</v>
      </c>
      <c r="V189" s="118">
        <v>0</v>
      </c>
      <c r="W189" s="443">
        <v>118</v>
      </c>
      <c r="X189" s="303"/>
      <c r="Y189" s="446"/>
    </row>
    <row r="190" spans="1:25" s="276" customFormat="1" ht="13.5" customHeight="1">
      <c r="A190" s="442">
        <v>119</v>
      </c>
      <c r="B190" s="490" t="s">
        <v>555</v>
      </c>
      <c r="C190" s="476" t="s">
        <v>311</v>
      </c>
      <c r="D190" s="118">
        <v>0</v>
      </c>
      <c r="E190" s="118">
        <v>0</v>
      </c>
      <c r="F190" s="118">
        <v>0</v>
      </c>
      <c r="G190" s="118">
        <v>0</v>
      </c>
      <c r="H190" s="118">
        <v>0</v>
      </c>
      <c r="I190" s="118">
        <v>0</v>
      </c>
      <c r="J190" s="118">
        <v>0</v>
      </c>
      <c r="K190" s="118">
        <v>0</v>
      </c>
      <c r="L190" s="118">
        <v>0</v>
      </c>
      <c r="M190" s="490" t="s">
        <v>555</v>
      </c>
      <c r="N190" s="476" t="s">
        <v>311</v>
      </c>
      <c r="O190" s="118">
        <v>0</v>
      </c>
      <c r="P190" s="118">
        <v>0</v>
      </c>
      <c r="Q190" s="118">
        <v>0</v>
      </c>
      <c r="R190" s="118">
        <v>0</v>
      </c>
      <c r="S190" s="118">
        <v>0</v>
      </c>
      <c r="T190" s="118">
        <v>0</v>
      </c>
      <c r="U190" s="118">
        <v>0</v>
      </c>
      <c r="V190" s="118">
        <v>0</v>
      </c>
      <c r="W190" s="443">
        <v>119</v>
      </c>
      <c r="X190" s="120"/>
      <c r="Y190" s="446"/>
    </row>
    <row r="191" spans="1:25" s="276" customFormat="1" ht="13.5" customHeight="1">
      <c r="A191" s="442">
        <v>120</v>
      </c>
      <c r="B191" s="490" t="s">
        <v>555</v>
      </c>
      <c r="C191" s="476" t="s">
        <v>288</v>
      </c>
      <c r="D191" s="118">
        <v>8</v>
      </c>
      <c r="E191" s="118">
        <v>0</v>
      </c>
      <c r="F191" s="118">
        <v>0</v>
      </c>
      <c r="G191" s="118">
        <v>0</v>
      </c>
      <c r="H191" s="118">
        <v>0.1</v>
      </c>
      <c r="I191" s="118">
        <v>0</v>
      </c>
      <c r="J191" s="118">
        <v>0</v>
      </c>
      <c r="K191" s="118">
        <v>7.7</v>
      </c>
      <c r="L191" s="118">
        <v>0</v>
      </c>
      <c r="M191" s="490" t="s">
        <v>555</v>
      </c>
      <c r="N191" s="476" t="s">
        <v>288</v>
      </c>
      <c r="O191" s="118">
        <v>0</v>
      </c>
      <c r="P191" s="118">
        <v>0</v>
      </c>
      <c r="Q191" s="118">
        <v>0.1</v>
      </c>
      <c r="R191" s="118">
        <v>0</v>
      </c>
      <c r="S191" s="118">
        <v>0</v>
      </c>
      <c r="T191" s="118">
        <v>0</v>
      </c>
      <c r="U191" s="118">
        <v>0</v>
      </c>
      <c r="V191" s="118">
        <v>0</v>
      </c>
      <c r="W191" s="443">
        <v>120</v>
      </c>
      <c r="X191" s="118"/>
      <c r="Y191" s="446"/>
    </row>
    <row r="192" spans="1:25" s="276" customFormat="1" ht="13.5" customHeight="1">
      <c r="A192" s="442"/>
      <c r="B192" s="490"/>
      <c r="C192" s="476"/>
      <c r="D192" s="118"/>
      <c r="E192" s="118"/>
      <c r="F192" s="118"/>
      <c r="G192" s="118"/>
      <c r="H192" s="118"/>
      <c r="I192" s="118"/>
      <c r="J192" s="118"/>
      <c r="K192" s="118"/>
      <c r="L192" s="118"/>
      <c r="M192" s="490"/>
      <c r="N192" s="476"/>
      <c r="O192" s="118"/>
      <c r="P192" s="118"/>
      <c r="Q192" s="118"/>
      <c r="R192" s="118"/>
      <c r="S192" s="118"/>
      <c r="T192" s="118"/>
      <c r="U192" s="118"/>
      <c r="V192" s="118"/>
      <c r="W192" s="443"/>
      <c r="X192" s="118"/>
      <c r="Y192" s="446"/>
    </row>
    <row r="193" spans="1:25" s="276" customFormat="1" ht="13.5" customHeight="1">
      <c r="A193" s="442">
        <v>121</v>
      </c>
      <c r="B193" s="490" t="s">
        <v>409</v>
      </c>
      <c r="C193" s="476" t="s">
        <v>394</v>
      </c>
      <c r="D193" s="118">
        <v>53.599999999999994</v>
      </c>
      <c r="E193" s="118">
        <v>0.1</v>
      </c>
      <c r="F193" s="118">
        <v>3.6</v>
      </c>
      <c r="G193" s="118">
        <v>0</v>
      </c>
      <c r="H193" s="118">
        <v>0.5</v>
      </c>
      <c r="I193" s="118">
        <v>0</v>
      </c>
      <c r="J193" s="118">
        <v>12.2</v>
      </c>
      <c r="K193" s="118">
        <v>0.4</v>
      </c>
      <c r="L193" s="118">
        <v>34.9</v>
      </c>
      <c r="M193" s="490" t="s">
        <v>409</v>
      </c>
      <c r="N193" s="476" t="s">
        <v>394</v>
      </c>
      <c r="O193" s="118">
        <v>0</v>
      </c>
      <c r="P193" s="118">
        <v>0</v>
      </c>
      <c r="Q193" s="118">
        <v>0.6</v>
      </c>
      <c r="R193" s="118">
        <v>0.8</v>
      </c>
      <c r="S193" s="118">
        <v>0.6</v>
      </c>
      <c r="T193" s="118">
        <v>0</v>
      </c>
      <c r="U193" s="118">
        <v>0</v>
      </c>
      <c r="V193" s="118">
        <v>0</v>
      </c>
      <c r="W193" s="443">
        <v>121</v>
      </c>
      <c r="X193" s="118"/>
      <c r="Y193" s="446"/>
    </row>
    <row r="194" spans="1:25" s="276" customFormat="1" ht="13.5" customHeight="1">
      <c r="A194" s="442">
        <v>122</v>
      </c>
      <c r="B194" s="490" t="s">
        <v>555</v>
      </c>
      <c r="C194" s="476" t="s">
        <v>311</v>
      </c>
      <c r="D194" s="118">
        <v>34.799999999999997</v>
      </c>
      <c r="E194" s="118">
        <v>0</v>
      </c>
      <c r="F194" s="118">
        <v>0</v>
      </c>
      <c r="G194" s="118">
        <v>0</v>
      </c>
      <c r="H194" s="118">
        <v>0</v>
      </c>
      <c r="I194" s="118">
        <v>0</v>
      </c>
      <c r="J194" s="118">
        <v>0</v>
      </c>
      <c r="K194" s="118">
        <v>0</v>
      </c>
      <c r="L194" s="118">
        <v>34.799999999999997</v>
      </c>
      <c r="M194" s="490" t="s">
        <v>555</v>
      </c>
      <c r="N194" s="476" t="s">
        <v>311</v>
      </c>
      <c r="O194" s="118">
        <v>0</v>
      </c>
      <c r="P194" s="118">
        <v>0</v>
      </c>
      <c r="Q194" s="118">
        <v>0</v>
      </c>
      <c r="R194" s="118">
        <v>0</v>
      </c>
      <c r="S194" s="118">
        <v>0</v>
      </c>
      <c r="T194" s="118">
        <v>0</v>
      </c>
      <c r="U194" s="118">
        <v>0</v>
      </c>
      <c r="V194" s="118">
        <v>0</v>
      </c>
      <c r="W194" s="443">
        <v>122</v>
      </c>
      <c r="X194" s="118"/>
      <c r="Y194" s="446"/>
    </row>
    <row r="195" spans="1:25" s="276" customFormat="1" ht="13.5" customHeight="1">
      <c r="A195" s="442">
        <v>123</v>
      </c>
      <c r="B195" s="490" t="s">
        <v>555</v>
      </c>
      <c r="C195" s="476" t="s">
        <v>288</v>
      </c>
      <c r="D195" s="118">
        <v>18.8</v>
      </c>
      <c r="E195" s="118">
        <v>0.1</v>
      </c>
      <c r="F195" s="118">
        <v>3.6</v>
      </c>
      <c r="G195" s="118">
        <v>0</v>
      </c>
      <c r="H195" s="118">
        <v>0.5</v>
      </c>
      <c r="I195" s="118">
        <v>0</v>
      </c>
      <c r="J195" s="118">
        <v>12.2</v>
      </c>
      <c r="K195" s="118">
        <v>0.4</v>
      </c>
      <c r="L195" s="118">
        <v>0.1</v>
      </c>
      <c r="M195" s="490" t="s">
        <v>555</v>
      </c>
      <c r="N195" s="476" t="s">
        <v>288</v>
      </c>
      <c r="O195" s="118">
        <v>0</v>
      </c>
      <c r="P195" s="118">
        <v>0</v>
      </c>
      <c r="Q195" s="118">
        <v>0.6</v>
      </c>
      <c r="R195" s="118">
        <v>0.8</v>
      </c>
      <c r="S195" s="118">
        <v>0.6</v>
      </c>
      <c r="T195" s="118">
        <v>0</v>
      </c>
      <c r="U195" s="118">
        <v>0</v>
      </c>
      <c r="V195" s="118">
        <v>0</v>
      </c>
      <c r="W195" s="443">
        <v>123</v>
      </c>
      <c r="X195" s="118"/>
      <c r="Y195" s="446"/>
    </row>
    <row r="196" spans="1:25" s="276" customFormat="1" ht="13.5" customHeight="1">
      <c r="A196" s="442"/>
      <c r="B196" s="490"/>
      <c r="C196" s="476"/>
      <c r="D196" s="118"/>
      <c r="E196" s="118"/>
      <c r="F196" s="118"/>
      <c r="G196" s="118"/>
      <c r="H196" s="118"/>
      <c r="I196" s="118"/>
      <c r="J196" s="118"/>
      <c r="K196" s="118"/>
      <c r="L196" s="118"/>
      <c r="M196" s="490"/>
      <c r="N196" s="476"/>
      <c r="O196" s="118"/>
      <c r="P196" s="118"/>
      <c r="Q196" s="118"/>
      <c r="R196" s="118"/>
      <c r="S196" s="118"/>
      <c r="T196" s="118"/>
      <c r="U196" s="118"/>
      <c r="V196" s="118"/>
      <c r="W196" s="443"/>
      <c r="X196" s="118"/>
      <c r="Y196" s="446"/>
    </row>
    <row r="197" spans="1:25" s="276" customFormat="1" ht="13.5" customHeight="1">
      <c r="A197" s="442">
        <v>124</v>
      </c>
      <c r="B197" s="482" t="s">
        <v>213</v>
      </c>
      <c r="C197" s="476" t="s">
        <v>394</v>
      </c>
      <c r="D197" s="118">
        <v>35.6</v>
      </c>
      <c r="E197" s="118">
        <v>0.1</v>
      </c>
      <c r="F197" s="118">
        <v>20.8</v>
      </c>
      <c r="G197" s="118">
        <v>0</v>
      </c>
      <c r="H197" s="118">
        <v>3.9</v>
      </c>
      <c r="I197" s="118">
        <v>0.1</v>
      </c>
      <c r="J197" s="118">
        <v>0</v>
      </c>
      <c r="K197" s="118">
        <v>7.8</v>
      </c>
      <c r="L197" s="118">
        <v>2</v>
      </c>
      <c r="M197" s="482" t="s">
        <v>213</v>
      </c>
      <c r="N197" s="476" t="s">
        <v>394</v>
      </c>
      <c r="O197" s="118">
        <v>0.1</v>
      </c>
      <c r="P197" s="118">
        <v>0.2</v>
      </c>
      <c r="Q197" s="118">
        <v>0</v>
      </c>
      <c r="R197" s="118">
        <v>0.60000000000000009</v>
      </c>
      <c r="S197" s="118">
        <v>0</v>
      </c>
      <c r="T197" s="118">
        <v>0</v>
      </c>
      <c r="U197" s="118">
        <v>0</v>
      </c>
      <c r="V197" s="118">
        <v>0</v>
      </c>
      <c r="W197" s="443">
        <v>124</v>
      </c>
      <c r="X197" s="120"/>
      <c r="Y197" s="446"/>
    </row>
    <row r="198" spans="1:25" ht="13.5" customHeight="1">
      <c r="A198" s="442">
        <v>125</v>
      </c>
      <c r="B198" s="490" t="s">
        <v>555</v>
      </c>
      <c r="C198" s="476" t="s">
        <v>311</v>
      </c>
      <c r="D198" s="118">
        <v>0.1</v>
      </c>
      <c r="E198" s="118">
        <v>0</v>
      </c>
      <c r="F198" s="118">
        <v>0</v>
      </c>
      <c r="G198" s="118">
        <v>0</v>
      </c>
      <c r="H198" s="118">
        <v>0</v>
      </c>
      <c r="I198" s="118">
        <v>0</v>
      </c>
      <c r="J198" s="118">
        <v>0</v>
      </c>
      <c r="K198" s="118">
        <v>0</v>
      </c>
      <c r="L198" s="118">
        <v>0</v>
      </c>
      <c r="M198" s="490" t="s">
        <v>555</v>
      </c>
      <c r="N198" s="476" t="s">
        <v>311</v>
      </c>
      <c r="O198" s="118">
        <v>0.1</v>
      </c>
      <c r="P198" s="118">
        <v>0</v>
      </c>
      <c r="Q198" s="118">
        <v>0</v>
      </c>
      <c r="R198" s="118">
        <v>0</v>
      </c>
      <c r="S198" s="118">
        <v>0</v>
      </c>
      <c r="T198" s="118">
        <v>0</v>
      </c>
      <c r="U198" s="118">
        <v>0</v>
      </c>
      <c r="V198" s="118">
        <v>0</v>
      </c>
      <c r="W198" s="443">
        <v>125</v>
      </c>
    </row>
    <row r="199" spans="1:25" ht="13.5" customHeight="1">
      <c r="A199" s="442">
        <v>126</v>
      </c>
      <c r="B199" s="492" t="s">
        <v>555</v>
      </c>
      <c r="C199" s="476" t="s">
        <v>288</v>
      </c>
      <c r="D199" s="118">
        <v>35.5</v>
      </c>
      <c r="E199" s="118">
        <v>0.1</v>
      </c>
      <c r="F199" s="118">
        <v>20.8</v>
      </c>
      <c r="G199" s="118">
        <v>0</v>
      </c>
      <c r="H199" s="118">
        <v>3.9</v>
      </c>
      <c r="I199" s="118">
        <v>0.1</v>
      </c>
      <c r="J199" s="118">
        <v>0</v>
      </c>
      <c r="K199" s="118">
        <v>7.8</v>
      </c>
      <c r="L199" s="118">
        <v>2</v>
      </c>
      <c r="M199" s="492" t="s">
        <v>555</v>
      </c>
      <c r="N199" s="476" t="s">
        <v>288</v>
      </c>
      <c r="O199" s="118">
        <v>0</v>
      </c>
      <c r="P199" s="118">
        <v>0.2</v>
      </c>
      <c r="Q199" s="118">
        <v>0</v>
      </c>
      <c r="R199" s="118">
        <v>0.60000000000000009</v>
      </c>
      <c r="S199" s="118">
        <v>0</v>
      </c>
      <c r="T199" s="118">
        <v>0</v>
      </c>
      <c r="U199" s="118">
        <v>0</v>
      </c>
      <c r="V199" s="118">
        <v>0</v>
      </c>
      <c r="W199" s="443">
        <v>126</v>
      </c>
    </row>
    <row r="200" spans="1:25" ht="13.5" customHeight="1">
      <c r="A200" s="442"/>
      <c r="B200" s="477"/>
      <c r="C200" s="476"/>
      <c r="D200" s="63"/>
      <c r="E200" s="63"/>
      <c r="F200" s="63"/>
      <c r="G200" s="63"/>
      <c r="H200" s="63"/>
      <c r="I200" s="63"/>
      <c r="J200" s="63"/>
      <c r="K200" s="63"/>
      <c r="L200" s="63"/>
      <c r="M200" s="477"/>
      <c r="N200" s="476"/>
      <c r="O200" s="476"/>
      <c r="P200" s="476"/>
      <c r="Q200" s="63"/>
      <c r="R200" s="63"/>
      <c r="S200" s="63"/>
      <c r="T200" s="63"/>
      <c r="U200" s="63"/>
      <c r="V200" s="63"/>
      <c r="W200" s="443"/>
    </row>
    <row r="201" spans="1:25" ht="13.5" customHeight="1">
      <c r="A201" s="442">
        <v>127</v>
      </c>
      <c r="B201" s="479" t="s">
        <v>23</v>
      </c>
      <c r="C201" s="476" t="s">
        <v>394</v>
      </c>
      <c r="D201" s="118">
        <v>1893.1999999999998</v>
      </c>
      <c r="E201" s="118">
        <v>170.8</v>
      </c>
      <c r="F201" s="118">
        <v>231.4</v>
      </c>
      <c r="G201" s="118">
        <v>33.6</v>
      </c>
      <c r="H201" s="118">
        <v>251.4</v>
      </c>
      <c r="I201" s="118">
        <v>167.9</v>
      </c>
      <c r="J201" s="118">
        <v>70.599999999999994</v>
      </c>
      <c r="K201" s="118">
        <v>485.4</v>
      </c>
      <c r="L201" s="118">
        <v>102.2</v>
      </c>
      <c r="M201" s="479" t="s">
        <v>23</v>
      </c>
      <c r="N201" s="476" t="s">
        <v>394</v>
      </c>
      <c r="O201" s="118">
        <v>24.199999999999996</v>
      </c>
      <c r="P201" s="118">
        <v>98.9</v>
      </c>
      <c r="Q201" s="118">
        <v>13.299999999999999</v>
      </c>
      <c r="R201" s="118">
        <v>46.099999999999994</v>
      </c>
      <c r="S201" s="118">
        <v>33</v>
      </c>
      <c r="T201" s="118">
        <v>153.1</v>
      </c>
      <c r="U201" s="118">
        <v>4.5999999999999996</v>
      </c>
      <c r="V201" s="118">
        <v>6.6</v>
      </c>
      <c r="W201" s="443">
        <v>127</v>
      </c>
    </row>
    <row r="202" spans="1:25" ht="13.5" customHeight="1">
      <c r="A202" s="442">
        <v>128</v>
      </c>
      <c r="B202" s="477"/>
      <c r="C202" s="476" t="s">
        <v>311</v>
      </c>
      <c r="D202" s="118">
        <v>1266.5999999999999</v>
      </c>
      <c r="E202" s="118">
        <v>114.8</v>
      </c>
      <c r="F202" s="118">
        <v>175.6</v>
      </c>
      <c r="G202" s="118">
        <v>31.1</v>
      </c>
      <c r="H202" s="118">
        <v>97.4</v>
      </c>
      <c r="I202" s="118">
        <v>167.3</v>
      </c>
      <c r="J202" s="118">
        <v>19</v>
      </c>
      <c r="K202" s="118">
        <v>261.2</v>
      </c>
      <c r="L202" s="118">
        <v>81.8</v>
      </c>
      <c r="M202" s="477"/>
      <c r="N202" s="476" t="s">
        <v>311</v>
      </c>
      <c r="O202" s="118">
        <v>7.4</v>
      </c>
      <c r="P202" s="118">
        <v>92.2</v>
      </c>
      <c r="Q202" s="118">
        <v>8.6</v>
      </c>
      <c r="R202" s="118">
        <v>27.5</v>
      </c>
      <c r="S202" s="118">
        <v>18.399999999999999</v>
      </c>
      <c r="T202" s="118">
        <v>153.1</v>
      </c>
      <c r="U202" s="118">
        <v>4.5999999999999996</v>
      </c>
      <c r="V202" s="118">
        <v>6.6</v>
      </c>
      <c r="W202" s="443">
        <v>128</v>
      </c>
    </row>
    <row r="203" spans="1:25" ht="13.5" customHeight="1">
      <c r="A203" s="442">
        <v>129</v>
      </c>
      <c r="B203" s="477"/>
      <c r="C203" s="476" t="s">
        <v>288</v>
      </c>
      <c r="D203" s="118">
        <v>626.6</v>
      </c>
      <c r="E203" s="118">
        <v>56.000000000000007</v>
      </c>
      <c r="F203" s="118">
        <v>55.800000000000004</v>
      </c>
      <c r="G203" s="118">
        <v>2.5</v>
      </c>
      <c r="H203" s="118">
        <v>154</v>
      </c>
      <c r="I203" s="118">
        <v>0.60000000000000009</v>
      </c>
      <c r="J203" s="118">
        <v>51.6</v>
      </c>
      <c r="K203" s="118">
        <v>224.2</v>
      </c>
      <c r="L203" s="118">
        <v>20.400000000000002</v>
      </c>
      <c r="M203" s="477"/>
      <c r="N203" s="476" t="s">
        <v>288</v>
      </c>
      <c r="O203" s="118">
        <v>16.799999999999997</v>
      </c>
      <c r="P203" s="118">
        <v>6.6999999999999993</v>
      </c>
      <c r="Q203" s="118">
        <v>4.6999999999999993</v>
      </c>
      <c r="R203" s="118">
        <v>18.599999999999998</v>
      </c>
      <c r="S203" s="118">
        <v>14.6</v>
      </c>
      <c r="T203" s="118">
        <v>0</v>
      </c>
      <c r="U203" s="118">
        <v>0</v>
      </c>
      <c r="V203" s="118">
        <v>0</v>
      </c>
      <c r="W203" s="443">
        <v>129</v>
      </c>
    </row>
    <row r="204" spans="1:25" ht="13.5" customHeight="1">
      <c r="A204" s="442"/>
      <c r="B204" s="477"/>
      <c r="C204" s="476"/>
      <c r="D204" s="118"/>
      <c r="E204" s="118"/>
      <c r="F204" s="118"/>
      <c r="G204" s="118"/>
      <c r="H204" s="118"/>
      <c r="I204" s="118"/>
      <c r="J204" s="118"/>
      <c r="K204" s="118"/>
      <c r="L204" s="118"/>
      <c r="M204" s="477"/>
      <c r="N204" s="476"/>
      <c r="O204" s="118"/>
      <c r="P204" s="118"/>
      <c r="Q204" s="118"/>
      <c r="R204" s="118"/>
      <c r="S204" s="118"/>
      <c r="T204" s="118"/>
      <c r="U204" s="118"/>
      <c r="V204" s="118"/>
      <c r="W204" s="443"/>
    </row>
    <row r="205" spans="1:25" ht="13.5" customHeight="1">
      <c r="A205" s="442"/>
      <c r="B205" s="477"/>
      <c r="C205" s="476"/>
      <c r="D205" s="118"/>
      <c r="E205" s="118"/>
      <c r="F205" s="118"/>
      <c r="G205" s="118"/>
      <c r="H205" s="118"/>
      <c r="I205" s="118"/>
      <c r="J205" s="118"/>
      <c r="K205" s="118"/>
      <c r="L205" s="118"/>
      <c r="M205" s="477"/>
      <c r="N205" s="476"/>
      <c r="O205" s="118"/>
      <c r="P205" s="118"/>
      <c r="Q205" s="118"/>
      <c r="R205" s="118"/>
      <c r="S205" s="118"/>
      <c r="T205" s="118"/>
      <c r="U205" s="118"/>
      <c r="V205" s="118"/>
      <c r="W205" s="443"/>
    </row>
    <row r="206" spans="1:25" ht="13.5" customHeight="1">
      <c r="A206" s="442">
        <v>130</v>
      </c>
      <c r="B206" s="475" t="s">
        <v>259</v>
      </c>
      <c r="C206" s="476" t="s">
        <v>394</v>
      </c>
      <c r="D206" s="118">
        <v>1621.3</v>
      </c>
      <c r="E206" s="118">
        <v>221.5</v>
      </c>
      <c r="F206" s="118">
        <v>608.20000000000005</v>
      </c>
      <c r="G206" s="118">
        <v>78.5</v>
      </c>
      <c r="H206" s="118">
        <v>131.19999999999999</v>
      </c>
      <c r="I206" s="118">
        <v>1.8</v>
      </c>
      <c r="J206" s="118">
        <v>89.8</v>
      </c>
      <c r="K206" s="118">
        <v>264.8</v>
      </c>
      <c r="L206" s="118">
        <v>48.1</v>
      </c>
      <c r="M206" s="475" t="s">
        <v>259</v>
      </c>
      <c r="N206" s="476" t="s">
        <v>394</v>
      </c>
      <c r="O206" s="118">
        <v>47.5</v>
      </c>
      <c r="P206" s="118">
        <v>15.9</v>
      </c>
      <c r="Q206" s="118">
        <v>9.3000000000000007</v>
      </c>
      <c r="R206" s="118">
        <v>20.8</v>
      </c>
      <c r="S206" s="118">
        <v>4</v>
      </c>
      <c r="T206" s="118">
        <v>3.1</v>
      </c>
      <c r="U206" s="118">
        <v>43.7</v>
      </c>
      <c r="V206" s="118">
        <v>33</v>
      </c>
      <c r="W206" s="443">
        <v>130</v>
      </c>
    </row>
    <row r="207" spans="1:25" ht="13.5" customHeight="1">
      <c r="A207" s="442">
        <v>131</v>
      </c>
      <c r="B207" s="477"/>
      <c r="C207" s="476" t="s">
        <v>311</v>
      </c>
      <c r="D207" s="118">
        <v>214.5</v>
      </c>
      <c r="E207" s="118">
        <v>0</v>
      </c>
      <c r="F207" s="118">
        <v>8</v>
      </c>
      <c r="G207" s="118">
        <v>70.900000000000006</v>
      </c>
      <c r="H207" s="118">
        <v>4</v>
      </c>
      <c r="I207" s="118">
        <v>0.1</v>
      </c>
      <c r="J207" s="118">
        <v>0</v>
      </c>
      <c r="K207" s="118">
        <v>0.3</v>
      </c>
      <c r="L207" s="118">
        <v>0</v>
      </c>
      <c r="M207" s="477"/>
      <c r="N207" s="476" t="s">
        <v>311</v>
      </c>
      <c r="O207" s="118">
        <v>44.8</v>
      </c>
      <c r="P207" s="118">
        <v>3</v>
      </c>
      <c r="Q207" s="118">
        <v>3.4</v>
      </c>
      <c r="R207" s="118">
        <v>0</v>
      </c>
      <c r="S207" s="118">
        <v>0.2</v>
      </c>
      <c r="T207" s="118">
        <v>3.1</v>
      </c>
      <c r="U207" s="118">
        <v>43.7</v>
      </c>
      <c r="V207" s="118">
        <v>33</v>
      </c>
      <c r="W207" s="443">
        <v>131</v>
      </c>
    </row>
    <row r="208" spans="1:25" ht="13.5" customHeight="1">
      <c r="A208" s="442">
        <v>132</v>
      </c>
      <c r="B208" s="477"/>
      <c r="C208" s="476" t="s">
        <v>288</v>
      </c>
      <c r="D208" s="118">
        <v>1406.8</v>
      </c>
      <c r="E208" s="118">
        <v>221.5</v>
      </c>
      <c r="F208" s="118">
        <v>600.20000000000005</v>
      </c>
      <c r="G208" s="118">
        <v>7.6</v>
      </c>
      <c r="H208" s="118">
        <v>127.2</v>
      </c>
      <c r="I208" s="118">
        <v>1.7</v>
      </c>
      <c r="J208" s="118">
        <v>89.8</v>
      </c>
      <c r="K208" s="118">
        <v>264.5</v>
      </c>
      <c r="L208" s="118">
        <v>48.1</v>
      </c>
      <c r="M208" s="477"/>
      <c r="N208" s="476" t="s">
        <v>288</v>
      </c>
      <c r="O208" s="118">
        <v>2.7</v>
      </c>
      <c r="P208" s="118">
        <v>12.9</v>
      </c>
      <c r="Q208" s="118">
        <v>5.9</v>
      </c>
      <c r="R208" s="118">
        <v>20.8</v>
      </c>
      <c r="S208" s="118">
        <v>3.8</v>
      </c>
      <c r="T208" s="118">
        <v>0</v>
      </c>
      <c r="U208" s="118">
        <v>0</v>
      </c>
      <c r="V208" s="118">
        <v>0</v>
      </c>
      <c r="W208" s="443">
        <v>132</v>
      </c>
    </row>
    <row r="209" spans="1:23" ht="13.5" customHeight="1">
      <c r="A209" s="442"/>
      <c r="B209" s="477"/>
      <c r="C209" s="476"/>
      <c r="D209" s="118"/>
      <c r="E209" s="118"/>
      <c r="F209" s="118"/>
      <c r="G209" s="118"/>
      <c r="H209" s="118"/>
      <c r="I209" s="118"/>
      <c r="J209" s="118"/>
      <c r="K209" s="118"/>
      <c r="L209" s="118"/>
      <c r="M209" s="477"/>
      <c r="N209" s="476"/>
      <c r="O209" s="118"/>
      <c r="P209" s="118"/>
      <c r="Q209" s="118"/>
      <c r="R209" s="118"/>
      <c r="S209" s="118"/>
      <c r="T209" s="118"/>
      <c r="U209" s="118"/>
      <c r="V209" s="118"/>
      <c r="W209" s="443"/>
    </row>
    <row r="210" spans="1:23" ht="13.5" customHeight="1">
      <c r="A210" s="442"/>
      <c r="B210" s="477"/>
      <c r="C210" s="476"/>
      <c r="D210" s="118"/>
      <c r="E210" s="118"/>
      <c r="F210" s="118"/>
      <c r="G210" s="118"/>
      <c r="H210" s="118"/>
      <c r="I210" s="118"/>
      <c r="J210" s="118"/>
      <c r="K210" s="118"/>
      <c r="L210" s="118"/>
      <c r="M210" s="477"/>
      <c r="N210" s="476"/>
      <c r="O210" s="118"/>
      <c r="P210" s="118"/>
      <c r="Q210" s="118"/>
      <c r="R210" s="118"/>
      <c r="S210" s="118"/>
      <c r="T210" s="118"/>
      <c r="U210" s="118"/>
      <c r="V210" s="118"/>
      <c r="W210" s="443"/>
    </row>
    <row r="211" spans="1:23" ht="13.5" customHeight="1">
      <c r="A211" s="442">
        <v>133</v>
      </c>
      <c r="B211" s="475" t="s">
        <v>260</v>
      </c>
      <c r="C211" s="476" t="s">
        <v>394</v>
      </c>
      <c r="D211" s="118">
        <v>1269.7</v>
      </c>
      <c r="E211" s="118">
        <v>154.1</v>
      </c>
      <c r="F211" s="118">
        <v>69.2</v>
      </c>
      <c r="G211" s="118">
        <v>3.5</v>
      </c>
      <c r="H211" s="118">
        <v>45.8</v>
      </c>
      <c r="I211" s="118">
        <v>37.700000000000003</v>
      </c>
      <c r="J211" s="118">
        <v>20.5</v>
      </c>
      <c r="K211" s="118">
        <v>149.5</v>
      </c>
      <c r="L211" s="118">
        <v>70.099999999999994</v>
      </c>
      <c r="M211" s="475" t="s">
        <v>260</v>
      </c>
      <c r="N211" s="476" t="s">
        <v>394</v>
      </c>
      <c r="O211" s="118">
        <v>10.6</v>
      </c>
      <c r="P211" s="118">
        <v>642</v>
      </c>
      <c r="Q211" s="118">
        <v>1</v>
      </c>
      <c r="R211" s="118">
        <v>22.9</v>
      </c>
      <c r="S211" s="118">
        <v>1.7</v>
      </c>
      <c r="T211" s="118">
        <v>35.799999999999997</v>
      </c>
      <c r="U211" s="118">
        <v>5.5</v>
      </c>
      <c r="V211" s="118">
        <v>0.1</v>
      </c>
      <c r="W211" s="443">
        <v>133</v>
      </c>
    </row>
    <row r="212" spans="1:23" ht="13.5" customHeight="1">
      <c r="A212" s="442">
        <v>134</v>
      </c>
      <c r="B212" s="477"/>
      <c r="C212" s="476" t="s">
        <v>311</v>
      </c>
      <c r="D212" s="118">
        <v>1069.9000000000001</v>
      </c>
      <c r="E212" s="118">
        <v>108.5</v>
      </c>
      <c r="F212" s="118">
        <v>61.1</v>
      </c>
      <c r="G212" s="118">
        <v>0</v>
      </c>
      <c r="H212" s="118">
        <v>29.9</v>
      </c>
      <c r="I212" s="118">
        <v>0</v>
      </c>
      <c r="J212" s="118">
        <v>0</v>
      </c>
      <c r="K212" s="118">
        <v>133.4</v>
      </c>
      <c r="L212" s="118">
        <v>44.7</v>
      </c>
      <c r="M212" s="477"/>
      <c r="N212" s="476" t="s">
        <v>311</v>
      </c>
      <c r="O212" s="118">
        <v>8.5</v>
      </c>
      <c r="P212" s="118">
        <v>642</v>
      </c>
      <c r="Q212" s="118">
        <v>0</v>
      </c>
      <c r="R212" s="118">
        <v>0.4</v>
      </c>
      <c r="S212" s="118">
        <v>0</v>
      </c>
      <c r="T212" s="118">
        <v>35.799999999999997</v>
      </c>
      <c r="U212" s="118">
        <v>5.5</v>
      </c>
      <c r="V212" s="118">
        <v>0.1</v>
      </c>
      <c r="W212" s="443">
        <v>134</v>
      </c>
    </row>
    <row r="213" spans="1:23" ht="13.5" customHeight="1">
      <c r="A213" s="442">
        <v>135</v>
      </c>
      <c r="B213" s="477"/>
      <c r="C213" s="476" t="s">
        <v>288</v>
      </c>
      <c r="D213" s="118">
        <v>199.8</v>
      </c>
      <c r="E213" s="118">
        <v>45.6</v>
      </c>
      <c r="F213" s="118">
        <v>8.1</v>
      </c>
      <c r="G213" s="118">
        <v>3.5</v>
      </c>
      <c r="H213" s="118">
        <v>15.899999999999999</v>
      </c>
      <c r="I213" s="118">
        <v>37.700000000000003</v>
      </c>
      <c r="J213" s="118">
        <v>20.5</v>
      </c>
      <c r="K213" s="118">
        <v>16.099999999999998</v>
      </c>
      <c r="L213" s="118">
        <v>25.4</v>
      </c>
      <c r="M213" s="477"/>
      <c r="N213" s="476" t="s">
        <v>288</v>
      </c>
      <c r="O213" s="118">
        <v>2.1</v>
      </c>
      <c r="P213" s="118">
        <v>0</v>
      </c>
      <c r="Q213" s="118">
        <v>1</v>
      </c>
      <c r="R213" s="118">
        <v>22.5</v>
      </c>
      <c r="S213" s="118">
        <v>1.7</v>
      </c>
      <c r="T213" s="118">
        <v>0</v>
      </c>
      <c r="U213" s="118">
        <v>0</v>
      </c>
      <c r="V213" s="118">
        <v>0</v>
      </c>
      <c r="W213" s="443">
        <v>135</v>
      </c>
    </row>
    <row r="214" spans="1:23" ht="13.5" customHeight="1">
      <c r="A214" s="442"/>
      <c r="B214" s="477"/>
      <c r="C214" s="476"/>
      <c r="D214" s="118"/>
      <c r="E214" s="118"/>
      <c r="F214" s="118"/>
      <c r="G214" s="118"/>
      <c r="H214" s="118"/>
      <c r="I214" s="118"/>
      <c r="J214" s="118"/>
      <c r="K214" s="118"/>
      <c r="L214" s="118"/>
      <c r="M214" s="477"/>
      <c r="N214" s="476"/>
      <c r="O214" s="118"/>
      <c r="P214" s="118"/>
      <c r="Q214" s="118"/>
      <c r="R214" s="118"/>
      <c r="S214" s="118"/>
      <c r="T214" s="118"/>
      <c r="U214" s="118"/>
      <c r="V214" s="118"/>
      <c r="W214" s="443"/>
    </row>
    <row r="215" spans="1:23" ht="13.5" customHeight="1">
      <c r="A215" s="442"/>
      <c r="B215" s="477"/>
      <c r="C215" s="476"/>
      <c r="D215" s="118"/>
      <c r="E215" s="118"/>
      <c r="F215" s="118"/>
      <c r="G215" s="118"/>
      <c r="H215" s="118"/>
      <c r="I215" s="118"/>
      <c r="J215" s="118"/>
      <c r="K215" s="118"/>
      <c r="L215" s="118"/>
      <c r="M215" s="477"/>
      <c r="N215" s="476"/>
      <c r="O215" s="118"/>
      <c r="P215" s="118"/>
      <c r="Q215" s="118"/>
      <c r="R215" s="118"/>
      <c r="S215" s="118"/>
      <c r="T215" s="118"/>
      <c r="U215" s="118"/>
      <c r="V215" s="118"/>
      <c r="W215" s="443"/>
    </row>
    <row r="216" spans="1:23" ht="13.5" customHeight="1">
      <c r="A216" s="442">
        <v>136</v>
      </c>
      <c r="B216" s="475" t="s">
        <v>254</v>
      </c>
      <c r="C216" s="476" t="s">
        <v>394</v>
      </c>
      <c r="D216" s="118">
        <v>5160.5</v>
      </c>
      <c r="E216" s="118">
        <v>360</v>
      </c>
      <c r="F216" s="118">
        <v>1155.1999999999998</v>
      </c>
      <c r="G216" s="118">
        <v>240.79999999999998</v>
      </c>
      <c r="H216" s="118">
        <v>315.10000000000002</v>
      </c>
      <c r="I216" s="118">
        <v>166.39999999999998</v>
      </c>
      <c r="J216" s="118">
        <v>322.20000000000005</v>
      </c>
      <c r="K216" s="118">
        <v>1510.1000000000001</v>
      </c>
      <c r="L216" s="118">
        <v>205.39999999999998</v>
      </c>
      <c r="M216" s="475" t="s">
        <v>254</v>
      </c>
      <c r="N216" s="476" t="s">
        <v>394</v>
      </c>
      <c r="O216" s="118">
        <v>23.6</v>
      </c>
      <c r="P216" s="118">
        <v>371.90000000000003</v>
      </c>
      <c r="Q216" s="118">
        <v>212.29999999999998</v>
      </c>
      <c r="R216" s="118">
        <v>83.699999999999989</v>
      </c>
      <c r="S216" s="118">
        <v>181.1</v>
      </c>
      <c r="T216" s="118">
        <v>0</v>
      </c>
      <c r="U216" s="118">
        <v>0</v>
      </c>
      <c r="V216" s="118">
        <v>0</v>
      </c>
      <c r="W216" s="443">
        <v>136</v>
      </c>
    </row>
    <row r="217" spans="1:23" ht="13.5" customHeight="1">
      <c r="A217" s="442">
        <v>137</v>
      </c>
      <c r="B217" s="477"/>
      <c r="C217" s="476" t="s">
        <v>311</v>
      </c>
      <c r="D217" s="118">
        <v>12.8</v>
      </c>
      <c r="E217" s="118">
        <v>0</v>
      </c>
      <c r="F217" s="118">
        <v>0</v>
      </c>
      <c r="G217" s="118">
        <v>0</v>
      </c>
      <c r="H217" s="118">
        <v>0</v>
      </c>
      <c r="I217" s="118">
        <v>0</v>
      </c>
      <c r="J217" s="118">
        <v>0</v>
      </c>
      <c r="K217" s="118">
        <v>0</v>
      </c>
      <c r="L217" s="118">
        <v>0</v>
      </c>
      <c r="M217" s="477"/>
      <c r="N217" s="476" t="s">
        <v>311</v>
      </c>
      <c r="O217" s="118">
        <v>0</v>
      </c>
      <c r="P217" s="118">
        <v>0</v>
      </c>
      <c r="Q217" s="118">
        <v>0</v>
      </c>
      <c r="R217" s="118">
        <v>0</v>
      </c>
      <c r="S217" s="118">
        <v>0</v>
      </c>
      <c r="T217" s="118">
        <v>0</v>
      </c>
      <c r="U217" s="118">
        <v>0</v>
      </c>
      <c r="V217" s="118">
        <v>0</v>
      </c>
      <c r="W217" s="443">
        <v>137</v>
      </c>
    </row>
    <row r="218" spans="1:23" ht="13.5" customHeight="1">
      <c r="A218" s="442">
        <v>138</v>
      </c>
      <c r="B218" s="477"/>
      <c r="C218" s="476" t="s">
        <v>288</v>
      </c>
      <c r="D218" s="118">
        <v>232.6</v>
      </c>
      <c r="E218" s="118">
        <v>18.500000000000004</v>
      </c>
      <c r="F218" s="118">
        <v>30.6</v>
      </c>
      <c r="G218" s="118">
        <v>4.7</v>
      </c>
      <c r="H218" s="118">
        <v>13.2</v>
      </c>
      <c r="I218" s="118">
        <v>0.79999999999999993</v>
      </c>
      <c r="J218" s="118">
        <v>85.1</v>
      </c>
      <c r="K218" s="118">
        <v>25.7</v>
      </c>
      <c r="L218" s="118">
        <v>18.399999999999999</v>
      </c>
      <c r="M218" s="477"/>
      <c r="N218" s="476" t="s">
        <v>288</v>
      </c>
      <c r="O218" s="118">
        <v>2.6</v>
      </c>
      <c r="P218" s="118">
        <v>7.8</v>
      </c>
      <c r="Q218" s="118">
        <v>5.9</v>
      </c>
      <c r="R218" s="118">
        <v>13.8</v>
      </c>
      <c r="S218" s="118">
        <v>5.6</v>
      </c>
      <c r="T218" s="118">
        <v>0</v>
      </c>
      <c r="U218" s="118">
        <v>0</v>
      </c>
      <c r="V218" s="118">
        <v>0</v>
      </c>
      <c r="W218" s="443">
        <v>138</v>
      </c>
    </row>
    <row r="219" spans="1:23" ht="13.5" customHeight="1">
      <c r="A219" s="442"/>
      <c r="B219" s="477"/>
      <c r="C219" s="476"/>
      <c r="D219" s="118"/>
      <c r="E219" s="118"/>
      <c r="F219" s="118"/>
      <c r="G219" s="118"/>
      <c r="H219" s="118"/>
      <c r="I219" s="118"/>
      <c r="J219" s="118"/>
      <c r="K219" s="118"/>
      <c r="L219" s="118"/>
      <c r="M219" s="477"/>
      <c r="N219" s="476"/>
      <c r="O219" s="118"/>
      <c r="P219" s="118"/>
      <c r="Q219" s="118"/>
      <c r="R219" s="118"/>
      <c r="S219" s="118"/>
      <c r="T219" s="118"/>
      <c r="U219" s="118"/>
      <c r="V219" s="118"/>
      <c r="W219" s="443"/>
    </row>
    <row r="220" spans="1:23" ht="13.5" customHeight="1">
      <c r="A220" s="442"/>
      <c r="B220" s="477"/>
      <c r="C220" s="476"/>
      <c r="D220" s="118"/>
      <c r="E220" s="118"/>
      <c r="F220" s="118"/>
      <c r="G220" s="118"/>
      <c r="H220" s="118"/>
      <c r="I220" s="118"/>
      <c r="J220" s="118"/>
      <c r="K220" s="118"/>
      <c r="L220" s="118"/>
      <c r="M220" s="477"/>
      <c r="N220" s="476"/>
      <c r="O220" s="118"/>
      <c r="P220" s="118"/>
      <c r="Q220" s="118"/>
      <c r="R220" s="118"/>
      <c r="S220" s="118"/>
      <c r="T220" s="118"/>
      <c r="U220" s="118"/>
      <c r="V220" s="118"/>
      <c r="W220" s="443"/>
    </row>
    <row r="221" spans="1:23" ht="13.5" customHeight="1">
      <c r="A221" s="442">
        <v>139</v>
      </c>
      <c r="B221" s="488" t="s">
        <v>261</v>
      </c>
      <c r="C221" s="476" t="s">
        <v>394</v>
      </c>
      <c r="D221" s="118">
        <v>31501.4</v>
      </c>
      <c r="E221" s="118">
        <v>5125.2</v>
      </c>
      <c r="F221" s="118">
        <v>7204.3</v>
      </c>
      <c r="G221" s="118">
        <v>1001.0999999999999</v>
      </c>
      <c r="H221" s="118">
        <v>2456.9</v>
      </c>
      <c r="I221" s="118">
        <v>709</v>
      </c>
      <c r="J221" s="118">
        <v>2345.8999999999996</v>
      </c>
      <c r="K221" s="118">
        <v>4659.2</v>
      </c>
      <c r="L221" s="118">
        <v>1262.5999999999999</v>
      </c>
      <c r="M221" s="488" t="s">
        <v>261</v>
      </c>
      <c r="N221" s="476" t="s">
        <v>394</v>
      </c>
      <c r="O221" s="118">
        <v>333.40000000000003</v>
      </c>
      <c r="P221" s="118">
        <v>2457.0999999999995</v>
      </c>
      <c r="Q221" s="118">
        <v>684.8</v>
      </c>
      <c r="R221" s="118">
        <v>865.89999999999986</v>
      </c>
      <c r="S221" s="118">
        <v>780.7</v>
      </c>
      <c r="T221" s="118">
        <v>739.7</v>
      </c>
      <c r="U221" s="118">
        <v>281.7</v>
      </c>
      <c r="V221" s="118">
        <v>607.20000000000005</v>
      </c>
      <c r="W221" s="443">
        <v>139</v>
      </c>
    </row>
    <row r="222" spans="1:23" ht="13.5" customHeight="1">
      <c r="A222" s="442">
        <v>140</v>
      </c>
      <c r="B222" s="489"/>
      <c r="C222" s="476" t="s">
        <v>311</v>
      </c>
      <c r="D222" s="118">
        <v>18820.7</v>
      </c>
      <c r="E222" s="118">
        <v>2268.6</v>
      </c>
      <c r="F222" s="118">
        <v>3264.7</v>
      </c>
      <c r="G222" s="118">
        <v>764.8</v>
      </c>
      <c r="H222" s="118">
        <v>1299.4000000000001</v>
      </c>
      <c r="I222" s="118">
        <v>674.9</v>
      </c>
      <c r="J222" s="118">
        <v>971.4</v>
      </c>
      <c r="K222" s="118">
        <v>3639.1</v>
      </c>
      <c r="L222" s="118">
        <v>646.29999999999995</v>
      </c>
      <c r="M222" s="489"/>
      <c r="N222" s="476" t="s">
        <v>311</v>
      </c>
      <c r="O222" s="118">
        <v>211.5</v>
      </c>
      <c r="P222" s="118">
        <v>2037</v>
      </c>
      <c r="Q222" s="118">
        <v>544.1</v>
      </c>
      <c r="R222" s="118">
        <v>325.60000000000002</v>
      </c>
      <c r="S222" s="118">
        <v>557.5</v>
      </c>
      <c r="T222" s="118">
        <v>739.7</v>
      </c>
      <c r="U222" s="118">
        <v>281.7</v>
      </c>
      <c r="V222" s="118">
        <v>607.20000000000005</v>
      </c>
      <c r="W222" s="443">
        <v>140</v>
      </c>
    </row>
    <row r="223" spans="1:23" ht="13.5" customHeight="1">
      <c r="A223" s="442">
        <v>141</v>
      </c>
      <c r="B223" s="489"/>
      <c r="C223" s="476" t="s">
        <v>288</v>
      </c>
      <c r="D223" s="118">
        <v>17595.800000000003</v>
      </c>
      <c r="E223" s="118">
        <v>3198.1</v>
      </c>
      <c r="F223" s="118">
        <v>5064.2</v>
      </c>
      <c r="G223" s="118">
        <v>472.4</v>
      </c>
      <c r="H223" s="118">
        <v>1459.4</v>
      </c>
      <c r="I223" s="118">
        <v>199.7</v>
      </c>
      <c r="J223" s="118">
        <v>1611.6000000000001</v>
      </c>
      <c r="K223" s="118">
        <v>2504.5</v>
      </c>
      <c r="L223" s="118">
        <v>803.3</v>
      </c>
      <c r="M223" s="489"/>
      <c r="N223" s="476" t="s">
        <v>288</v>
      </c>
      <c r="O223" s="118">
        <v>142.89999999999998</v>
      </c>
      <c r="P223" s="118">
        <v>784.2</v>
      </c>
      <c r="Q223" s="118">
        <v>347.09999999999997</v>
      </c>
      <c r="R223" s="118">
        <v>610.20000000000005</v>
      </c>
      <c r="S223" s="118">
        <v>398.7</v>
      </c>
      <c r="T223" s="118">
        <v>0</v>
      </c>
      <c r="U223" s="118">
        <v>0</v>
      </c>
      <c r="V223" s="118">
        <v>0</v>
      </c>
      <c r="W223" s="443">
        <v>141</v>
      </c>
    </row>
    <row r="224" spans="1:23" ht="13.5" customHeight="1">
      <c r="A224" s="442"/>
      <c r="B224" s="489"/>
      <c r="C224" s="476"/>
      <c r="D224" s="118"/>
      <c r="E224" s="118"/>
      <c r="F224" s="118"/>
      <c r="G224" s="118"/>
      <c r="H224" s="118"/>
      <c r="I224" s="118"/>
      <c r="J224" s="118"/>
      <c r="K224" s="118"/>
      <c r="L224" s="118"/>
      <c r="M224" s="489"/>
      <c r="N224" s="476"/>
      <c r="O224" s="118"/>
      <c r="P224" s="118"/>
      <c r="Q224" s="118"/>
      <c r="R224" s="118"/>
      <c r="S224" s="118"/>
      <c r="T224" s="118"/>
      <c r="U224" s="118"/>
      <c r="V224" s="118"/>
      <c r="W224" s="443"/>
    </row>
    <row r="225" spans="1:23" ht="13.5" customHeight="1">
      <c r="A225" s="442"/>
      <c r="B225" s="489" t="s">
        <v>455</v>
      </c>
      <c r="C225" s="476"/>
      <c r="D225" s="118"/>
      <c r="E225" s="118"/>
      <c r="F225" s="118"/>
      <c r="G225" s="118"/>
      <c r="H225" s="118"/>
      <c r="I225" s="118"/>
      <c r="J225" s="118"/>
      <c r="K225" s="118"/>
      <c r="L225" s="118"/>
      <c r="M225" s="489"/>
      <c r="N225" s="476"/>
      <c r="O225" s="118"/>
      <c r="P225" s="118"/>
      <c r="Q225" s="118"/>
      <c r="R225" s="118"/>
      <c r="S225" s="118"/>
      <c r="T225" s="118"/>
      <c r="U225" s="118"/>
      <c r="V225" s="118"/>
      <c r="W225" s="443"/>
    </row>
    <row r="226" spans="1:23" ht="19.5" customHeight="1">
      <c r="A226" s="493">
        <v>142</v>
      </c>
      <c r="B226" s="494" t="s">
        <v>262</v>
      </c>
      <c r="C226" s="495" t="s">
        <v>394</v>
      </c>
      <c r="D226" s="440">
        <v>311970.70000000007</v>
      </c>
      <c r="E226" s="440">
        <v>41305.699999999997</v>
      </c>
      <c r="F226" s="440">
        <v>49763.1</v>
      </c>
      <c r="G226" s="440">
        <v>9277.3000000000011</v>
      </c>
      <c r="H226" s="440">
        <v>25729.7</v>
      </c>
      <c r="I226" s="440">
        <v>6288.4</v>
      </c>
      <c r="J226" s="440">
        <v>27580.799999999996</v>
      </c>
      <c r="K226" s="440">
        <v>69515.100000000006</v>
      </c>
      <c r="L226" s="440">
        <v>15053.199999999999</v>
      </c>
      <c r="M226" s="494" t="s">
        <v>262</v>
      </c>
      <c r="N226" s="495" t="s">
        <v>394</v>
      </c>
      <c r="O226" s="440">
        <v>3960.7999999999997</v>
      </c>
      <c r="P226" s="440">
        <v>14832.399999999998</v>
      </c>
      <c r="Q226" s="440">
        <v>8545.2000000000007</v>
      </c>
      <c r="R226" s="440">
        <v>10251.900000000001</v>
      </c>
      <c r="S226" s="440">
        <v>7698.2</v>
      </c>
      <c r="T226" s="440">
        <v>16572.3</v>
      </c>
      <c r="U226" s="440">
        <v>3545.6</v>
      </c>
      <c r="V226" s="440">
        <v>8852</v>
      </c>
      <c r="W226" s="496">
        <v>142</v>
      </c>
    </row>
    <row r="227" spans="1:23" ht="19.5" customHeight="1">
      <c r="A227" s="497">
        <v>143</v>
      </c>
      <c r="B227" s="498"/>
      <c r="C227" s="499" t="s">
        <v>311</v>
      </c>
      <c r="D227" s="303">
        <v>227130.7</v>
      </c>
      <c r="E227" s="303">
        <v>30476.799999999999</v>
      </c>
      <c r="F227" s="303">
        <v>34178</v>
      </c>
      <c r="G227" s="303">
        <v>7242.1</v>
      </c>
      <c r="H227" s="303">
        <v>16965.400000000001</v>
      </c>
      <c r="I227" s="303">
        <v>5060.5</v>
      </c>
      <c r="J227" s="303">
        <v>19590.599999999999</v>
      </c>
      <c r="K227" s="303">
        <v>45295.7</v>
      </c>
      <c r="L227" s="303">
        <v>11312.1</v>
      </c>
      <c r="M227" s="498"/>
      <c r="N227" s="499" t="s">
        <v>311</v>
      </c>
      <c r="O227" s="303">
        <v>2882</v>
      </c>
      <c r="P227" s="303">
        <v>11744</v>
      </c>
      <c r="Q227" s="303">
        <v>6925.1</v>
      </c>
      <c r="R227" s="303">
        <v>7115.3</v>
      </c>
      <c r="S227" s="303">
        <v>6133.1</v>
      </c>
      <c r="T227" s="303">
        <v>16572.3</v>
      </c>
      <c r="U227" s="303">
        <v>3545.6</v>
      </c>
      <c r="V227" s="303">
        <v>8852</v>
      </c>
      <c r="W227" s="500">
        <v>143</v>
      </c>
    </row>
    <row r="228" spans="1:23" ht="19.5" customHeight="1">
      <c r="A228" s="501">
        <v>144</v>
      </c>
      <c r="B228" s="502"/>
      <c r="C228" s="503" t="s">
        <v>288</v>
      </c>
      <c r="D228" s="386">
        <v>140254.70000000001</v>
      </c>
      <c r="E228" s="386">
        <v>21389.3</v>
      </c>
      <c r="F228" s="386">
        <v>23014.899999999998</v>
      </c>
      <c r="G228" s="386">
        <v>4521.8999999999987</v>
      </c>
      <c r="H228" s="386">
        <v>12343.3</v>
      </c>
      <c r="I228" s="386">
        <v>2773.7999999999997</v>
      </c>
      <c r="J228" s="386">
        <v>13450.900000000001</v>
      </c>
      <c r="K228" s="386">
        <v>36183.100000000006</v>
      </c>
      <c r="L228" s="386">
        <v>6727.3999999999987</v>
      </c>
      <c r="M228" s="502"/>
      <c r="N228" s="503" t="s">
        <v>288</v>
      </c>
      <c r="O228" s="386">
        <v>1572.8000000000002</v>
      </c>
      <c r="P228" s="386">
        <v>6418.2</v>
      </c>
      <c r="Q228" s="386">
        <v>3455.3</v>
      </c>
      <c r="R228" s="386">
        <v>4968.3</v>
      </c>
      <c r="S228" s="386">
        <v>3434.2</v>
      </c>
      <c r="T228" s="386">
        <v>0</v>
      </c>
      <c r="U228" s="386">
        <v>0</v>
      </c>
      <c r="V228" s="386">
        <v>0</v>
      </c>
      <c r="W228" s="504">
        <v>144</v>
      </c>
    </row>
    <row r="229" spans="1:23" ht="15" customHeight="1">
      <c r="A229" s="308"/>
      <c r="B229" s="475"/>
      <c r="C229" s="476"/>
      <c r="D229" s="118"/>
      <c r="E229" s="118"/>
      <c r="F229" s="118"/>
      <c r="G229" s="118"/>
      <c r="H229" s="118"/>
      <c r="I229" s="118"/>
      <c r="J229" s="118"/>
      <c r="K229" s="118"/>
      <c r="L229" s="118"/>
      <c r="N229" s="476"/>
      <c r="O229" s="118"/>
      <c r="P229" s="118"/>
      <c r="Q229" s="118"/>
      <c r="R229" s="118"/>
      <c r="S229" s="118"/>
      <c r="T229" s="118"/>
      <c r="U229" s="118"/>
      <c r="V229" s="118"/>
      <c r="W229" s="308"/>
    </row>
    <row r="230" spans="1:23" ht="15" customHeight="1">
      <c r="A230" s="98" t="s">
        <v>633</v>
      </c>
      <c r="B230" s="262"/>
      <c r="C230" s="118"/>
      <c r="D230" s="118"/>
      <c r="E230" s="118"/>
      <c r="F230" s="118"/>
      <c r="G230" s="118"/>
      <c r="H230" s="118"/>
      <c r="I230" s="118"/>
      <c r="J230" s="118"/>
      <c r="K230" s="118"/>
      <c r="L230" s="118"/>
      <c r="M230" s="98" t="s">
        <v>633</v>
      </c>
      <c r="N230" s="262"/>
      <c r="O230" s="118"/>
      <c r="P230" s="118"/>
      <c r="Q230" s="118"/>
      <c r="R230" s="118"/>
      <c r="S230" s="118"/>
      <c r="T230" s="118"/>
      <c r="U230" s="118"/>
      <c r="V230" s="118"/>
      <c r="W230" s="161"/>
    </row>
    <row r="231" spans="1:23" ht="18.95" customHeight="1">
      <c r="A231" s="308"/>
      <c r="B231" s="475"/>
      <c r="C231" s="476"/>
      <c r="D231" s="118"/>
      <c r="E231" s="118"/>
      <c r="F231" s="118"/>
      <c r="G231" s="118"/>
      <c r="H231" s="118"/>
      <c r="I231" s="118"/>
      <c r="J231" s="118"/>
      <c r="K231" s="118"/>
      <c r="L231" s="118"/>
      <c r="N231" s="476"/>
      <c r="O231" s="118"/>
      <c r="P231" s="118"/>
      <c r="Q231" s="118"/>
      <c r="R231" s="118"/>
      <c r="S231" s="118"/>
      <c r="T231" s="118"/>
      <c r="U231" s="118"/>
      <c r="V231" s="118"/>
      <c r="W231" s="161"/>
    </row>
    <row r="232" spans="1:23" ht="18.95" customHeight="1">
      <c r="B232" s="475"/>
      <c r="C232" s="476"/>
      <c r="D232" s="118"/>
      <c r="E232" s="118"/>
      <c r="F232" s="118"/>
      <c r="G232" s="118"/>
      <c r="H232" s="118"/>
      <c r="I232" s="118"/>
      <c r="J232" s="118"/>
      <c r="K232" s="118"/>
      <c r="L232" s="118"/>
      <c r="N232" s="476"/>
      <c r="O232" s="118"/>
      <c r="P232" s="118"/>
      <c r="Q232" s="118"/>
      <c r="R232" s="118"/>
      <c r="S232" s="118"/>
      <c r="T232" s="118"/>
      <c r="U232" s="118"/>
      <c r="V232" s="118"/>
      <c r="W232" s="161"/>
    </row>
    <row r="233" spans="1:23" ht="18.95" customHeight="1">
      <c r="B233" s="475"/>
      <c r="C233" s="476"/>
      <c r="D233" s="118"/>
      <c r="E233" s="118"/>
      <c r="F233" s="118"/>
      <c r="G233" s="118"/>
      <c r="H233" s="118"/>
      <c r="I233" s="118"/>
      <c r="J233" s="118"/>
      <c r="K233" s="118"/>
      <c r="L233" s="118"/>
      <c r="N233" s="476"/>
      <c r="O233" s="118"/>
      <c r="P233" s="118"/>
      <c r="Q233" s="118"/>
      <c r="R233" s="118"/>
      <c r="S233" s="118"/>
      <c r="T233" s="118"/>
      <c r="U233" s="118"/>
      <c r="V233" s="118"/>
      <c r="W233" s="161"/>
    </row>
    <row r="234" spans="1:23" ht="18.95" customHeight="1">
      <c r="B234" s="475"/>
      <c r="C234" s="476"/>
      <c r="D234" s="118"/>
      <c r="E234" s="118"/>
      <c r="F234" s="118"/>
      <c r="G234" s="118"/>
      <c r="H234" s="118"/>
      <c r="I234" s="118"/>
      <c r="J234" s="118"/>
      <c r="K234" s="118"/>
      <c r="L234" s="118"/>
      <c r="N234" s="476"/>
      <c r="O234" s="118"/>
      <c r="P234" s="118"/>
      <c r="Q234" s="118"/>
      <c r="R234" s="118"/>
      <c r="S234" s="118"/>
      <c r="T234" s="118"/>
      <c r="U234" s="118"/>
      <c r="V234" s="118"/>
      <c r="W234" s="161"/>
    </row>
    <row r="235" spans="1:23" ht="18.95" customHeight="1">
      <c r="B235" s="475"/>
      <c r="C235" s="476"/>
      <c r="D235" s="118"/>
      <c r="E235" s="118"/>
      <c r="F235" s="118"/>
      <c r="G235" s="118"/>
      <c r="H235" s="118"/>
      <c r="I235" s="118"/>
      <c r="J235" s="118"/>
      <c r="K235" s="118"/>
      <c r="L235" s="118"/>
      <c r="N235" s="476"/>
      <c r="O235" s="118"/>
      <c r="P235" s="118"/>
      <c r="Q235" s="118"/>
      <c r="R235" s="118"/>
      <c r="S235" s="118"/>
      <c r="T235" s="118"/>
      <c r="U235" s="118"/>
      <c r="V235" s="118"/>
      <c r="W235" s="161"/>
    </row>
    <row r="236" spans="1:23" ht="18.95" customHeight="1">
      <c r="B236" s="475"/>
      <c r="C236" s="476"/>
      <c r="D236" s="118"/>
      <c r="E236" s="118"/>
      <c r="F236" s="118"/>
      <c r="G236" s="118"/>
      <c r="H236" s="118"/>
      <c r="I236" s="118"/>
      <c r="J236" s="118"/>
      <c r="K236" s="118"/>
      <c r="L236" s="118"/>
      <c r="N236" s="476"/>
      <c r="O236" s="118"/>
      <c r="P236" s="118"/>
      <c r="Q236" s="118"/>
      <c r="R236" s="118"/>
      <c r="S236" s="118"/>
      <c r="T236" s="118"/>
      <c r="U236" s="118"/>
      <c r="V236" s="118"/>
      <c r="W236" s="161"/>
    </row>
    <row r="237" spans="1:23" ht="18.95" customHeight="1">
      <c r="B237" s="475"/>
      <c r="C237" s="476"/>
      <c r="D237" s="118"/>
      <c r="E237" s="118"/>
      <c r="F237" s="118"/>
      <c r="G237" s="118"/>
      <c r="H237" s="118"/>
      <c r="I237" s="118"/>
      <c r="J237" s="118"/>
      <c r="K237" s="118"/>
      <c r="L237" s="118"/>
      <c r="N237" s="476"/>
      <c r="O237" s="118"/>
      <c r="P237" s="118"/>
      <c r="Q237" s="118"/>
      <c r="R237" s="118"/>
      <c r="S237" s="118"/>
      <c r="T237" s="118"/>
      <c r="U237" s="118"/>
      <c r="V237" s="118"/>
      <c r="W237" s="161"/>
    </row>
    <row r="238" spans="1:23" ht="18.95" customHeight="1">
      <c r="B238" s="475"/>
      <c r="C238" s="476"/>
      <c r="D238" s="118"/>
      <c r="E238" s="118"/>
      <c r="F238" s="118"/>
      <c r="G238" s="118"/>
      <c r="H238" s="118"/>
      <c r="I238" s="118"/>
      <c r="J238" s="118"/>
      <c r="K238" s="118"/>
      <c r="L238" s="118"/>
      <c r="N238" s="476"/>
      <c r="O238" s="118"/>
      <c r="P238" s="118"/>
      <c r="Q238" s="118"/>
      <c r="R238" s="118"/>
      <c r="S238" s="118"/>
      <c r="T238" s="118"/>
      <c r="U238" s="118"/>
      <c r="V238" s="118"/>
      <c r="W238" s="451"/>
    </row>
    <row r="239" spans="1:23" ht="18.95" customHeight="1">
      <c r="B239" s="475"/>
      <c r="C239" s="476"/>
      <c r="D239" s="118"/>
      <c r="E239" s="118"/>
      <c r="F239" s="118"/>
      <c r="G239" s="118"/>
      <c r="H239" s="118"/>
      <c r="I239" s="118"/>
      <c r="J239" s="118"/>
      <c r="K239" s="118"/>
      <c r="L239" s="118"/>
      <c r="N239" s="476"/>
      <c r="O239" s="118"/>
      <c r="P239" s="118"/>
      <c r="Q239" s="118"/>
      <c r="R239" s="118"/>
      <c r="S239" s="118"/>
      <c r="T239" s="118"/>
      <c r="U239" s="118"/>
      <c r="V239" s="118"/>
      <c r="W239" s="451"/>
    </row>
    <row r="240" spans="1:23" ht="18.95" customHeight="1">
      <c r="B240" s="475"/>
      <c r="C240" s="476"/>
      <c r="D240" s="118"/>
      <c r="E240" s="118"/>
      <c r="F240" s="118"/>
      <c r="G240" s="118"/>
      <c r="H240" s="118"/>
      <c r="I240" s="118"/>
      <c r="J240" s="118"/>
      <c r="K240" s="118"/>
      <c r="L240" s="118"/>
      <c r="N240" s="476"/>
      <c r="O240" s="118"/>
      <c r="P240" s="118"/>
      <c r="Q240" s="118"/>
      <c r="R240" s="118"/>
      <c r="S240" s="118"/>
      <c r="T240" s="118"/>
      <c r="U240" s="118"/>
      <c r="V240" s="118"/>
      <c r="W240" s="451"/>
    </row>
    <row r="241" spans="2:23" ht="18.95" customHeight="1">
      <c r="B241" s="475"/>
      <c r="C241" s="476"/>
      <c r="D241" s="118"/>
      <c r="E241" s="118"/>
      <c r="F241" s="118"/>
      <c r="G241" s="118"/>
      <c r="H241" s="118"/>
      <c r="I241" s="118"/>
      <c r="J241" s="118"/>
      <c r="K241" s="118"/>
      <c r="L241" s="118"/>
      <c r="N241" s="476"/>
      <c r="O241" s="118"/>
      <c r="P241" s="118"/>
      <c r="Q241" s="118"/>
      <c r="R241" s="118"/>
      <c r="S241" s="118"/>
      <c r="T241" s="118"/>
      <c r="U241" s="118"/>
      <c r="V241" s="118"/>
      <c r="W241" s="451"/>
    </row>
    <row r="242" spans="2:23" ht="18.95" customHeight="1">
      <c r="B242" s="475"/>
      <c r="C242" s="476"/>
      <c r="D242" s="118"/>
      <c r="E242" s="118"/>
      <c r="F242" s="118"/>
      <c r="G242" s="118"/>
      <c r="H242" s="118"/>
      <c r="I242" s="118"/>
      <c r="J242" s="118"/>
      <c r="K242" s="118"/>
      <c r="L242" s="118"/>
      <c r="N242" s="476"/>
      <c r="O242" s="118"/>
      <c r="P242" s="118"/>
      <c r="Q242" s="118"/>
      <c r="R242" s="118"/>
      <c r="S242" s="118"/>
      <c r="T242" s="118"/>
      <c r="U242" s="118"/>
      <c r="V242" s="118"/>
      <c r="W242" s="451"/>
    </row>
    <row r="243" spans="2:23" ht="18.95" customHeight="1">
      <c r="B243" s="475"/>
      <c r="C243" s="476"/>
      <c r="D243" s="118"/>
      <c r="E243" s="118"/>
      <c r="F243" s="118"/>
      <c r="G243" s="118"/>
      <c r="H243" s="118"/>
      <c r="I243" s="118"/>
      <c r="J243" s="118"/>
      <c r="K243" s="118"/>
      <c r="L243" s="118"/>
      <c r="N243" s="476"/>
      <c r="O243" s="118"/>
      <c r="P243" s="118"/>
      <c r="Q243" s="118"/>
      <c r="R243" s="118"/>
      <c r="S243" s="118"/>
      <c r="T243" s="118"/>
      <c r="U243" s="118"/>
      <c r="V243" s="118"/>
      <c r="W243" s="451"/>
    </row>
    <row r="244" spans="2:23" ht="18.95" customHeight="1">
      <c r="B244" s="475"/>
      <c r="C244" s="476"/>
      <c r="D244" s="118"/>
      <c r="E244" s="118"/>
      <c r="F244" s="118"/>
      <c r="G244" s="118"/>
      <c r="H244" s="118"/>
      <c r="I244" s="118"/>
      <c r="J244" s="118"/>
      <c r="K244" s="118"/>
      <c r="L244" s="118"/>
      <c r="N244" s="476"/>
      <c r="O244" s="118"/>
      <c r="P244" s="118"/>
      <c r="Q244" s="118"/>
      <c r="R244" s="118"/>
      <c r="S244" s="118"/>
      <c r="T244" s="118"/>
      <c r="U244" s="118"/>
      <c r="V244" s="118"/>
      <c r="W244" s="451"/>
    </row>
    <row r="245" spans="2:23" ht="18.95" customHeight="1">
      <c r="B245" s="475"/>
      <c r="C245" s="476"/>
      <c r="D245" s="118"/>
      <c r="E245" s="118"/>
      <c r="F245" s="118"/>
      <c r="G245" s="118"/>
      <c r="H245" s="118"/>
      <c r="I245" s="118"/>
      <c r="J245" s="118"/>
      <c r="K245" s="118"/>
      <c r="L245" s="118"/>
      <c r="N245" s="476"/>
      <c r="O245" s="118"/>
      <c r="P245" s="118"/>
      <c r="Q245" s="118"/>
      <c r="R245" s="118"/>
      <c r="S245" s="118"/>
      <c r="T245" s="118"/>
      <c r="U245" s="118"/>
      <c r="V245" s="118"/>
      <c r="W245" s="451"/>
    </row>
    <row r="246" spans="2:23" ht="18.95" customHeight="1">
      <c r="B246" s="475"/>
      <c r="C246" s="476"/>
      <c r="D246" s="118"/>
      <c r="E246" s="118"/>
      <c r="F246" s="118"/>
      <c r="G246" s="118"/>
      <c r="H246" s="118"/>
      <c r="I246" s="118"/>
      <c r="J246" s="118"/>
      <c r="K246" s="118"/>
      <c r="L246" s="118"/>
      <c r="N246" s="476"/>
      <c r="O246" s="118"/>
      <c r="P246" s="118"/>
      <c r="Q246" s="118"/>
      <c r="R246" s="118"/>
      <c r="S246" s="118"/>
      <c r="T246" s="118"/>
      <c r="U246" s="118"/>
      <c r="V246" s="118"/>
      <c r="W246" s="451"/>
    </row>
    <row r="247" spans="2:23" ht="18.95" customHeight="1">
      <c r="B247" s="475"/>
      <c r="C247" s="337"/>
      <c r="D247" s="118"/>
      <c r="E247" s="118"/>
      <c r="F247" s="118"/>
      <c r="G247" s="118"/>
      <c r="H247" s="118"/>
      <c r="I247" s="118"/>
      <c r="J247" s="118"/>
      <c r="K247" s="118"/>
      <c r="L247" s="118"/>
      <c r="N247" s="337"/>
      <c r="O247" s="118"/>
      <c r="P247" s="118"/>
      <c r="Q247" s="118"/>
      <c r="R247" s="118"/>
      <c r="S247" s="118"/>
      <c r="T247" s="118"/>
      <c r="U247" s="118"/>
      <c r="V247" s="118"/>
      <c r="W247" s="451"/>
    </row>
    <row r="248" spans="2:23" ht="18.95" customHeight="1">
      <c r="B248" s="475"/>
      <c r="C248" s="337"/>
      <c r="D248" s="118"/>
      <c r="E248" s="118"/>
      <c r="F248" s="118"/>
      <c r="G248" s="118"/>
      <c r="H248" s="118"/>
      <c r="I248" s="118"/>
      <c r="J248" s="118"/>
      <c r="K248" s="118"/>
      <c r="L248" s="118"/>
      <c r="N248" s="337"/>
      <c r="O248" s="118"/>
      <c r="P248" s="118"/>
      <c r="Q248" s="118"/>
      <c r="R248" s="118"/>
      <c r="S248" s="118"/>
      <c r="T248" s="118"/>
      <c r="U248" s="118"/>
      <c r="V248" s="118"/>
      <c r="W248" s="451"/>
    </row>
    <row r="249" spans="2:23" ht="18.95" customHeight="1">
      <c r="B249" s="475"/>
      <c r="C249" s="337"/>
      <c r="D249" s="118"/>
      <c r="E249" s="118"/>
      <c r="F249" s="118"/>
      <c r="G249" s="118"/>
      <c r="H249" s="118"/>
      <c r="I249" s="118"/>
      <c r="J249" s="118"/>
      <c r="K249" s="118"/>
      <c r="L249" s="118"/>
      <c r="N249" s="337"/>
      <c r="O249" s="118"/>
      <c r="P249" s="118"/>
      <c r="Q249" s="118"/>
      <c r="R249" s="118"/>
      <c r="S249" s="118"/>
      <c r="T249" s="118"/>
      <c r="U249" s="118"/>
      <c r="V249" s="118"/>
      <c r="W249" s="451"/>
    </row>
    <row r="250" spans="2:23" ht="18.95" customHeight="1">
      <c r="B250" s="475"/>
      <c r="C250" s="337"/>
      <c r="D250" s="118"/>
      <c r="E250" s="118"/>
      <c r="F250" s="118"/>
      <c r="G250" s="118"/>
      <c r="H250" s="118"/>
      <c r="I250" s="118"/>
      <c r="J250" s="118"/>
      <c r="K250" s="118"/>
      <c r="L250" s="118"/>
      <c r="N250" s="337"/>
      <c r="O250" s="118"/>
      <c r="P250" s="118"/>
      <c r="Q250" s="118"/>
      <c r="R250" s="118"/>
      <c r="S250" s="118"/>
      <c r="T250" s="118"/>
      <c r="U250" s="118"/>
      <c r="V250" s="118"/>
      <c r="W250" s="451"/>
    </row>
    <row r="251" spans="2:23" ht="18.95" customHeight="1">
      <c r="B251" s="475"/>
      <c r="C251" s="337"/>
      <c r="D251" s="118"/>
      <c r="E251" s="118"/>
      <c r="F251" s="118"/>
      <c r="G251" s="118"/>
      <c r="H251" s="118"/>
      <c r="I251" s="118"/>
      <c r="J251" s="118"/>
      <c r="K251" s="118"/>
      <c r="L251" s="118"/>
      <c r="N251" s="337"/>
      <c r="O251" s="118"/>
      <c r="P251" s="118"/>
      <c r="Q251" s="118"/>
      <c r="R251" s="118"/>
      <c r="S251" s="118"/>
      <c r="T251" s="118"/>
      <c r="U251" s="118"/>
      <c r="V251" s="118"/>
      <c r="W251" s="451"/>
    </row>
    <row r="252" spans="2:23" ht="18.95" customHeight="1">
      <c r="B252" s="475"/>
      <c r="C252" s="337"/>
      <c r="D252" s="118"/>
      <c r="E252" s="118"/>
      <c r="F252" s="118"/>
      <c r="G252" s="118"/>
      <c r="H252" s="118"/>
      <c r="I252" s="118"/>
      <c r="J252" s="118"/>
      <c r="K252" s="118"/>
      <c r="L252" s="118"/>
      <c r="N252" s="337"/>
      <c r="O252" s="118"/>
      <c r="P252" s="118"/>
      <c r="Q252" s="118"/>
      <c r="R252" s="118"/>
      <c r="S252" s="118"/>
      <c r="T252" s="118"/>
      <c r="U252" s="118"/>
      <c r="V252" s="118"/>
      <c r="W252" s="451"/>
    </row>
    <row r="253" spans="2:23" ht="18.95" customHeight="1">
      <c r="B253" s="475"/>
      <c r="C253" s="337"/>
      <c r="D253" s="118"/>
      <c r="E253" s="118"/>
      <c r="F253" s="118"/>
      <c r="G253" s="118"/>
      <c r="H253" s="118"/>
      <c r="I253" s="118"/>
      <c r="J253" s="118"/>
      <c r="K253" s="118"/>
      <c r="L253" s="118"/>
      <c r="N253" s="337"/>
      <c r="O253" s="118"/>
      <c r="P253" s="118"/>
      <c r="Q253" s="118"/>
      <c r="R253" s="118"/>
      <c r="S253" s="118"/>
      <c r="T253" s="118"/>
      <c r="U253" s="118"/>
      <c r="V253" s="118"/>
      <c r="W253" s="451"/>
    </row>
    <row r="254" spans="2:23" ht="18.95" customHeight="1">
      <c r="B254" s="475"/>
      <c r="C254" s="337"/>
      <c r="D254" s="118"/>
      <c r="E254" s="118"/>
      <c r="F254" s="118"/>
      <c r="G254" s="118"/>
      <c r="H254" s="118"/>
      <c r="I254" s="118"/>
      <c r="J254" s="118"/>
      <c r="K254" s="118"/>
      <c r="L254" s="118"/>
      <c r="N254" s="337"/>
      <c r="O254" s="118"/>
      <c r="P254" s="118"/>
      <c r="Q254" s="118"/>
      <c r="R254" s="118"/>
      <c r="S254" s="118"/>
      <c r="T254" s="118"/>
      <c r="U254" s="118"/>
      <c r="V254" s="118"/>
      <c r="W254" s="451"/>
    </row>
    <row r="255" spans="2:23" ht="18.95" customHeight="1">
      <c r="B255" s="475"/>
      <c r="C255" s="337"/>
      <c r="D255" s="118"/>
      <c r="E255" s="118"/>
      <c r="F255" s="118"/>
      <c r="G255" s="118"/>
      <c r="H255" s="118"/>
      <c r="I255" s="118"/>
      <c r="J255" s="118"/>
      <c r="K255" s="118"/>
      <c r="L255" s="118"/>
      <c r="N255" s="337"/>
      <c r="O255" s="118"/>
      <c r="P255" s="118"/>
      <c r="Q255" s="118"/>
      <c r="R255" s="118"/>
      <c r="S255" s="118"/>
      <c r="T255" s="118"/>
      <c r="U255" s="118"/>
      <c r="V255" s="118"/>
      <c r="W255" s="451"/>
    </row>
    <row r="256" spans="2:23" ht="18.95" customHeight="1">
      <c r="B256" s="475"/>
      <c r="C256" s="337"/>
      <c r="D256" s="118"/>
      <c r="E256" s="118"/>
      <c r="F256" s="118"/>
      <c r="G256" s="118"/>
      <c r="H256" s="118"/>
      <c r="I256" s="118"/>
      <c r="J256" s="118"/>
      <c r="K256" s="118"/>
      <c r="L256" s="118"/>
      <c r="N256" s="337"/>
      <c r="O256" s="118"/>
      <c r="P256" s="118"/>
      <c r="Q256" s="118"/>
      <c r="R256" s="118"/>
      <c r="S256" s="118"/>
      <c r="T256" s="118"/>
      <c r="U256" s="118"/>
      <c r="V256" s="118"/>
      <c r="W256" s="451"/>
    </row>
    <row r="257" spans="2:23" ht="18.95" customHeight="1">
      <c r="B257" s="475"/>
      <c r="C257" s="337"/>
      <c r="D257" s="118"/>
      <c r="E257" s="118"/>
      <c r="F257" s="118"/>
      <c r="G257" s="118"/>
      <c r="H257" s="118"/>
      <c r="I257" s="118"/>
      <c r="J257" s="118"/>
      <c r="K257" s="118"/>
      <c r="L257" s="118"/>
      <c r="N257" s="337"/>
      <c r="O257" s="118"/>
      <c r="P257" s="118"/>
      <c r="Q257" s="118"/>
      <c r="R257" s="118"/>
      <c r="S257" s="118"/>
      <c r="T257" s="118"/>
      <c r="U257" s="118"/>
      <c r="V257" s="118"/>
      <c r="W257" s="451"/>
    </row>
    <row r="258" spans="2:23" ht="18.95" customHeight="1">
      <c r="B258" s="475"/>
      <c r="C258" s="337"/>
      <c r="D258" s="118"/>
      <c r="E258" s="118"/>
      <c r="F258" s="118"/>
      <c r="G258" s="118"/>
      <c r="H258" s="118"/>
      <c r="I258" s="118"/>
      <c r="J258" s="118"/>
      <c r="K258" s="118"/>
      <c r="L258" s="118"/>
      <c r="N258" s="337"/>
      <c r="O258" s="118"/>
      <c r="P258" s="118"/>
      <c r="Q258" s="118"/>
      <c r="R258" s="118"/>
      <c r="S258" s="118"/>
      <c r="T258" s="118"/>
      <c r="U258" s="118"/>
      <c r="V258" s="118"/>
    </row>
    <row r="259" spans="2:23" ht="18.95" customHeight="1">
      <c r="B259" s="475"/>
      <c r="C259" s="337"/>
      <c r="D259" s="118"/>
      <c r="E259" s="118"/>
      <c r="F259" s="118"/>
      <c r="G259" s="118"/>
      <c r="H259" s="118"/>
      <c r="I259" s="118"/>
      <c r="J259" s="118"/>
      <c r="K259" s="118"/>
      <c r="L259" s="118"/>
      <c r="N259" s="337"/>
      <c r="O259" s="118"/>
      <c r="P259" s="118"/>
      <c r="Q259" s="118"/>
      <c r="R259" s="118"/>
      <c r="S259" s="118"/>
      <c r="T259" s="118"/>
      <c r="U259" s="118"/>
      <c r="V259" s="118"/>
    </row>
    <row r="260" spans="2:23" ht="18.95" customHeight="1">
      <c r="B260" s="475"/>
      <c r="C260" s="337"/>
      <c r="D260" s="118"/>
      <c r="E260" s="118"/>
      <c r="F260" s="118"/>
      <c r="G260" s="118"/>
      <c r="H260" s="118"/>
      <c r="I260" s="118"/>
      <c r="J260" s="118"/>
      <c r="K260" s="118"/>
      <c r="L260" s="118"/>
      <c r="N260" s="337"/>
      <c r="O260" s="118"/>
      <c r="P260" s="118"/>
      <c r="Q260" s="118"/>
      <c r="R260" s="118"/>
      <c r="S260" s="118"/>
      <c r="T260" s="118"/>
      <c r="U260" s="118"/>
      <c r="V260" s="118"/>
    </row>
    <row r="261" spans="2:23" ht="18.95" customHeight="1">
      <c r="B261" s="475"/>
      <c r="C261" s="337"/>
      <c r="D261" s="118"/>
      <c r="E261" s="118"/>
      <c r="F261" s="118"/>
      <c r="G261" s="118"/>
      <c r="H261" s="118"/>
      <c r="I261" s="118"/>
      <c r="J261" s="118"/>
      <c r="K261" s="118"/>
      <c r="L261" s="118"/>
      <c r="N261" s="337"/>
      <c r="O261" s="118"/>
      <c r="P261" s="118"/>
      <c r="Q261" s="118"/>
      <c r="R261" s="118"/>
      <c r="S261" s="118"/>
      <c r="T261" s="118"/>
      <c r="U261" s="118"/>
      <c r="V261" s="118"/>
    </row>
    <row r="262" spans="2:23" ht="18.95" customHeight="1">
      <c r="B262" s="475"/>
      <c r="C262" s="276"/>
      <c r="D262" s="118"/>
      <c r="E262" s="118"/>
      <c r="F262" s="118"/>
      <c r="G262" s="118"/>
      <c r="H262" s="118"/>
      <c r="I262" s="118"/>
      <c r="J262" s="118"/>
      <c r="K262" s="118"/>
      <c r="L262" s="118"/>
      <c r="N262" s="276"/>
      <c r="O262" s="118"/>
      <c r="P262" s="118"/>
      <c r="Q262" s="118"/>
      <c r="R262" s="118"/>
      <c r="S262" s="118"/>
      <c r="T262" s="118"/>
      <c r="U262" s="118"/>
      <c r="V262" s="118"/>
    </row>
    <row r="263" spans="2:23" ht="18.95" customHeight="1">
      <c r="B263" s="475"/>
      <c r="C263" s="276"/>
      <c r="D263" s="118"/>
      <c r="E263" s="118"/>
      <c r="F263" s="118"/>
      <c r="G263" s="118"/>
      <c r="H263" s="118"/>
      <c r="I263" s="118"/>
      <c r="J263" s="118"/>
      <c r="K263" s="118"/>
      <c r="L263" s="118"/>
      <c r="N263" s="276"/>
      <c r="O263" s="118"/>
      <c r="P263" s="118"/>
      <c r="Q263" s="118"/>
      <c r="R263" s="118"/>
      <c r="S263" s="118"/>
      <c r="T263" s="118"/>
      <c r="U263" s="118"/>
      <c r="V263" s="118"/>
    </row>
    <row r="264" spans="2:23" ht="18.95" customHeight="1">
      <c r="B264" s="475"/>
      <c r="C264" s="276"/>
      <c r="D264" s="118"/>
      <c r="E264" s="118"/>
      <c r="F264" s="118"/>
      <c r="G264" s="118"/>
      <c r="H264" s="118"/>
      <c r="I264" s="118"/>
      <c r="J264" s="118"/>
      <c r="K264" s="118"/>
      <c r="L264" s="118"/>
      <c r="N264" s="276"/>
      <c r="O264" s="118"/>
      <c r="P264" s="118"/>
      <c r="Q264" s="118"/>
      <c r="R264" s="118"/>
      <c r="S264" s="118"/>
      <c r="T264" s="118"/>
      <c r="U264" s="118"/>
      <c r="V264" s="118"/>
    </row>
    <row r="265" spans="2:23" ht="18.95" customHeight="1">
      <c r="B265" s="475"/>
      <c r="C265" s="276"/>
      <c r="D265" s="118"/>
      <c r="E265" s="118"/>
      <c r="F265" s="118"/>
      <c r="G265" s="118"/>
      <c r="H265" s="118"/>
      <c r="I265" s="118"/>
      <c r="J265" s="118"/>
      <c r="K265" s="118"/>
      <c r="L265" s="118"/>
      <c r="N265" s="276"/>
      <c r="O265" s="118"/>
      <c r="P265" s="118"/>
      <c r="Q265" s="118"/>
      <c r="R265" s="118"/>
      <c r="S265" s="118"/>
      <c r="T265" s="118"/>
      <c r="U265" s="118"/>
      <c r="V265" s="118"/>
    </row>
    <row r="266" spans="2:23" ht="18.95" customHeight="1">
      <c r="B266" s="475"/>
      <c r="C266" s="276"/>
      <c r="D266" s="118"/>
      <c r="E266" s="118"/>
      <c r="F266" s="118"/>
      <c r="G266" s="118"/>
      <c r="H266" s="118"/>
      <c r="I266" s="118"/>
      <c r="J266" s="118"/>
      <c r="K266" s="118"/>
      <c r="L266" s="118"/>
      <c r="N266" s="276"/>
      <c r="O266" s="118"/>
      <c r="P266" s="118"/>
      <c r="Q266" s="118"/>
      <c r="R266" s="118"/>
      <c r="S266" s="118"/>
      <c r="T266" s="118"/>
      <c r="U266" s="118"/>
      <c r="V266" s="118"/>
    </row>
    <row r="267" spans="2:23" ht="18.95" customHeight="1">
      <c r="B267" s="475"/>
      <c r="C267" s="276"/>
      <c r="D267" s="118"/>
      <c r="E267" s="118"/>
      <c r="F267" s="118"/>
      <c r="G267" s="118"/>
      <c r="H267" s="118"/>
      <c r="I267" s="118"/>
      <c r="J267" s="118"/>
      <c r="K267" s="118"/>
      <c r="L267" s="118"/>
      <c r="N267" s="276"/>
      <c r="O267" s="118"/>
      <c r="P267" s="118"/>
      <c r="Q267" s="118"/>
      <c r="R267" s="118"/>
      <c r="S267" s="118"/>
      <c r="T267" s="118"/>
      <c r="U267" s="118"/>
      <c r="V267" s="118"/>
    </row>
    <row r="268" spans="2:23" ht="18.95" customHeight="1">
      <c r="B268" s="475"/>
      <c r="C268" s="276"/>
      <c r="D268" s="118"/>
      <c r="E268" s="118"/>
      <c r="F268" s="118"/>
      <c r="G268" s="118"/>
      <c r="H268" s="118"/>
      <c r="I268" s="118"/>
      <c r="J268" s="118"/>
      <c r="K268" s="118"/>
      <c r="L268" s="118"/>
      <c r="N268" s="276"/>
      <c r="O268" s="118"/>
      <c r="P268" s="118"/>
      <c r="Q268" s="118"/>
      <c r="R268" s="118"/>
      <c r="S268" s="118"/>
      <c r="T268" s="118"/>
      <c r="U268" s="118"/>
      <c r="V268" s="118"/>
    </row>
    <row r="269" spans="2:23" ht="18.95" customHeight="1">
      <c r="B269" s="475"/>
      <c r="C269" s="276"/>
      <c r="D269" s="118"/>
      <c r="E269" s="118"/>
      <c r="F269" s="118"/>
      <c r="G269" s="118"/>
      <c r="H269" s="118"/>
      <c r="I269" s="118"/>
      <c r="J269" s="118"/>
      <c r="K269" s="118"/>
      <c r="L269" s="118"/>
      <c r="N269" s="276"/>
      <c r="O269" s="118"/>
      <c r="P269" s="118"/>
      <c r="Q269" s="118"/>
      <c r="R269" s="118"/>
      <c r="S269" s="118"/>
      <c r="T269" s="118"/>
      <c r="U269" s="118"/>
      <c r="V269" s="118"/>
    </row>
    <row r="270" spans="2:23" ht="18.95" customHeight="1">
      <c r="B270" s="475"/>
      <c r="C270" s="276"/>
      <c r="D270" s="118"/>
      <c r="E270" s="118"/>
      <c r="F270" s="118"/>
      <c r="G270" s="118"/>
      <c r="H270" s="118"/>
      <c r="I270" s="118"/>
      <c r="J270" s="118"/>
      <c r="K270" s="118"/>
      <c r="L270" s="118"/>
      <c r="N270" s="276"/>
      <c r="O270" s="118"/>
      <c r="P270" s="118"/>
      <c r="Q270" s="118"/>
      <c r="R270" s="118"/>
      <c r="S270" s="118"/>
      <c r="T270" s="118"/>
      <c r="U270" s="118"/>
      <c r="V270" s="118"/>
    </row>
    <row r="271" spans="2:23" ht="18.95" customHeight="1">
      <c r="B271" s="475"/>
      <c r="C271" s="276"/>
      <c r="D271" s="118"/>
      <c r="E271" s="118"/>
      <c r="F271" s="118"/>
      <c r="G271" s="118"/>
      <c r="H271" s="118"/>
      <c r="I271" s="118"/>
      <c r="J271" s="118"/>
      <c r="K271" s="118"/>
      <c r="L271" s="118"/>
      <c r="N271" s="276"/>
      <c r="O271" s="118"/>
      <c r="P271" s="118"/>
      <c r="Q271" s="118"/>
      <c r="R271" s="118"/>
      <c r="S271" s="118"/>
      <c r="T271" s="118"/>
      <c r="U271" s="118"/>
      <c r="V271" s="118"/>
    </row>
    <row r="272" spans="2:23" ht="18.95" customHeight="1">
      <c r="B272" s="475"/>
      <c r="C272" s="276"/>
      <c r="D272" s="118"/>
      <c r="E272" s="118"/>
      <c r="F272" s="118"/>
      <c r="G272" s="118"/>
      <c r="H272" s="118"/>
      <c r="I272" s="118"/>
      <c r="J272" s="118"/>
      <c r="K272" s="118"/>
      <c r="L272" s="118"/>
      <c r="N272" s="276"/>
      <c r="O272" s="118"/>
      <c r="P272" s="118"/>
      <c r="Q272" s="118"/>
      <c r="R272" s="118"/>
      <c r="S272" s="118"/>
      <c r="T272" s="118"/>
      <c r="U272" s="118"/>
      <c r="V272" s="118"/>
    </row>
    <row r="273" spans="2:22" ht="18.95" customHeight="1">
      <c r="B273" s="475"/>
      <c r="C273" s="276"/>
      <c r="D273" s="118"/>
      <c r="E273" s="118"/>
      <c r="F273" s="118"/>
      <c r="G273" s="118"/>
      <c r="H273" s="118"/>
      <c r="I273" s="118"/>
      <c r="J273" s="118"/>
      <c r="K273" s="118"/>
      <c r="L273" s="118"/>
      <c r="N273" s="276"/>
      <c r="O273" s="118"/>
      <c r="P273" s="118"/>
      <c r="Q273" s="118"/>
      <c r="R273" s="118"/>
      <c r="S273" s="118"/>
      <c r="T273" s="118"/>
      <c r="U273" s="118"/>
      <c r="V273" s="118"/>
    </row>
    <row r="274" spans="2:22" ht="18.95" customHeight="1">
      <c r="B274" s="475"/>
      <c r="C274" s="276"/>
      <c r="D274" s="118"/>
      <c r="E274" s="118"/>
      <c r="F274" s="118"/>
      <c r="G274" s="118"/>
      <c r="H274" s="118"/>
      <c r="I274" s="118"/>
      <c r="J274" s="118"/>
      <c r="K274" s="118"/>
      <c r="L274" s="118"/>
      <c r="N274" s="276"/>
      <c r="O274" s="118"/>
      <c r="P274" s="118"/>
      <c r="Q274" s="118"/>
      <c r="R274" s="118"/>
      <c r="S274" s="118"/>
      <c r="T274" s="118"/>
      <c r="U274" s="118"/>
      <c r="V274" s="118"/>
    </row>
    <row r="275" spans="2:22" ht="18.95" customHeight="1">
      <c r="B275" s="475"/>
      <c r="C275" s="276"/>
      <c r="D275" s="118"/>
      <c r="E275" s="118"/>
      <c r="F275" s="118"/>
      <c r="G275" s="118"/>
      <c r="H275" s="118"/>
      <c r="I275" s="118"/>
      <c r="J275" s="118"/>
      <c r="K275" s="118"/>
      <c r="L275" s="118"/>
      <c r="N275" s="276"/>
      <c r="O275" s="118"/>
      <c r="P275" s="118"/>
      <c r="Q275" s="118"/>
      <c r="R275" s="118"/>
      <c r="S275" s="118"/>
      <c r="T275" s="118"/>
      <c r="U275" s="118"/>
      <c r="V275" s="118"/>
    </row>
    <row r="276" spans="2:22" ht="18.95" customHeight="1">
      <c r="B276" s="475"/>
      <c r="C276" s="276"/>
      <c r="D276" s="118"/>
      <c r="E276" s="118"/>
      <c r="F276" s="118"/>
      <c r="G276" s="118"/>
      <c r="H276" s="118"/>
      <c r="I276" s="118"/>
      <c r="J276" s="118"/>
      <c r="K276" s="118"/>
      <c r="L276" s="118"/>
      <c r="N276" s="276"/>
      <c r="O276" s="118"/>
      <c r="P276" s="118"/>
      <c r="Q276" s="118"/>
      <c r="R276" s="118"/>
      <c r="S276" s="118"/>
      <c r="T276" s="118"/>
      <c r="U276" s="118"/>
      <c r="V276" s="118"/>
    </row>
    <row r="277" spans="2:22" ht="18.95" customHeight="1">
      <c r="B277" s="475"/>
      <c r="C277" s="276"/>
      <c r="D277" s="118"/>
      <c r="E277" s="118"/>
      <c r="F277" s="118"/>
      <c r="G277" s="118"/>
      <c r="H277" s="118"/>
      <c r="I277" s="118"/>
      <c r="J277" s="118"/>
      <c r="K277" s="118"/>
      <c r="L277" s="118"/>
      <c r="N277" s="276"/>
      <c r="O277" s="118"/>
      <c r="P277" s="118"/>
      <c r="Q277" s="118"/>
      <c r="R277" s="118"/>
      <c r="S277" s="118"/>
      <c r="T277" s="118"/>
      <c r="U277" s="118"/>
      <c r="V277" s="118"/>
    </row>
    <row r="278" spans="2:22" ht="18.95" customHeight="1">
      <c r="B278" s="475"/>
      <c r="C278" s="276"/>
      <c r="D278" s="118"/>
      <c r="E278" s="118"/>
      <c r="F278" s="118"/>
      <c r="G278" s="118"/>
      <c r="H278" s="118"/>
      <c r="I278" s="118"/>
      <c r="J278" s="118"/>
      <c r="K278" s="118"/>
      <c r="L278" s="118"/>
      <c r="N278" s="276"/>
      <c r="O278" s="118"/>
      <c r="P278" s="118"/>
      <c r="Q278" s="118"/>
      <c r="R278" s="118"/>
      <c r="S278" s="118"/>
      <c r="T278" s="118"/>
      <c r="U278" s="118"/>
      <c r="V278" s="118"/>
    </row>
    <row r="279" spans="2:22" ht="18.95" customHeight="1">
      <c r="B279" s="475"/>
      <c r="C279" s="276"/>
      <c r="D279" s="118"/>
      <c r="E279" s="118"/>
      <c r="F279" s="118"/>
      <c r="G279" s="118"/>
      <c r="H279" s="118"/>
      <c r="I279" s="118"/>
      <c r="J279" s="118"/>
      <c r="K279" s="118"/>
      <c r="L279" s="118"/>
      <c r="N279" s="276"/>
      <c r="O279" s="118"/>
      <c r="P279" s="118"/>
      <c r="Q279" s="118"/>
      <c r="R279" s="118"/>
      <c r="S279" s="118"/>
      <c r="T279" s="118"/>
      <c r="U279" s="118"/>
      <c r="V279" s="118"/>
    </row>
    <row r="280" spans="2:22" ht="18.95" customHeight="1">
      <c r="B280" s="475"/>
      <c r="C280" s="276"/>
      <c r="D280" s="118"/>
      <c r="E280" s="118"/>
      <c r="F280" s="118"/>
      <c r="G280" s="118"/>
      <c r="H280" s="118"/>
      <c r="I280" s="118"/>
      <c r="J280" s="118"/>
      <c r="K280" s="118"/>
      <c r="L280" s="118"/>
      <c r="N280" s="276"/>
      <c r="O280" s="118"/>
      <c r="P280" s="118"/>
      <c r="Q280" s="118"/>
      <c r="R280" s="118"/>
      <c r="S280" s="118"/>
      <c r="T280" s="118"/>
      <c r="U280" s="118"/>
      <c r="V280" s="118"/>
    </row>
    <row r="281" spans="2:22" ht="18.95" customHeight="1">
      <c r="B281" s="475"/>
      <c r="C281" s="276"/>
      <c r="D281" s="118"/>
      <c r="E281" s="118"/>
      <c r="F281" s="118"/>
      <c r="G281" s="118"/>
      <c r="H281" s="118"/>
      <c r="I281" s="118"/>
      <c r="J281" s="118"/>
      <c r="K281" s="118"/>
      <c r="L281" s="118"/>
      <c r="N281" s="276"/>
      <c r="O281" s="118"/>
      <c r="P281" s="118"/>
      <c r="Q281" s="118"/>
      <c r="R281" s="118"/>
      <c r="S281" s="118"/>
      <c r="T281" s="118"/>
      <c r="U281" s="118"/>
      <c r="V281" s="118"/>
    </row>
    <row r="282" spans="2:22" ht="18.95" customHeight="1">
      <c r="B282" s="475"/>
      <c r="C282" s="276"/>
      <c r="D282" s="118"/>
      <c r="E282" s="118"/>
      <c r="F282" s="118"/>
      <c r="G282" s="118"/>
      <c r="H282" s="118"/>
      <c r="I282" s="118"/>
      <c r="J282" s="118"/>
      <c r="K282" s="118"/>
      <c r="L282" s="118"/>
      <c r="N282" s="276"/>
      <c r="O282" s="118"/>
      <c r="P282" s="118"/>
      <c r="Q282" s="118"/>
      <c r="R282" s="118"/>
      <c r="S282" s="118"/>
      <c r="T282" s="118"/>
      <c r="U282" s="118"/>
      <c r="V282" s="118"/>
    </row>
    <row r="283" spans="2:22" ht="18.95" customHeight="1">
      <c r="B283" s="475"/>
      <c r="C283" s="276"/>
      <c r="D283" s="118"/>
      <c r="E283" s="118"/>
      <c r="F283" s="118"/>
      <c r="G283" s="118"/>
      <c r="H283" s="118"/>
      <c r="I283" s="118"/>
      <c r="J283" s="118"/>
      <c r="K283" s="118"/>
      <c r="L283" s="118"/>
      <c r="N283" s="276"/>
      <c r="O283" s="118"/>
      <c r="P283" s="118"/>
      <c r="Q283" s="118"/>
      <c r="R283" s="118"/>
      <c r="S283" s="118"/>
      <c r="T283" s="118"/>
      <c r="U283" s="118"/>
      <c r="V283" s="118"/>
    </row>
    <row r="284" spans="2:22" ht="18.95" customHeight="1">
      <c r="B284" s="475"/>
      <c r="C284" s="276"/>
      <c r="D284" s="118"/>
      <c r="E284" s="118"/>
      <c r="F284" s="118"/>
      <c r="G284" s="118"/>
      <c r="H284" s="118"/>
      <c r="I284" s="118"/>
      <c r="J284" s="118"/>
      <c r="K284" s="118"/>
      <c r="L284" s="118"/>
      <c r="N284" s="276"/>
      <c r="O284" s="118"/>
      <c r="P284" s="118"/>
      <c r="Q284" s="118"/>
      <c r="R284" s="118"/>
      <c r="S284" s="118"/>
      <c r="T284" s="118"/>
      <c r="U284" s="118"/>
      <c r="V284" s="118"/>
    </row>
    <row r="285" spans="2:22" ht="18.95" customHeight="1">
      <c r="B285" s="475"/>
      <c r="D285" s="118"/>
      <c r="E285" s="118"/>
      <c r="F285" s="118"/>
      <c r="G285" s="118"/>
      <c r="H285" s="118"/>
      <c r="I285" s="118"/>
      <c r="J285" s="118"/>
      <c r="K285" s="118"/>
      <c r="L285" s="118"/>
      <c r="O285" s="118"/>
      <c r="P285" s="118"/>
      <c r="Q285" s="118"/>
      <c r="R285" s="118"/>
      <c r="S285" s="118"/>
      <c r="T285" s="118"/>
      <c r="U285" s="118"/>
      <c r="V285" s="118"/>
    </row>
    <row r="286" spans="2:22" ht="18.95" customHeight="1">
      <c r="B286" s="475"/>
      <c r="D286" s="118"/>
      <c r="E286" s="118"/>
      <c r="F286" s="118"/>
      <c r="G286" s="118"/>
      <c r="H286" s="118"/>
      <c r="I286" s="118"/>
      <c r="J286" s="118"/>
      <c r="K286" s="118"/>
      <c r="L286" s="118"/>
      <c r="O286" s="118"/>
      <c r="P286" s="118"/>
      <c r="Q286" s="118"/>
      <c r="R286" s="118"/>
      <c r="S286" s="118"/>
      <c r="T286" s="118"/>
      <c r="U286" s="118"/>
      <c r="V286" s="118"/>
    </row>
    <row r="287" spans="2:22" ht="18.95" customHeight="1">
      <c r="B287" s="475"/>
      <c r="D287" s="118"/>
      <c r="E287" s="118"/>
      <c r="F287" s="118"/>
      <c r="G287" s="118"/>
      <c r="H287" s="118"/>
      <c r="I287" s="118"/>
      <c r="J287" s="118"/>
      <c r="K287" s="118"/>
      <c r="L287" s="118"/>
      <c r="O287" s="118"/>
      <c r="P287" s="118"/>
      <c r="Q287" s="118"/>
      <c r="R287" s="118"/>
      <c r="S287" s="118"/>
      <c r="T287" s="118"/>
      <c r="U287" s="118"/>
      <c r="V287" s="118"/>
    </row>
    <row r="288" spans="2:22" ht="18.95" customHeight="1">
      <c r="B288" s="475"/>
      <c r="D288" s="118"/>
      <c r="E288" s="118"/>
      <c r="F288" s="118"/>
      <c r="G288" s="118"/>
      <c r="H288" s="118"/>
      <c r="I288" s="118"/>
      <c r="J288" s="118"/>
      <c r="K288" s="118"/>
      <c r="L288" s="118"/>
      <c r="O288" s="118"/>
      <c r="P288" s="118"/>
      <c r="Q288" s="118"/>
      <c r="R288" s="118"/>
      <c r="S288" s="118"/>
      <c r="T288" s="118"/>
      <c r="U288" s="118"/>
      <c r="V288" s="118"/>
    </row>
    <row r="289" spans="2:22" ht="18.95" customHeight="1">
      <c r="B289" s="475"/>
      <c r="D289" s="118"/>
      <c r="E289" s="118"/>
      <c r="F289" s="118"/>
      <c r="G289" s="118"/>
      <c r="H289" s="118"/>
      <c r="I289" s="118"/>
      <c r="J289" s="118"/>
      <c r="K289" s="118"/>
      <c r="L289" s="118"/>
      <c r="O289" s="118"/>
      <c r="P289" s="118"/>
      <c r="Q289" s="118"/>
      <c r="R289" s="118"/>
      <c r="S289" s="118"/>
      <c r="T289" s="118"/>
      <c r="U289" s="118"/>
      <c r="V289" s="118"/>
    </row>
    <row r="290" spans="2:22" ht="18.95" customHeight="1">
      <c r="B290" s="475"/>
      <c r="D290" s="118"/>
      <c r="E290" s="118"/>
      <c r="F290" s="118"/>
      <c r="G290" s="118"/>
      <c r="H290" s="118"/>
      <c r="I290" s="118"/>
      <c r="J290" s="118"/>
      <c r="K290" s="118"/>
      <c r="L290" s="118"/>
      <c r="O290" s="118"/>
      <c r="P290" s="118"/>
      <c r="Q290" s="118"/>
      <c r="R290" s="118"/>
      <c r="S290" s="118"/>
      <c r="T290" s="118"/>
      <c r="U290" s="118"/>
      <c r="V290" s="118"/>
    </row>
    <row r="291" spans="2:22" ht="18.95" customHeight="1">
      <c r="B291" s="475"/>
      <c r="D291" s="118"/>
      <c r="E291" s="118"/>
      <c r="F291" s="118"/>
      <c r="G291" s="118"/>
      <c r="H291" s="118"/>
      <c r="I291" s="118"/>
      <c r="J291" s="118"/>
      <c r="K291" s="118"/>
      <c r="L291" s="118"/>
      <c r="O291" s="118"/>
      <c r="P291" s="118"/>
      <c r="Q291" s="118"/>
      <c r="R291" s="118"/>
      <c r="S291" s="118"/>
      <c r="T291" s="118"/>
      <c r="U291" s="118"/>
      <c r="V291" s="118"/>
    </row>
    <row r="292" spans="2:22" ht="18.95" customHeight="1">
      <c r="B292" s="475"/>
      <c r="D292" s="118"/>
      <c r="E292" s="118"/>
      <c r="F292" s="118"/>
      <c r="G292" s="118"/>
      <c r="H292" s="118"/>
      <c r="I292" s="118"/>
      <c r="J292" s="118"/>
      <c r="K292" s="118"/>
      <c r="L292" s="118"/>
      <c r="O292" s="118"/>
      <c r="P292" s="118"/>
      <c r="Q292" s="118"/>
      <c r="R292" s="118"/>
      <c r="S292" s="118"/>
      <c r="T292" s="118"/>
      <c r="U292" s="118"/>
      <c r="V292" s="118"/>
    </row>
    <row r="293" spans="2:22" ht="18.95" customHeight="1">
      <c r="B293" s="475"/>
      <c r="D293" s="118"/>
      <c r="E293" s="118"/>
      <c r="F293" s="118"/>
      <c r="G293" s="118"/>
      <c r="H293" s="118"/>
      <c r="I293" s="118"/>
      <c r="J293" s="118"/>
      <c r="K293" s="118"/>
      <c r="L293" s="118"/>
      <c r="O293" s="118"/>
      <c r="P293" s="118"/>
      <c r="Q293" s="118"/>
      <c r="R293" s="118"/>
      <c r="S293" s="118"/>
      <c r="T293" s="118"/>
      <c r="U293" s="118"/>
      <c r="V293" s="118"/>
    </row>
    <row r="294" spans="2:22" ht="18.95" customHeight="1">
      <c r="B294" s="475"/>
      <c r="D294" s="118"/>
      <c r="E294" s="118"/>
      <c r="F294" s="118"/>
      <c r="G294" s="118"/>
      <c r="H294" s="118"/>
      <c r="I294" s="118"/>
      <c r="J294" s="118"/>
      <c r="K294" s="118"/>
      <c r="L294" s="118"/>
      <c r="O294" s="118"/>
      <c r="P294" s="118"/>
      <c r="Q294" s="118"/>
      <c r="R294" s="118"/>
      <c r="S294" s="118"/>
      <c r="T294" s="118"/>
      <c r="U294" s="118"/>
      <c r="V294" s="118"/>
    </row>
    <row r="295" spans="2:22" ht="18.95" customHeight="1">
      <c r="B295" s="475"/>
      <c r="D295" s="118"/>
      <c r="E295" s="118"/>
      <c r="F295" s="118"/>
      <c r="G295" s="118"/>
      <c r="H295" s="118"/>
      <c r="I295" s="118"/>
      <c r="J295" s="118"/>
      <c r="K295" s="118"/>
      <c r="L295" s="118"/>
      <c r="O295" s="118"/>
      <c r="P295" s="118"/>
      <c r="Q295" s="118"/>
      <c r="R295" s="118"/>
      <c r="S295" s="118"/>
      <c r="T295" s="118"/>
      <c r="U295" s="118"/>
      <c r="V295" s="118"/>
    </row>
    <row r="296" spans="2:22" ht="18.95" customHeight="1">
      <c r="B296" s="475"/>
      <c r="D296" s="118"/>
      <c r="E296" s="118"/>
      <c r="F296" s="118"/>
      <c r="G296" s="118"/>
      <c r="H296" s="118"/>
      <c r="I296" s="118"/>
      <c r="J296" s="118"/>
      <c r="K296" s="118"/>
      <c r="L296" s="118"/>
      <c r="O296" s="118"/>
      <c r="P296" s="118"/>
      <c r="Q296" s="118"/>
      <c r="R296" s="118"/>
      <c r="S296" s="118"/>
      <c r="T296" s="118"/>
      <c r="U296" s="118"/>
      <c r="V296" s="118"/>
    </row>
    <row r="297" spans="2:22" ht="18.95" customHeight="1">
      <c r="B297" s="475"/>
      <c r="D297" s="118"/>
      <c r="E297" s="118"/>
      <c r="F297" s="118"/>
      <c r="G297" s="118"/>
      <c r="H297" s="118"/>
      <c r="I297" s="118"/>
      <c r="J297" s="118"/>
      <c r="K297" s="118"/>
      <c r="L297" s="118"/>
      <c r="O297" s="118"/>
      <c r="P297" s="118"/>
      <c r="Q297" s="118"/>
      <c r="R297" s="118"/>
      <c r="S297" s="118"/>
      <c r="T297" s="118"/>
      <c r="U297" s="118"/>
      <c r="V297" s="118"/>
    </row>
    <row r="298" spans="2:22" ht="18.95" customHeight="1">
      <c r="B298" s="475"/>
      <c r="D298" s="118"/>
      <c r="E298" s="118"/>
      <c r="F298" s="118"/>
      <c r="G298" s="118"/>
      <c r="H298" s="118"/>
      <c r="I298" s="118"/>
      <c r="J298" s="118"/>
      <c r="K298" s="118"/>
      <c r="L298" s="118"/>
      <c r="O298" s="118"/>
      <c r="P298" s="118"/>
      <c r="Q298" s="118"/>
      <c r="R298" s="118"/>
      <c r="S298" s="118"/>
      <c r="T298" s="118"/>
      <c r="U298" s="118"/>
      <c r="V298" s="118"/>
    </row>
    <row r="299" spans="2:22" ht="18.95" customHeight="1">
      <c r="B299" s="475"/>
      <c r="D299" s="118"/>
      <c r="E299" s="118"/>
      <c r="F299" s="118"/>
      <c r="G299" s="118"/>
      <c r="H299" s="118"/>
      <c r="I299" s="118"/>
      <c r="J299" s="118"/>
      <c r="K299" s="118"/>
      <c r="L299" s="118"/>
      <c r="O299" s="118"/>
      <c r="P299" s="118"/>
      <c r="Q299" s="118"/>
      <c r="R299" s="118"/>
      <c r="S299" s="118"/>
      <c r="T299" s="118"/>
      <c r="U299" s="118"/>
      <c r="V299" s="118"/>
    </row>
    <row r="300" spans="2:22" ht="18.95" customHeight="1">
      <c r="B300" s="475"/>
      <c r="D300" s="118"/>
      <c r="E300" s="118"/>
      <c r="F300" s="118"/>
      <c r="G300" s="118"/>
      <c r="H300" s="118"/>
      <c r="I300" s="118"/>
      <c r="J300" s="118"/>
      <c r="K300" s="118"/>
      <c r="L300" s="118"/>
      <c r="O300" s="118"/>
      <c r="P300" s="118"/>
      <c r="Q300" s="118"/>
      <c r="R300" s="118"/>
      <c r="S300" s="118"/>
      <c r="T300" s="118"/>
      <c r="U300" s="118"/>
      <c r="V300" s="118"/>
    </row>
    <row r="301" spans="2:22" ht="18.95" customHeight="1">
      <c r="B301" s="475"/>
      <c r="D301" s="118"/>
      <c r="E301" s="118"/>
      <c r="F301" s="118"/>
      <c r="G301" s="118"/>
      <c r="H301" s="118"/>
      <c r="I301" s="118"/>
      <c r="J301" s="118"/>
      <c r="K301" s="118"/>
      <c r="L301" s="118"/>
      <c r="O301" s="118"/>
      <c r="P301" s="118"/>
      <c r="Q301" s="118"/>
      <c r="R301" s="118"/>
      <c r="S301" s="118"/>
      <c r="T301" s="118"/>
      <c r="U301" s="118"/>
      <c r="V301" s="118"/>
    </row>
    <row r="302" spans="2:22" ht="18.95" customHeight="1">
      <c r="B302" s="475"/>
      <c r="D302" s="118"/>
      <c r="E302" s="118"/>
      <c r="F302" s="118"/>
      <c r="G302" s="118"/>
      <c r="H302" s="118"/>
      <c r="I302" s="118"/>
      <c r="J302" s="118"/>
      <c r="K302" s="118"/>
      <c r="L302" s="118"/>
      <c r="O302" s="118"/>
      <c r="P302" s="118"/>
      <c r="Q302" s="118"/>
      <c r="R302" s="118"/>
      <c r="S302" s="118"/>
      <c r="T302" s="118"/>
      <c r="U302" s="118"/>
      <c r="V302" s="118"/>
    </row>
    <row r="303" spans="2:22" ht="18.95" customHeight="1">
      <c r="B303" s="475"/>
      <c r="D303" s="118"/>
      <c r="E303" s="118"/>
      <c r="F303" s="118"/>
      <c r="G303" s="118"/>
      <c r="H303" s="118"/>
      <c r="I303" s="118"/>
      <c r="J303" s="118"/>
      <c r="K303" s="118"/>
      <c r="L303" s="118"/>
      <c r="O303" s="118"/>
      <c r="P303" s="118"/>
      <c r="Q303" s="118"/>
      <c r="R303" s="118"/>
      <c r="S303" s="118"/>
      <c r="T303" s="118"/>
      <c r="U303" s="118"/>
      <c r="V303" s="118"/>
    </row>
    <row r="304" spans="2:22" ht="18.95" customHeight="1">
      <c r="B304" s="475"/>
      <c r="D304" s="118"/>
      <c r="E304" s="118"/>
      <c r="F304" s="118"/>
      <c r="G304" s="118"/>
      <c r="H304" s="118"/>
      <c r="I304" s="118"/>
      <c r="J304" s="118"/>
      <c r="K304" s="118"/>
      <c r="L304" s="118"/>
      <c r="O304" s="118"/>
      <c r="P304" s="118"/>
      <c r="Q304" s="118"/>
      <c r="R304" s="118"/>
      <c r="S304" s="118"/>
      <c r="T304" s="118"/>
      <c r="U304" s="118"/>
      <c r="V304" s="118"/>
    </row>
    <row r="305" spans="2:22" ht="18.95" customHeight="1">
      <c r="B305" s="475"/>
      <c r="D305" s="118"/>
      <c r="E305" s="118"/>
      <c r="F305" s="118"/>
      <c r="G305" s="118"/>
      <c r="H305" s="118"/>
      <c r="I305" s="118"/>
      <c r="J305" s="118"/>
      <c r="K305" s="118"/>
      <c r="L305" s="118"/>
      <c r="O305" s="118"/>
      <c r="P305" s="118"/>
      <c r="Q305" s="118"/>
      <c r="R305" s="118"/>
      <c r="S305" s="118"/>
      <c r="T305" s="118"/>
      <c r="U305" s="118"/>
      <c r="V305" s="118"/>
    </row>
    <row r="306" spans="2:22" ht="18.95" customHeight="1">
      <c r="B306" s="475"/>
      <c r="D306" s="118"/>
      <c r="E306" s="118"/>
      <c r="F306" s="118"/>
      <c r="G306" s="118"/>
      <c r="H306" s="118"/>
      <c r="I306" s="118"/>
      <c r="J306" s="118"/>
      <c r="K306" s="118"/>
      <c r="L306" s="118"/>
      <c r="O306" s="118"/>
      <c r="P306" s="118"/>
      <c r="Q306" s="118"/>
      <c r="R306" s="118"/>
      <c r="S306" s="118"/>
      <c r="T306" s="118"/>
      <c r="U306" s="118"/>
      <c r="V306" s="118"/>
    </row>
    <row r="307" spans="2:22" ht="18.95" customHeight="1">
      <c r="B307" s="475"/>
      <c r="D307" s="118"/>
      <c r="E307" s="118"/>
      <c r="F307" s="118"/>
      <c r="G307" s="118"/>
      <c r="H307" s="118"/>
      <c r="I307" s="118"/>
      <c r="J307" s="118"/>
      <c r="K307" s="118"/>
      <c r="L307" s="118"/>
      <c r="O307" s="118"/>
      <c r="P307" s="118"/>
      <c r="Q307" s="118"/>
      <c r="R307" s="118"/>
      <c r="S307" s="118"/>
      <c r="T307" s="118"/>
      <c r="U307" s="118"/>
      <c r="V307" s="118"/>
    </row>
    <row r="308" spans="2:22" ht="18.95" customHeight="1">
      <c r="B308" s="475"/>
      <c r="D308" s="118"/>
      <c r="E308" s="118"/>
      <c r="F308" s="118"/>
      <c r="G308" s="118"/>
      <c r="H308" s="118"/>
      <c r="I308" s="118"/>
      <c r="J308" s="118"/>
      <c r="K308" s="118"/>
      <c r="L308" s="118"/>
      <c r="O308" s="118"/>
      <c r="P308" s="118"/>
      <c r="Q308" s="118"/>
      <c r="R308" s="118"/>
      <c r="S308" s="118"/>
      <c r="T308" s="118"/>
      <c r="U308" s="118"/>
      <c r="V308" s="118"/>
    </row>
    <row r="309" spans="2:22" ht="18.95" customHeight="1">
      <c r="B309" s="475"/>
      <c r="D309" s="118"/>
      <c r="E309" s="118"/>
      <c r="F309" s="118"/>
      <c r="G309" s="118"/>
      <c r="H309" s="118"/>
      <c r="I309" s="118"/>
      <c r="J309" s="118"/>
      <c r="K309" s="118"/>
      <c r="L309" s="118"/>
      <c r="O309" s="118"/>
      <c r="P309" s="118"/>
      <c r="Q309" s="118"/>
      <c r="R309" s="118"/>
      <c r="S309" s="118"/>
      <c r="T309" s="118"/>
      <c r="U309" s="118"/>
      <c r="V309" s="118"/>
    </row>
    <row r="310" spans="2:22" ht="18.95" customHeight="1">
      <c r="B310" s="475"/>
      <c r="D310" s="118"/>
      <c r="E310" s="118"/>
      <c r="F310" s="118"/>
      <c r="G310" s="118"/>
      <c r="H310" s="118"/>
      <c r="I310" s="118"/>
      <c r="J310" s="118"/>
      <c r="K310" s="118"/>
      <c r="L310" s="118"/>
      <c r="O310" s="118"/>
      <c r="P310" s="118"/>
      <c r="Q310" s="118"/>
      <c r="R310" s="118"/>
      <c r="S310" s="118"/>
      <c r="T310" s="118"/>
      <c r="U310" s="118"/>
      <c r="V310" s="118"/>
    </row>
    <row r="311" spans="2:22" ht="18.95" customHeight="1">
      <c r="B311" s="475"/>
      <c r="D311" s="118"/>
      <c r="E311" s="118"/>
      <c r="F311" s="118"/>
      <c r="G311" s="118"/>
      <c r="H311" s="118"/>
      <c r="I311" s="118"/>
      <c r="J311" s="118"/>
      <c r="K311" s="118"/>
      <c r="L311" s="118"/>
      <c r="O311" s="118"/>
      <c r="P311" s="118"/>
      <c r="Q311" s="118"/>
      <c r="R311" s="118"/>
      <c r="S311" s="118"/>
      <c r="T311" s="118"/>
      <c r="U311" s="118"/>
      <c r="V311" s="118"/>
    </row>
    <row r="312" spans="2:22" ht="18.95" customHeight="1">
      <c r="B312" s="475"/>
      <c r="D312" s="118"/>
      <c r="E312" s="118"/>
      <c r="F312" s="118"/>
      <c r="G312" s="118"/>
      <c r="H312" s="118"/>
      <c r="I312" s="118"/>
      <c r="J312" s="118"/>
      <c r="K312" s="118"/>
      <c r="L312" s="118"/>
      <c r="O312" s="118"/>
      <c r="P312" s="118"/>
      <c r="Q312" s="118"/>
      <c r="R312" s="118"/>
      <c r="S312" s="118"/>
      <c r="T312" s="118"/>
      <c r="U312" s="118"/>
      <c r="V312" s="118"/>
    </row>
    <row r="313" spans="2:22" ht="18.95" customHeight="1">
      <c r="B313" s="475"/>
      <c r="D313" s="118"/>
      <c r="E313" s="118"/>
      <c r="F313" s="118"/>
      <c r="G313" s="118"/>
      <c r="H313" s="118"/>
      <c r="I313" s="118"/>
      <c r="J313" s="118"/>
      <c r="K313" s="118"/>
      <c r="L313" s="118"/>
      <c r="O313" s="118"/>
      <c r="P313" s="118"/>
      <c r="Q313" s="118"/>
      <c r="R313" s="118"/>
      <c r="S313" s="118"/>
      <c r="T313" s="118"/>
      <c r="U313" s="118"/>
      <c r="V313" s="118"/>
    </row>
    <row r="314" spans="2:22" ht="18.95" customHeight="1">
      <c r="B314" s="475"/>
      <c r="D314" s="118"/>
      <c r="E314" s="118"/>
      <c r="F314" s="118"/>
      <c r="G314" s="118"/>
      <c r="H314" s="118"/>
      <c r="I314" s="118"/>
      <c r="J314" s="118"/>
      <c r="K314" s="118"/>
      <c r="L314" s="118"/>
      <c r="O314" s="118"/>
      <c r="P314" s="118"/>
      <c r="Q314" s="118"/>
      <c r="R314" s="118"/>
      <c r="S314" s="118"/>
      <c r="T314" s="118"/>
      <c r="U314" s="118"/>
      <c r="V314" s="118"/>
    </row>
    <row r="315" spans="2:22" ht="18.95" customHeight="1">
      <c r="B315" s="475"/>
      <c r="D315" s="118"/>
      <c r="E315" s="118"/>
      <c r="F315" s="118"/>
      <c r="G315" s="118"/>
      <c r="H315" s="118"/>
      <c r="I315" s="118"/>
      <c r="J315" s="118"/>
      <c r="K315" s="118"/>
      <c r="L315" s="118"/>
      <c r="O315" s="118"/>
      <c r="P315" s="118"/>
      <c r="Q315" s="118"/>
      <c r="R315" s="118"/>
      <c r="S315" s="118"/>
      <c r="T315" s="118"/>
      <c r="U315" s="118"/>
      <c r="V315" s="118"/>
    </row>
    <row r="316" spans="2:22" ht="18.95" customHeight="1">
      <c r="B316" s="475"/>
      <c r="D316" s="118"/>
      <c r="E316" s="118"/>
      <c r="F316" s="118"/>
      <c r="G316" s="118"/>
      <c r="H316" s="118"/>
      <c r="I316" s="118"/>
      <c r="J316" s="118"/>
      <c r="K316" s="118"/>
      <c r="L316" s="118"/>
      <c r="O316" s="118"/>
      <c r="P316" s="118"/>
      <c r="Q316" s="118"/>
      <c r="R316" s="118"/>
      <c r="S316" s="118"/>
      <c r="T316" s="118"/>
      <c r="U316" s="118"/>
      <c r="V316" s="118"/>
    </row>
    <row r="317" spans="2:22" ht="18.95" customHeight="1">
      <c r="B317" s="475"/>
      <c r="D317" s="118"/>
      <c r="E317" s="118"/>
      <c r="F317" s="118"/>
      <c r="G317" s="118"/>
      <c r="H317" s="118"/>
      <c r="I317" s="118"/>
      <c r="J317" s="118"/>
      <c r="K317" s="118"/>
      <c r="L317" s="118"/>
      <c r="O317" s="118"/>
      <c r="P317" s="118"/>
      <c r="Q317" s="118"/>
      <c r="R317" s="118"/>
      <c r="S317" s="118"/>
      <c r="T317" s="118"/>
      <c r="U317" s="118"/>
      <c r="V317" s="118"/>
    </row>
    <row r="318" spans="2:22" ht="18.95" customHeight="1">
      <c r="B318" s="475"/>
      <c r="D318" s="118"/>
      <c r="E318" s="118"/>
      <c r="F318" s="118"/>
      <c r="G318" s="118"/>
      <c r="H318" s="118"/>
      <c r="I318" s="118"/>
      <c r="J318" s="118"/>
      <c r="K318" s="118"/>
      <c r="L318" s="118"/>
      <c r="O318" s="118"/>
      <c r="P318" s="118"/>
      <c r="Q318" s="118"/>
      <c r="R318" s="118"/>
      <c r="S318" s="118"/>
      <c r="T318" s="118"/>
      <c r="U318" s="118"/>
      <c r="V318" s="118"/>
    </row>
    <row r="319" spans="2:22" ht="18.95" customHeight="1">
      <c r="B319" s="475"/>
      <c r="D319" s="118"/>
      <c r="E319" s="118"/>
      <c r="F319" s="118"/>
      <c r="G319" s="118"/>
      <c r="H319" s="118"/>
      <c r="I319" s="118"/>
      <c r="J319" s="118"/>
      <c r="K319" s="118"/>
      <c r="L319" s="118"/>
      <c r="O319" s="118"/>
      <c r="P319" s="118"/>
      <c r="Q319" s="118"/>
      <c r="R319" s="118"/>
      <c r="S319" s="118"/>
      <c r="T319" s="118"/>
      <c r="U319" s="118"/>
      <c r="V319" s="118"/>
    </row>
    <row r="320" spans="2:22" ht="18.95" customHeight="1">
      <c r="B320" s="475"/>
      <c r="D320" s="118"/>
      <c r="E320" s="118"/>
      <c r="F320" s="118"/>
      <c r="G320" s="118"/>
      <c r="H320" s="118"/>
      <c r="I320" s="118"/>
      <c r="J320" s="118"/>
      <c r="K320" s="118"/>
      <c r="L320" s="118"/>
      <c r="O320" s="118"/>
      <c r="P320" s="118"/>
      <c r="Q320" s="118"/>
      <c r="R320" s="118"/>
      <c r="S320" s="118"/>
      <c r="T320" s="118"/>
      <c r="U320" s="118"/>
      <c r="V320" s="118"/>
    </row>
    <row r="321" spans="2:22" ht="18.95" customHeight="1">
      <c r="B321" s="475"/>
      <c r="D321" s="118"/>
      <c r="E321" s="118"/>
      <c r="F321" s="118"/>
      <c r="G321" s="118"/>
      <c r="H321" s="118"/>
      <c r="I321" s="118"/>
      <c r="J321" s="118"/>
      <c r="K321" s="118"/>
      <c r="L321" s="118"/>
      <c r="O321" s="118"/>
      <c r="P321" s="118"/>
      <c r="Q321" s="118"/>
      <c r="R321" s="118"/>
      <c r="S321" s="118"/>
      <c r="T321" s="118"/>
      <c r="U321" s="118"/>
      <c r="V321" s="118"/>
    </row>
    <row r="322" spans="2:22" ht="18.95" customHeight="1">
      <c r="B322" s="475"/>
      <c r="D322" s="118"/>
      <c r="E322" s="118"/>
      <c r="F322" s="118"/>
      <c r="G322" s="118"/>
      <c r="H322" s="118"/>
      <c r="I322" s="118"/>
      <c r="J322" s="118"/>
      <c r="K322" s="118"/>
      <c r="L322" s="118"/>
      <c r="O322" s="118"/>
      <c r="P322" s="118"/>
      <c r="Q322" s="118"/>
      <c r="R322" s="118"/>
      <c r="S322" s="118"/>
      <c r="T322" s="118"/>
      <c r="U322" s="118"/>
      <c r="V322" s="118"/>
    </row>
    <row r="323" spans="2:22" ht="18.95" customHeight="1">
      <c r="B323" s="475"/>
      <c r="D323" s="118"/>
      <c r="E323" s="118"/>
      <c r="F323" s="118"/>
      <c r="G323" s="118"/>
      <c r="H323" s="118"/>
      <c r="I323" s="118"/>
      <c r="J323" s="118"/>
      <c r="K323" s="118"/>
      <c r="L323" s="118"/>
      <c r="O323" s="118"/>
      <c r="P323" s="118"/>
      <c r="Q323" s="118"/>
      <c r="R323" s="118"/>
      <c r="S323" s="118"/>
      <c r="T323" s="118"/>
      <c r="U323" s="118"/>
      <c r="V323" s="118"/>
    </row>
    <row r="324" spans="2:22" ht="18.95" customHeight="1">
      <c r="B324" s="475"/>
      <c r="D324" s="118"/>
      <c r="E324" s="118"/>
      <c r="F324" s="118"/>
      <c r="G324" s="118"/>
      <c r="H324" s="118"/>
      <c r="I324" s="118"/>
      <c r="J324" s="118"/>
      <c r="K324" s="118"/>
      <c r="L324" s="118"/>
      <c r="O324" s="118"/>
      <c r="P324" s="118"/>
      <c r="Q324" s="118"/>
      <c r="R324" s="118"/>
      <c r="S324" s="118"/>
      <c r="T324" s="118"/>
      <c r="U324" s="118"/>
      <c r="V324" s="118"/>
    </row>
    <row r="325" spans="2:22" ht="18.95" customHeight="1">
      <c r="B325" s="475"/>
      <c r="D325" s="118"/>
      <c r="E325" s="118"/>
      <c r="F325" s="118"/>
      <c r="G325" s="118"/>
      <c r="H325" s="118"/>
      <c r="I325" s="118"/>
      <c r="J325" s="118"/>
      <c r="K325" s="118"/>
      <c r="L325" s="118"/>
      <c r="O325" s="118"/>
      <c r="P325" s="118"/>
      <c r="Q325" s="118"/>
      <c r="R325" s="118"/>
      <c r="S325" s="118"/>
      <c r="T325" s="118"/>
      <c r="U325" s="118"/>
      <c r="V325" s="118"/>
    </row>
    <row r="326" spans="2:22" ht="18.95" customHeight="1">
      <c r="B326" s="475"/>
      <c r="D326" s="118"/>
      <c r="E326" s="118"/>
      <c r="F326" s="118"/>
      <c r="G326" s="118"/>
      <c r="H326" s="118"/>
      <c r="I326" s="118"/>
      <c r="J326" s="118"/>
      <c r="K326" s="118"/>
      <c r="L326" s="118"/>
      <c r="O326" s="118"/>
      <c r="P326" s="118"/>
      <c r="Q326" s="118"/>
      <c r="R326" s="118"/>
      <c r="S326" s="118"/>
      <c r="T326" s="118"/>
      <c r="U326" s="118"/>
      <c r="V326" s="118"/>
    </row>
    <row r="327" spans="2:22" ht="18.95" customHeight="1">
      <c r="B327" s="475"/>
      <c r="D327" s="118"/>
      <c r="E327" s="118"/>
      <c r="F327" s="118"/>
      <c r="G327" s="118"/>
      <c r="H327" s="118"/>
      <c r="I327" s="118"/>
      <c r="J327" s="118"/>
      <c r="K327" s="118"/>
      <c r="L327" s="118"/>
      <c r="O327" s="118"/>
      <c r="P327" s="118"/>
      <c r="Q327" s="118"/>
      <c r="R327" s="118"/>
      <c r="S327" s="118"/>
      <c r="T327" s="118"/>
      <c r="U327" s="118"/>
      <c r="V327" s="118"/>
    </row>
    <row r="328" spans="2:22" ht="18.95" customHeight="1">
      <c r="B328" s="475"/>
      <c r="D328" s="118"/>
      <c r="E328" s="118"/>
      <c r="F328" s="118"/>
      <c r="G328" s="118"/>
      <c r="H328" s="118"/>
      <c r="I328" s="118"/>
      <c r="J328" s="118"/>
      <c r="K328" s="118"/>
      <c r="L328" s="118"/>
      <c r="O328" s="118"/>
      <c r="P328" s="118"/>
      <c r="Q328" s="118"/>
      <c r="R328" s="118"/>
      <c r="S328" s="118"/>
      <c r="T328" s="118"/>
      <c r="U328" s="118"/>
      <c r="V328" s="118"/>
    </row>
    <row r="329" spans="2:22" ht="18.95" customHeight="1">
      <c r="B329" s="475"/>
      <c r="D329" s="118"/>
      <c r="E329" s="118"/>
      <c r="F329" s="118"/>
      <c r="G329" s="118"/>
      <c r="H329" s="118"/>
      <c r="I329" s="118"/>
      <c r="J329" s="118"/>
      <c r="K329" s="118"/>
      <c r="L329" s="118"/>
      <c r="O329" s="118"/>
      <c r="P329" s="118"/>
      <c r="Q329" s="118"/>
      <c r="R329" s="118"/>
      <c r="S329" s="118"/>
      <c r="T329" s="118"/>
      <c r="U329" s="118"/>
      <c r="V329" s="118"/>
    </row>
    <row r="330" spans="2:22" ht="18.95" customHeight="1">
      <c r="B330" s="475"/>
      <c r="D330" s="118"/>
      <c r="E330" s="118"/>
      <c r="F330" s="118"/>
      <c r="G330" s="118"/>
      <c r="H330" s="118"/>
      <c r="I330" s="118"/>
      <c r="J330" s="118"/>
      <c r="K330" s="118"/>
      <c r="L330" s="118"/>
      <c r="O330" s="118"/>
      <c r="P330" s="118"/>
      <c r="Q330" s="118"/>
      <c r="R330" s="118"/>
      <c r="S330" s="118"/>
      <c r="T330" s="118"/>
      <c r="U330" s="118"/>
      <c r="V330" s="118"/>
    </row>
    <row r="331" spans="2:22" ht="18.95" customHeight="1">
      <c r="B331" s="475"/>
      <c r="D331" s="118"/>
      <c r="E331" s="118"/>
      <c r="F331" s="118"/>
      <c r="G331" s="118"/>
      <c r="H331" s="118"/>
      <c r="I331" s="118"/>
      <c r="J331" s="118"/>
      <c r="K331" s="118"/>
      <c r="L331" s="118"/>
      <c r="O331" s="118"/>
      <c r="P331" s="118"/>
      <c r="Q331" s="118"/>
      <c r="R331" s="118"/>
      <c r="S331" s="118"/>
      <c r="T331" s="118"/>
      <c r="U331" s="118"/>
      <c r="V331" s="118"/>
    </row>
    <row r="332" spans="2:22" ht="18.95" customHeight="1">
      <c r="B332" s="475"/>
      <c r="D332" s="118"/>
      <c r="E332" s="118"/>
      <c r="F332" s="118"/>
      <c r="G332" s="118"/>
      <c r="H332" s="118"/>
      <c r="I332" s="118"/>
      <c r="J332" s="118"/>
      <c r="K332" s="118"/>
      <c r="L332" s="118"/>
      <c r="O332" s="118"/>
      <c r="P332" s="118"/>
      <c r="Q332" s="118"/>
      <c r="R332" s="118"/>
      <c r="S332" s="118"/>
      <c r="T332" s="118"/>
      <c r="U332" s="118"/>
      <c r="V332" s="118"/>
    </row>
    <row r="333" spans="2:22" ht="18.95" customHeight="1">
      <c r="B333" s="475"/>
      <c r="D333" s="118"/>
      <c r="E333" s="118"/>
      <c r="F333" s="118"/>
      <c r="G333" s="118"/>
      <c r="H333" s="118"/>
      <c r="I333" s="118"/>
      <c r="J333" s="118"/>
      <c r="K333" s="118"/>
      <c r="L333" s="118"/>
      <c r="O333" s="118"/>
      <c r="P333" s="118"/>
      <c r="Q333" s="118"/>
      <c r="R333" s="118"/>
      <c r="S333" s="118"/>
      <c r="T333" s="118"/>
      <c r="U333" s="118"/>
      <c r="V333" s="118"/>
    </row>
    <row r="334" spans="2:22" ht="18.95" customHeight="1">
      <c r="B334" s="475"/>
      <c r="D334" s="118"/>
      <c r="E334" s="118"/>
      <c r="F334" s="118"/>
      <c r="G334" s="118"/>
      <c r="H334" s="118"/>
      <c r="I334" s="118"/>
      <c r="J334" s="118"/>
      <c r="K334" s="118"/>
      <c r="L334" s="118"/>
      <c r="O334" s="118"/>
      <c r="P334" s="118"/>
      <c r="Q334" s="118"/>
      <c r="R334" s="118"/>
      <c r="S334" s="118"/>
      <c r="T334" s="118"/>
      <c r="U334" s="118"/>
      <c r="V334" s="118"/>
    </row>
    <row r="335" spans="2:22" ht="18.95" customHeight="1">
      <c r="B335" s="475"/>
      <c r="D335" s="118"/>
      <c r="E335" s="118"/>
      <c r="F335" s="118"/>
      <c r="G335" s="118"/>
      <c r="H335" s="118"/>
      <c r="I335" s="118"/>
      <c r="J335" s="118"/>
      <c r="K335" s="118"/>
      <c r="L335" s="118"/>
      <c r="O335" s="118"/>
      <c r="P335" s="118"/>
      <c r="Q335" s="118"/>
      <c r="R335" s="118"/>
      <c r="S335" s="118"/>
      <c r="T335" s="118"/>
      <c r="U335" s="118"/>
      <c r="V335" s="118"/>
    </row>
    <row r="336" spans="2:22" ht="18.95" customHeight="1">
      <c r="B336" s="475"/>
      <c r="D336" s="118"/>
      <c r="E336" s="118"/>
      <c r="F336" s="118"/>
      <c r="G336" s="118"/>
      <c r="H336" s="118"/>
      <c r="I336" s="118"/>
      <c r="J336" s="118"/>
      <c r="K336" s="118"/>
      <c r="L336" s="118"/>
      <c r="O336" s="118"/>
      <c r="P336" s="118"/>
      <c r="Q336" s="118"/>
      <c r="R336" s="118"/>
      <c r="S336" s="118"/>
      <c r="T336" s="118"/>
      <c r="U336" s="118"/>
      <c r="V336" s="118"/>
    </row>
    <row r="337" spans="2:22" ht="18.95" customHeight="1">
      <c r="B337" s="475"/>
      <c r="D337" s="118"/>
      <c r="E337" s="118"/>
      <c r="F337" s="118"/>
      <c r="G337" s="118"/>
      <c r="H337" s="118"/>
      <c r="I337" s="118"/>
      <c r="J337" s="118"/>
      <c r="K337" s="118"/>
      <c r="L337" s="118"/>
      <c r="O337" s="118"/>
      <c r="P337" s="118"/>
      <c r="Q337" s="118"/>
      <c r="R337" s="118"/>
      <c r="S337" s="118"/>
      <c r="T337" s="118"/>
      <c r="U337" s="118"/>
      <c r="V337" s="118"/>
    </row>
    <row r="338" spans="2:22" ht="18.95" customHeight="1">
      <c r="B338" s="475"/>
      <c r="D338" s="118"/>
      <c r="E338" s="118"/>
      <c r="F338" s="118"/>
      <c r="G338" s="118"/>
      <c r="H338" s="118"/>
      <c r="I338" s="118"/>
      <c r="J338" s="118"/>
      <c r="K338" s="118"/>
      <c r="L338" s="118"/>
      <c r="O338" s="118"/>
      <c r="P338" s="118"/>
      <c r="Q338" s="118"/>
      <c r="R338" s="118"/>
      <c r="S338" s="118"/>
      <c r="T338" s="118"/>
      <c r="U338" s="118"/>
      <c r="V338" s="118"/>
    </row>
    <row r="339" spans="2:22" ht="18.95" customHeight="1">
      <c r="B339" s="475"/>
      <c r="D339" s="118"/>
      <c r="E339" s="118"/>
      <c r="F339" s="118"/>
      <c r="G339" s="118"/>
      <c r="H339" s="118"/>
      <c r="I339" s="118"/>
      <c r="J339" s="118"/>
      <c r="K339" s="118"/>
      <c r="L339" s="118"/>
      <c r="O339" s="118"/>
      <c r="P339" s="118"/>
      <c r="Q339" s="118"/>
      <c r="R339" s="118"/>
      <c r="S339" s="118"/>
      <c r="T339" s="118"/>
      <c r="U339" s="118"/>
      <c r="V339" s="118"/>
    </row>
    <row r="340" spans="2:22" ht="18.95" customHeight="1">
      <c r="B340" s="475"/>
      <c r="D340" s="118"/>
      <c r="E340" s="118"/>
      <c r="F340" s="118"/>
      <c r="G340" s="118"/>
      <c r="H340" s="118"/>
      <c r="I340" s="118"/>
      <c r="J340" s="118"/>
      <c r="K340" s="118"/>
      <c r="L340" s="118"/>
      <c r="O340" s="118"/>
      <c r="P340" s="118"/>
      <c r="Q340" s="118"/>
      <c r="R340" s="118"/>
      <c r="S340" s="118"/>
      <c r="T340" s="118"/>
      <c r="U340" s="118"/>
      <c r="V340" s="118"/>
    </row>
    <row r="341" spans="2:22" ht="18.95" customHeight="1">
      <c r="B341" s="475"/>
      <c r="D341" s="118"/>
      <c r="E341" s="118"/>
      <c r="F341" s="118"/>
      <c r="G341" s="118"/>
      <c r="H341" s="118"/>
      <c r="I341" s="118"/>
      <c r="J341" s="118"/>
      <c r="K341" s="118"/>
      <c r="L341" s="118"/>
      <c r="O341" s="118"/>
      <c r="P341" s="118"/>
      <c r="Q341" s="118"/>
      <c r="R341" s="118"/>
      <c r="S341" s="118"/>
      <c r="T341" s="118"/>
      <c r="U341" s="118"/>
      <c r="V341" s="118"/>
    </row>
    <row r="342" spans="2:22" ht="18.95" customHeight="1">
      <c r="B342" s="475"/>
      <c r="D342" s="118"/>
      <c r="E342" s="118"/>
      <c r="F342" s="118"/>
      <c r="G342" s="118"/>
      <c r="H342" s="118"/>
      <c r="I342" s="118"/>
      <c r="J342" s="118"/>
      <c r="K342" s="118"/>
      <c r="L342" s="118"/>
      <c r="O342" s="118"/>
      <c r="P342" s="118"/>
      <c r="Q342" s="118"/>
      <c r="R342" s="118"/>
      <c r="S342" s="118"/>
      <c r="T342" s="118"/>
      <c r="U342" s="118"/>
      <c r="V342" s="118"/>
    </row>
    <row r="343" spans="2:22" ht="18.95" customHeight="1">
      <c r="B343" s="475"/>
      <c r="D343" s="118"/>
      <c r="E343" s="118"/>
      <c r="F343" s="118"/>
      <c r="G343" s="118"/>
      <c r="H343" s="118"/>
      <c r="I343" s="118"/>
      <c r="J343" s="118"/>
      <c r="K343" s="118"/>
      <c r="L343" s="118"/>
      <c r="O343" s="118"/>
      <c r="P343" s="118"/>
      <c r="Q343" s="118"/>
      <c r="R343" s="118"/>
      <c r="S343" s="118"/>
      <c r="T343" s="118"/>
      <c r="U343" s="118"/>
      <c r="V343" s="118"/>
    </row>
    <row r="344" spans="2:22" ht="18.95" customHeight="1">
      <c r="B344" s="475"/>
      <c r="D344" s="118"/>
      <c r="E344" s="118"/>
      <c r="F344" s="118"/>
      <c r="G344" s="118"/>
      <c r="H344" s="118"/>
      <c r="I344" s="118"/>
      <c r="J344" s="118"/>
      <c r="K344" s="118"/>
      <c r="L344" s="118"/>
      <c r="O344" s="118"/>
      <c r="P344" s="118"/>
      <c r="Q344" s="118"/>
      <c r="R344" s="118"/>
      <c r="S344" s="118"/>
      <c r="T344" s="118"/>
      <c r="U344" s="118"/>
      <c r="V344" s="118"/>
    </row>
    <row r="345" spans="2:22" ht="18.95" customHeight="1">
      <c r="B345" s="475"/>
      <c r="D345" s="118"/>
      <c r="E345" s="118"/>
      <c r="F345" s="118"/>
      <c r="G345" s="118"/>
      <c r="H345" s="118"/>
      <c r="I345" s="118"/>
      <c r="J345" s="118"/>
      <c r="K345" s="118"/>
      <c r="L345" s="118"/>
      <c r="O345" s="118"/>
      <c r="P345" s="118"/>
      <c r="Q345" s="118"/>
      <c r="R345" s="118"/>
      <c r="S345" s="118"/>
      <c r="T345" s="118"/>
      <c r="U345" s="118"/>
      <c r="V345" s="118"/>
    </row>
    <row r="346" spans="2:22" ht="18.95" customHeight="1">
      <c r="B346" s="475"/>
      <c r="D346" s="118"/>
      <c r="E346" s="118"/>
      <c r="F346" s="118"/>
      <c r="G346" s="118"/>
      <c r="H346" s="118"/>
      <c r="I346" s="118"/>
      <c r="J346" s="118"/>
      <c r="K346" s="118"/>
      <c r="L346" s="118"/>
      <c r="O346" s="118"/>
      <c r="P346" s="118"/>
      <c r="Q346" s="118"/>
      <c r="R346" s="118"/>
      <c r="S346" s="118"/>
      <c r="T346" s="118"/>
      <c r="U346" s="118"/>
      <c r="V346" s="118"/>
    </row>
    <row r="347" spans="2:22" ht="18.95" customHeight="1">
      <c r="B347" s="475"/>
      <c r="D347" s="118"/>
      <c r="E347" s="118"/>
      <c r="F347" s="118"/>
      <c r="G347" s="118"/>
      <c r="H347" s="118"/>
      <c r="I347" s="118"/>
      <c r="J347" s="118"/>
      <c r="K347" s="118"/>
      <c r="L347" s="118"/>
      <c r="O347" s="118"/>
      <c r="P347" s="118"/>
      <c r="Q347" s="118"/>
      <c r="R347" s="118"/>
      <c r="S347" s="118"/>
      <c r="T347" s="118"/>
      <c r="U347" s="118"/>
      <c r="V347" s="118"/>
    </row>
    <row r="348" spans="2:22" ht="18.95" customHeight="1">
      <c r="B348" s="475"/>
    </row>
    <row r="349" spans="2:22" ht="18.95" customHeight="1">
      <c r="B349" s="475"/>
    </row>
    <row r="350" spans="2:22" ht="18.95" customHeight="1">
      <c r="B350" s="475"/>
    </row>
    <row r="351" spans="2:22" ht="18.95" customHeight="1">
      <c r="B351" s="475"/>
    </row>
    <row r="352" spans="2:22" ht="18.95" customHeight="1">
      <c r="B352" s="475"/>
    </row>
    <row r="353" spans="2:2" ht="18.95" customHeight="1">
      <c r="B353" s="475"/>
    </row>
    <row r="354" spans="2:2" ht="18.95" customHeight="1">
      <c r="B354" s="475"/>
    </row>
    <row r="355" spans="2:2" ht="18.95" customHeight="1">
      <c r="B355" s="475"/>
    </row>
    <row r="356" spans="2:2" ht="18.95" customHeight="1">
      <c r="B356" s="475"/>
    </row>
    <row r="357" spans="2:2" ht="18.95" customHeight="1"/>
    <row r="358" spans="2:2" ht="18.95" customHeight="1"/>
    <row r="359" spans="2:2" ht="18.95" customHeight="1"/>
    <row r="360" spans="2:2" ht="18.95" customHeight="1"/>
    <row r="361" spans="2:2" ht="18.95" customHeight="1"/>
    <row r="362" spans="2:2" ht="18.95" customHeight="1"/>
    <row r="363" spans="2:2" ht="18.95" customHeight="1"/>
    <row r="364" spans="2:2" ht="18.95" customHeight="1"/>
    <row r="365" spans="2:2" ht="18.95" customHeight="1"/>
    <row r="366" spans="2:2" ht="18.95" customHeight="1"/>
    <row r="367" spans="2:2" ht="18.95" customHeight="1"/>
    <row r="368" spans="2:2"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row r="473" ht="18.95" customHeight="1"/>
    <row r="474" ht="18.95" customHeight="1"/>
    <row r="475" ht="18.95" customHeight="1"/>
    <row r="476" ht="18.95" customHeight="1"/>
    <row r="477" ht="18.95" customHeight="1"/>
    <row r="478" ht="18.95" customHeight="1"/>
    <row r="479" ht="18.95" customHeight="1"/>
    <row r="480" ht="18.95" customHeight="1"/>
    <row r="481" ht="18.95" customHeight="1"/>
    <row r="482" ht="18.95" customHeight="1"/>
    <row r="483" ht="18.95" customHeight="1"/>
    <row r="484" ht="18.95" customHeight="1"/>
    <row r="485" ht="18.95" customHeight="1"/>
    <row r="486" ht="18.95" customHeight="1"/>
    <row r="487" ht="18.95" customHeight="1"/>
    <row r="488" ht="18.95" customHeight="1"/>
    <row r="489" ht="18.95" customHeight="1"/>
    <row r="490" ht="18.95" customHeight="1"/>
    <row r="491" ht="18.95" customHeight="1"/>
    <row r="492" ht="18.95" customHeight="1"/>
    <row r="493" ht="18.95" customHeight="1"/>
    <row r="494" ht="18.95" customHeight="1"/>
    <row r="495" ht="18.95" customHeight="1"/>
    <row r="496" ht="18.95" customHeight="1"/>
    <row r="497" ht="18.95" customHeight="1"/>
    <row r="498" ht="18.95" customHeight="1"/>
    <row r="499" ht="18.95" customHeight="1"/>
    <row r="500" ht="18.95" customHeight="1"/>
    <row r="501" ht="18.95" customHeight="1"/>
    <row r="502" ht="18.95" customHeight="1"/>
    <row r="503" ht="18.95" customHeight="1"/>
    <row r="504" ht="18.95" customHeight="1"/>
    <row r="505" ht="18.95" customHeight="1"/>
    <row r="506" ht="18.95" customHeight="1"/>
    <row r="507" ht="18.95" customHeight="1"/>
    <row r="508" ht="18.95" customHeight="1"/>
    <row r="509" ht="18.95" customHeight="1"/>
    <row r="510" ht="18.95" customHeight="1"/>
    <row r="511" ht="18.95" customHeight="1"/>
    <row r="512" ht="18.95" customHeight="1"/>
    <row r="513" ht="18.95" customHeight="1"/>
    <row r="514" ht="18.95" customHeight="1"/>
    <row r="515" ht="18.95" customHeight="1"/>
    <row r="516" ht="18.95" customHeight="1"/>
    <row r="517" ht="18.95" customHeight="1"/>
    <row r="518" ht="18.95" customHeight="1"/>
    <row r="519" ht="18.95" customHeight="1"/>
    <row r="520" ht="18.95" customHeight="1"/>
    <row r="521" ht="18.95" customHeight="1"/>
    <row r="522" ht="18.95" customHeight="1"/>
    <row r="523" ht="18.95" customHeight="1"/>
    <row r="524" ht="18.95" customHeight="1"/>
    <row r="525" ht="18.95" customHeight="1"/>
    <row r="526" ht="18.95" customHeight="1"/>
    <row r="527" ht="18.95" customHeight="1"/>
    <row r="528" ht="18.95" customHeight="1"/>
    <row r="529" ht="18.95" customHeight="1"/>
    <row r="530" ht="18.95" customHeight="1"/>
    <row r="531" ht="18.95" customHeight="1"/>
    <row r="532" ht="18.95" customHeight="1"/>
    <row r="533" ht="18.95" customHeight="1"/>
    <row r="534" ht="18.95" customHeight="1"/>
    <row r="535" ht="18.95" customHeight="1"/>
    <row r="536" ht="18.95" customHeight="1"/>
    <row r="537" ht="18.95" customHeight="1"/>
    <row r="538" ht="18.95" customHeight="1"/>
    <row r="539" ht="18.95" customHeight="1"/>
    <row r="540" ht="18.95" customHeight="1"/>
    <row r="541" ht="18.95" customHeight="1"/>
    <row r="542" ht="18.95" customHeight="1"/>
    <row r="543" ht="18.95" customHeight="1"/>
    <row r="544" ht="18.95" customHeight="1"/>
    <row r="545" ht="18.95" customHeight="1"/>
    <row r="546" ht="18.95" customHeight="1"/>
    <row r="547" ht="18.95" customHeight="1"/>
  </sheetData>
  <mergeCells count="28">
    <mergeCell ref="W7:W10"/>
    <mergeCell ref="B7:B10"/>
    <mergeCell ref="C7:C10"/>
    <mergeCell ref="V8:V10"/>
    <mergeCell ref="T7:V7"/>
    <mergeCell ref="U8:U10"/>
    <mergeCell ref="T8:T10"/>
    <mergeCell ref="R8:R10"/>
    <mergeCell ref="Q8:Q10"/>
    <mergeCell ref="D7:D10"/>
    <mergeCell ref="O7:S7"/>
    <mergeCell ref="E7:L7"/>
    <mergeCell ref="S8:S10"/>
    <mergeCell ref="F8:F10"/>
    <mergeCell ref="G8:G10"/>
    <mergeCell ref="M7:M10"/>
    <mergeCell ref="N7:N10"/>
    <mergeCell ref="P8:P10"/>
    <mergeCell ref="L8:L10"/>
    <mergeCell ref="O8:O10"/>
    <mergeCell ref="M5:N5"/>
    <mergeCell ref="A7:A10"/>
    <mergeCell ref="A5:B5"/>
    <mergeCell ref="J8:J10"/>
    <mergeCell ref="K8:K10"/>
    <mergeCell ref="I8:I10"/>
    <mergeCell ref="E8:E10"/>
    <mergeCell ref="H8:H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1.-3. Vj 2013</oddFooter>
  </headerFooter>
  <rowBreaks count="2" manualBreakCount="2">
    <brk id="95" min="1" max="21" man="1"/>
    <brk id="181" max="21" man="1"/>
  </rowBreaks>
  <colBreaks count="1" manualBreakCount="1">
    <brk id="12" max="232"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V472"/>
  <sheetViews>
    <sheetView showGridLines="0" zoomScaleNormal="100" zoomScaleSheetLayoutView="100" workbookViewId="0">
      <pane ySplit="10" topLeftCell="A11" activePane="bottomLeft" state="frozen"/>
      <selection activeCell="A245" sqref="A245:D245"/>
      <selection pane="bottomLeft"/>
    </sheetView>
  </sheetViews>
  <sheetFormatPr baseColWidth="10" defaultColWidth="15.7109375" defaultRowHeight="12.75"/>
  <cols>
    <col min="1" max="1" width="5.7109375" style="399" customWidth="1"/>
    <col min="2" max="2" width="44.7109375" style="308" customWidth="1"/>
    <col min="3" max="12" width="12.7109375" style="308" customWidth="1"/>
    <col min="13" max="13" width="44.7109375" style="308" customWidth="1"/>
    <col min="14" max="22" width="12.7109375" style="308" customWidth="1"/>
    <col min="23" max="23" width="5.7109375" style="437" customWidth="1"/>
    <col min="24" max="41" width="18.7109375" style="308" customWidth="1"/>
    <col min="42" max="16384" width="15.7109375" style="308"/>
  </cols>
  <sheetData>
    <row r="1" spans="1:23" s="455" customFormat="1" ht="15.75" customHeight="1">
      <c r="A1" s="33" t="s">
        <v>494</v>
      </c>
      <c r="B1" s="33"/>
      <c r="C1" s="33"/>
      <c r="D1" s="310"/>
      <c r="E1" s="238"/>
      <c r="F1" s="238"/>
      <c r="G1" s="318"/>
      <c r="H1" s="312"/>
      <c r="I1" s="312"/>
      <c r="J1" s="422"/>
      <c r="K1" s="422"/>
      <c r="L1" s="452"/>
      <c r="M1" s="33" t="s">
        <v>494</v>
      </c>
      <c r="N1" s="33"/>
      <c r="O1" s="33"/>
      <c r="P1" s="238"/>
      <c r="Q1" s="238"/>
      <c r="R1" s="428"/>
      <c r="S1" s="428"/>
      <c r="T1" s="453"/>
      <c r="U1" s="453"/>
      <c r="V1" s="454"/>
    </row>
    <row r="2" spans="1:23" s="455" customFormat="1" ht="15.75" customHeight="1">
      <c r="A2" s="316" t="s">
        <v>121</v>
      </c>
      <c r="B2" s="313"/>
      <c r="C2" s="33"/>
      <c r="D2" s="456"/>
      <c r="E2" s="456"/>
      <c r="F2" s="456"/>
      <c r="G2" s="313"/>
      <c r="H2" s="235"/>
      <c r="I2" s="235"/>
      <c r="J2" s="311"/>
      <c r="K2" s="311"/>
      <c r="L2" s="452"/>
      <c r="M2" s="316" t="s">
        <v>121</v>
      </c>
      <c r="N2" s="313"/>
      <c r="O2" s="33"/>
      <c r="P2" s="452"/>
      <c r="Q2" s="452"/>
      <c r="R2" s="276"/>
      <c r="S2" s="276"/>
      <c r="T2" s="453"/>
      <c r="U2" s="453"/>
      <c r="V2" s="454"/>
    </row>
    <row r="3" spans="1:23" s="455" customFormat="1" ht="15.75" customHeight="1">
      <c r="A3" s="316" t="s">
        <v>370</v>
      </c>
      <c r="C3" s="310"/>
      <c r="D3" s="456"/>
      <c r="E3" s="456"/>
      <c r="F3" s="456"/>
      <c r="G3" s="313"/>
      <c r="H3" s="235"/>
      <c r="I3" s="235"/>
      <c r="J3" s="311"/>
      <c r="K3" s="311"/>
      <c r="L3" s="452"/>
      <c r="M3" s="316" t="s">
        <v>370</v>
      </c>
      <c r="O3" s="310"/>
      <c r="P3" s="452"/>
      <c r="Q3" s="452"/>
      <c r="R3" s="276"/>
      <c r="S3" s="276"/>
      <c r="T3" s="453"/>
      <c r="U3" s="453"/>
      <c r="V3" s="454"/>
    </row>
    <row r="4" spans="1:23" s="455" customFormat="1" ht="15.75" customHeight="1">
      <c r="A4" s="316" t="s">
        <v>193</v>
      </c>
      <c r="B4" s="316"/>
      <c r="C4" s="457"/>
      <c r="D4" s="420"/>
      <c r="E4" s="316"/>
      <c r="F4" s="316"/>
      <c r="G4" s="313"/>
      <c r="H4" s="421"/>
      <c r="I4" s="421"/>
      <c r="J4" s="311"/>
      <c r="K4" s="311"/>
      <c r="L4" s="452"/>
      <c r="M4" s="316" t="s">
        <v>193</v>
      </c>
      <c r="N4" s="316"/>
      <c r="O4" s="457"/>
      <c r="P4" s="238"/>
      <c r="Q4" s="238"/>
      <c r="R4" s="322"/>
      <c r="S4" s="322"/>
      <c r="T4" s="453"/>
      <c r="U4" s="453"/>
      <c r="V4" s="454"/>
    </row>
    <row r="5" spans="1:23" s="510" customFormat="1" ht="15.75" customHeight="1">
      <c r="A5" s="1013" t="s">
        <v>305</v>
      </c>
      <c r="B5" s="1013"/>
      <c r="C5" s="464"/>
      <c r="D5" s="506"/>
      <c r="E5" s="506"/>
      <c r="F5" s="506"/>
      <c r="G5" s="506"/>
      <c r="H5" s="421"/>
      <c r="I5" s="421"/>
      <c r="J5" s="421"/>
      <c r="K5" s="421"/>
      <c r="L5" s="506"/>
      <c r="M5" s="1013" t="s">
        <v>305</v>
      </c>
      <c r="N5" s="1013"/>
      <c r="O5" s="464"/>
      <c r="P5" s="507"/>
      <c r="Q5" s="507"/>
      <c r="R5" s="460"/>
      <c r="S5" s="460"/>
      <c r="T5" s="508"/>
      <c r="U5" s="508"/>
      <c r="V5" s="509"/>
    </row>
    <row r="6" spans="1:23" s="277" customFormat="1" ht="15.75" customHeight="1">
      <c r="A6" s="471"/>
      <c r="B6" s="471"/>
      <c r="C6" s="472"/>
      <c r="D6" s="473"/>
      <c r="E6" s="473"/>
      <c r="F6" s="473"/>
      <c r="G6" s="473"/>
      <c r="H6" s="473"/>
      <c r="I6" s="473"/>
      <c r="J6" s="474"/>
      <c r="K6" s="471"/>
      <c r="L6" s="471"/>
      <c r="M6" s="471"/>
      <c r="N6" s="471"/>
      <c r="O6" s="473"/>
      <c r="P6" s="473"/>
      <c r="Q6" s="473"/>
      <c r="R6" s="473"/>
      <c r="S6" s="473"/>
      <c r="T6" s="473"/>
      <c r="U6" s="473"/>
      <c r="V6" s="454"/>
    </row>
    <row r="7" spans="1:23" ht="15.75" customHeight="1">
      <c r="A7" s="986" t="s">
        <v>306</v>
      </c>
      <c r="B7" s="1026" t="s">
        <v>229</v>
      </c>
      <c r="C7" s="1006" t="s">
        <v>337</v>
      </c>
      <c r="D7" s="1006" t="s">
        <v>308</v>
      </c>
      <c r="E7" s="1020" t="s">
        <v>431</v>
      </c>
      <c r="F7" s="1037"/>
      <c r="G7" s="1037"/>
      <c r="H7" s="1037"/>
      <c r="I7" s="1037"/>
      <c r="J7" s="1037"/>
      <c r="K7" s="1037"/>
      <c r="L7" s="1038"/>
      <c r="M7" s="1026" t="s">
        <v>229</v>
      </c>
      <c r="N7" s="1006" t="s">
        <v>337</v>
      </c>
      <c r="O7" s="1036" t="s">
        <v>432</v>
      </c>
      <c r="P7" s="1031"/>
      <c r="Q7" s="1031"/>
      <c r="R7" s="1031"/>
      <c r="S7" s="1018"/>
      <c r="T7" s="1031" t="s">
        <v>433</v>
      </c>
      <c r="U7" s="1031"/>
      <c r="V7" s="1018"/>
      <c r="W7" s="986" t="s">
        <v>306</v>
      </c>
    </row>
    <row r="8" spans="1:23" ht="15.75" customHeight="1">
      <c r="A8" s="1029"/>
      <c r="B8" s="1027"/>
      <c r="C8" s="1007"/>
      <c r="D8" s="1007"/>
      <c r="E8" s="992" t="s">
        <v>280</v>
      </c>
      <c r="F8" s="992" t="s">
        <v>281</v>
      </c>
      <c r="G8" s="992" t="s">
        <v>282</v>
      </c>
      <c r="H8" s="992" t="s">
        <v>434</v>
      </c>
      <c r="I8" s="992" t="s">
        <v>283</v>
      </c>
      <c r="J8" s="992" t="s">
        <v>284</v>
      </c>
      <c r="K8" s="992" t="s">
        <v>285</v>
      </c>
      <c r="L8" s="992" t="s">
        <v>286</v>
      </c>
      <c r="M8" s="1027"/>
      <c r="N8" s="1007"/>
      <c r="O8" s="992" t="s">
        <v>435</v>
      </c>
      <c r="P8" s="992" t="s">
        <v>436</v>
      </c>
      <c r="Q8" s="1032" t="s">
        <v>625</v>
      </c>
      <c r="R8" s="992" t="s">
        <v>287</v>
      </c>
      <c r="S8" s="992" t="s">
        <v>437</v>
      </c>
      <c r="T8" s="1006" t="s">
        <v>438</v>
      </c>
      <c r="U8" s="1006" t="s">
        <v>439</v>
      </c>
      <c r="V8" s="1006" t="s">
        <v>440</v>
      </c>
      <c r="W8" s="1029"/>
    </row>
    <row r="9" spans="1:23" ht="15.75" customHeight="1">
      <c r="A9" s="1029"/>
      <c r="B9" s="1027"/>
      <c r="C9" s="1007"/>
      <c r="D9" s="1007"/>
      <c r="E9" s="993"/>
      <c r="F9" s="993"/>
      <c r="G9" s="993"/>
      <c r="H9" s="993"/>
      <c r="I9" s="993"/>
      <c r="J9" s="993"/>
      <c r="K9" s="993"/>
      <c r="L9" s="993"/>
      <c r="M9" s="1027"/>
      <c r="N9" s="1007"/>
      <c r="O9" s="993"/>
      <c r="P9" s="993"/>
      <c r="Q9" s="1033"/>
      <c r="R9" s="993"/>
      <c r="S9" s="993"/>
      <c r="T9" s="1007"/>
      <c r="U9" s="1007"/>
      <c r="V9" s="1007"/>
      <c r="W9" s="1029"/>
    </row>
    <row r="10" spans="1:23" ht="15.75" customHeight="1">
      <c r="A10" s="1030"/>
      <c r="B10" s="1028"/>
      <c r="C10" s="1008"/>
      <c r="D10" s="1008"/>
      <c r="E10" s="994"/>
      <c r="F10" s="994"/>
      <c r="G10" s="994"/>
      <c r="H10" s="994"/>
      <c r="I10" s="994"/>
      <c r="J10" s="994"/>
      <c r="K10" s="994"/>
      <c r="L10" s="994"/>
      <c r="M10" s="1028"/>
      <c r="N10" s="1008"/>
      <c r="O10" s="994"/>
      <c r="P10" s="994"/>
      <c r="Q10" s="1034"/>
      <c r="R10" s="994"/>
      <c r="S10" s="994"/>
      <c r="T10" s="1008"/>
      <c r="U10" s="1008"/>
      <c r="V10" s="1008"/>
      <c r="W10" s="1030"/>
    </row>
    <row r="11" spans="1:23" ht="13.5" customHeight="1">
      <c r="A11" s="162"/>
      <c r="B11" s="57"/>
      <c r="C11" s="60"/>
      <c r="D11" s="118"/>
      <c r="E11" s="118"/>
      <c r="F11" s="118"/>
      <c r="G11" s="118"/>
      <c r="H11" s="118"/>
      <c r="I11" s="118"/>
      <c r="J11" s="118"/>
      <c r="K11" s="118"/>
      <c r="L11" s="118"/>
      <c r="M11" s="57"/>
      <c r="N11" s="60"/>
      <c r="O11" s="118"/>
      <c r="P11" s="118"/>
      <c r="Q11" s="118"/>
      <c r="R11" s="118"/>
      <c r="S11" s="118"/>
      <c r="T11" s="118"/>
      <c r="U11" s="118"/>
      <c r="V11" s="118"/>
      <c r="W11" s="118"/>
    </row>
    <row r="12" spans="1:23" ht="13.5" customHeight="1">
      <c r="A12" s="162"/>
      <c r="B12" s="489" t="s">
        <v>267</v>
      </c>
      <c r="C12" s="60"/>
      <c r="D12" s="118"/>
      <c r="E12" s="118"/>
      <c r="F12" s="118"/>
      <c r="G12" s="118"/>
      <c r="H12" s="118"/>
      <c r="I12" s="118"/>
      <c r="J12" s="118"/>
      <c r="K12" s="118"/>
      <c r="L12" s="118"/>
      <c r="M12" s="489" t="s">
        <v>267</v>
      </c>
      <c r="N12" s="60"/>
      <c r="O12" s="118"/>
      <c r="P12" s="118"/>
      <c r="Q12" s="118"/>
      <c r="R12" s="118"/>
      <c r="S12" s="118"/>
      <c r="T12" s="118"/>
      <c r="U12" s="118"/>
      <c r="V12" s="118"/>
      <c r="W12" s="118"/>
    </row>
    <row r="13" spans="1:23" ht="13.5" customHeight="1">
      <c r="A13" s="162"/>
      <c r="B13" s="477"/>
      <c r="C13" s="62"/>
      <c r="D13" s="118"/>
      <c r="E13" s="118"/>
      <c r="F13" s="118"/>
      <c r="G13" s="118"/>
      <c r="H13" s="118"/>
      <c r="I13" s="118"/>
      <c r="J13" s="118"/>
      <c r="K13" s="118"/>
      <c r="L13" s="118"/>
      <c r="M13" s="477"/>
      <c r="N13" s="62"/>
      <c r="O13" s="118"/>
      <c r="P13" s="118"/>
      <c r="Q13" s="118"/>
      <c r="R13" s="118"/>
      <c r="S13" s="118"/>
      <c r="T13" s="118"/>
      <c r="U13" s="118"/>
      <c r="V13" s="118"/>
      <c r="W13" s="118"/>
    </row>
    <row r="14" spans="1:23" s="514" customFormat="1" ht="13.5" customHeight="1">
      <c r="A14" s="511">
        <v>145</v>
      </c>
      <c r="B14" s="475" t="s">
        <v>268</v>
      </c>
      <c r="C14" s="476" t="s">
        <v>394</v>
      </c>
      <c r="D14" s="512">
        <v>219407.90000000002</v>
      </c>
      <c r="E14" s="512">
        <v>30778.9</v>
      </c>
      <c r="F14" s="512">
        <v>38093.1</v>
      </c>
      <c r="G14" s="512">
        <v>5719.1</v>
      </c>
      <c r="H14" s="512">
        <v>17832.5</v>
      </c>
      <c r="I14" s="512">
        <v>3633.7999999999997</v>
      </c>
      <c r="J14" s="512">
        <v>20464.199999999997</v>
      </c>
      <c r="K14" s="512">
        <v>46299.3</v>
      </c>
      <c r="L14" s="512">
        <v>9975.6</v>
      </c>
      <c r="M14" s="475" t="s">
        <v>268</v>
      </c>
      <c r="N14" s="476" t="s">
        <v>394</v>
      </c>
      <c r="O14" s="512">
        <v>2438.7999999999997</v>
      </c>
      <c r="P14" s="512">
        <v>9300.5</v>
      </c>
      <c r="Q14" s="512">
        <v>4979.6000000000004</v>
      </c>
      <c r="R14" s="512">
        <v>7193</v>
      </c>
      <c r="S14" s="512">
        <v>4918.5</v>
      </c>
      <c r="T14" s="512">
        <v>9112.6</v>
      </c>
      <c r="U14" s="512">
        <v>1774.5</v>
      </c>
      <c r="V14" s="512">
        <v>6894.2000000000007</v>
      </c>
      <c r="W14" s="513">
        <v>145</v>
      </c>
    </row>
    <row r="15" spans="1:23" s="514" customFormat="1" ht="13.5" customHeight="1">
      <c r="A15" s="511">
        <v>146</v>
      </c>
      <c r="B15" s="515"/>
      <c r="C15" s="476" t="s">
        <v>311</v>
      </c>
      <c r="D15" s="512">
        <v>167264.20000000001</v>
      </c>
      <c r="E15" s="512">
        <v>22209</v>
      </c>
      <c r="F15" s="512">
        <v>27851.599999999999</v>
      </c>
      <c r="G15" s="512">
        <v>4624.7000000000007</v>
      </c>
      <c r="H15" s="512">
        <v>12746.099999999999</v>
      </c>
      <c r="I15" s="512">
        <v>3001.2</v>
      </c>
      <c r="J15" s="512">
        <v>15408.099999999999</v>
      </c>
      <c r="K15" s="512">
        <v>33224</v>
      </c>
      <c r="L15" s="512">
        <v>7446.6</v>
      </c>
      <c r="M15" s="515"/>
      <c r="N15" s="476" t="s">
        <v>311</v>
      </c>
      <c r="O15" s="512">
        <v>1887.1</v>
      </c>
      <c r="P15" s="512">
        <v>7492.8</v>
      </c>
      <c r="Q15" s="512">
        <v>4069</v>
      </c>
      <c r="R15" s="512">
        <v>5495.5</v>
      </c>
      <c r="S15" s="512">
        <v>4027.2000000000003</v>
      </c>
      <c r="T15" s="512">
        <v>9112.6</v>
      </c>
      <c r="U15" s="512">
        <v>1774.5</v>
      </c>
      <c r="V15" s="512">
        <v>6894.2000000000007</v>
      </c>
      <c r="W15" s="513">
        <v>146</v>
      </c>
    </row>
    <row r="16" spans="1:23" s="514" customFormat="1" ht="13.5" customHeight="1">
      <c r="A16" s="511">
        <v>147</v>
      </c>
      <c r="B16" s="515"/>
      <c r="C16" s="476" t="s">
        <v>288</v>
      </c>
      <c r="D16" s="512">
        <v>52143.7</v>
      </c>
      <c r="E16" s="512">
        <v>8569.9</v>
      </c>
      <c r="F16" s="512">
        <v>10241.499999999998</v>
      </c>
      <c r="G16" s="512">
        <v>1094.4000000000001</v>
      </c>
      <c r="H16" s="512">
        <v>5086.4000000000005</v>
      </c>
      <c r="I16" s="512">
        <v>632.6</v>
      </c>
      <c r="J16" s="512">
        <v>5056.1000000000004</v>
      </c>
      <c r="K16" s="512">
        <v>13075.3</v>
      </c>
      <c r="L16" s="512">
        <v>2528.9999999999995</v>
      </c>
      <c r="M16" s="515"/>
      <c r="N16" s="476" t="s">
        <v>288</v>
      </c>
      <c r="O16" s="512">
        <v>551.69999999999993</v>
      </c>
      <c r="P16" s="512">
        <v>1807.7</v>
      </c>
      <c r="Q16" s="512">
        <v>910.59999999999991</v>
      </c>
      <c r="R16" s="512">
        <v>1697.5</v>
      </c>
      <c r="S16" s="512">
        <v>891.30000000000007</v>
      </c>
      <c r="T16" s="516">
        <v>0</v>
      </c>
      <c r="U16" s="516">
        <v>0</v>
      </c>
      <c r="V16" s="516">
        <v>0</v>
      </c>
      <c r="W16" s="513">
        <v>147</v>
      </c>
    </row>
    <row r="17" spans="1:23" s="514" customFormat="1" ht="13.5" customHeight="1">
      <c r="A17" s="511"/>
      <c r="B17" s="515"/>
      <c r="C17" s="476"/>
      <c r="D17" s="512"/>
      <c r="E17" s="512"/>
      <c r="F17" s="512"/>
      <c r="G17" s="512"/>
      <c r="H17" s="512"/>
      <c r="I17" s="512"/>
      <c r="J17" s="512"/>
      <c r="K17" s="512"/>
      <c r="L17" s="512"/>
      <c r="M17" s="515"/>
      <c r="N17" s="476"/>
      <c r="O17" s="512"/>
      <c r="P17" s="512"/>
      <c r="Q17" s="512"/>
      <c r="R17" s="512"/>
      <c r="S17" s="512"/>
      <c r="T17" s="516"/>
      <c r="U17" s="516"/>
      <c r="V17" s="516"/>
      <c r="W17" s="513"/>
    </row>
    <row r="18" spans="1:23" s="518" customFormat="1" ht="13.5" customHeight="1">
      <c r="A18" s="511">
        <v>148</v>
      </c>
      <c r="B18" s="517" t="s">
        <v>231</v>
      </c>
      <c r="C18" s="476" t="s">
        <v>394</v>
      </c>
      <c r="D18" s="512">
        <v>218756.6</v>
      </c>
      <c r="E18" s="512">
        <v>30711.300000000003</v>
      </c>
      <c r="F18" s="512">
        <v>38040.699999999997</v>
      </c>
      <c r="G18" s="512">
        <v>5710.8</v>
      </c>
      <c r="H18" s="512">
        <v>17788</v>
      </c>
      <c r="I18" s="512">
        <v>3623.9</v>
      </c>
      <c r="J18" s="512">
        <v>20373.3</v>
      </c>
      <c r="K18" s="512">
        <v>46114.799999999996</v>
      </c>
      <c r="L18" s="512">
        <v>9928.4</v>
      </c>
      <c r="M18" s="517" t="s">
        <v>231</v>
      </c>
      <c r="N18" s="476" t="s">
        <v>394</v>
      </c>
      <c r="O18" s="512">
        <v>2428.5</v>
      </c>
      <c r="P18" s="512">
        <v>9285.5</v>
      </c>
      <c r="Q18" s="512">
        <v>4964.7999999999993</v>
      </c>
      <c r="R18" s="512">
        <v>7137</v>
      </c>
      <c r="S18" s="512">
        <v>4906.6000000000004</v>
      </c>
      <c r="T18" s="512">
        <v>9093.5</v>
      </c>
      <c r="U18" s="512">
        <v>1771.7</v>
      </c>
      <c r="V18" s="512">
        <v>6878.1</v>
      </c>
      <c r="W18" s="513">
        <v>148</v>
      </c>
    </row>
    <row r="19" spans="1:23" s="518" customFormat="1" ht="13.5" customHeight="1">
      <c r="A19" s="511">
        <v>149</v>
      </c>
      <c r="B19" s="517"/>
      <c r="C19" s="476" t="s">
        <v>311</v>
      </c>
      <c r="D19" s="512">
        <v>166646.5</v>
      </c>
      <c r="E19" s="512">
        <v>22154.2</v>
      </c>
      <c r="F19" s="512">
        <v>27799.599999999999</v>
      </c>
      <c r="G19" s="512">
        <v>4616.6000000000004</v>
      </c>
      <c r="H19" s="512">
        <v>12709.3</v>
      </c>
      <c r="I19" s="512">
        <v>2991.5</v>
      </c>
      <c r="J19" s="512">
        <v>15317.3</v>
      </c>
      <c r="K19" s="512">
        <v>33048.1</v>
      </c>
      <c r="L19" s="512">
        <v>7399.6</v>
      </c>
      <c r="M19" s="517"/>
      <c r="N19" s="476" t="s">
        <v>311</v>
      </c>
      <c r="O19" s="512">
        <v>1878.6</v>
      </c>
      <c r="P19" s="512">
        <v>7478.2</v>
      </c>
      <c r="Q19" s="512">
        <v>4054.2</v>
      </c>
      <c r="R19" s="512">
        <v>5440.6</v>
      </c>
      <c r="S19" s="512">
        <v>4015.4</v>
      </c>
      <c r="T19" s="512">
        <v>9093.5</v>
      </c>
      <c r="U19" s="512">
        <v>1771.7</v>
      </c>
      <c r="V19" s="512">
        <v>6878.1</v>
      </c>
      <c r="W19" s="513">
        <v>149</v>
      </c>
    </row>
    <row r="20" spans="1:23" s="518" customFormat="1" ht="13.5" customHeight="1">
      <c r="A20" s="511">
        <v>150</v>
      </c>
      <c r="B20" s="517"/>
      <c r="C20" s="476" t="s">
        <v>288</v>
      </c>
      <c r="D20" s="512">
        <v>52110.1</v>
      </c>
      <c r="E20" s="512">
        <v>8557.1</v>
      </c>
      <c r="F20" s="512">
        <v>10241.099999999999</v>
      </c>
      <c r="G20" s="512">
        <v>1094.2</v>
      </c>
      <c r="H20" s="512">
        <v>5078.7000000000007</v>
      </c>
      <c r="I20" s="512">
        <v>632.4</v>
      </c>
      <c r="J20" s="512">
        <v>5056</v>
      </c>
      <c r="K20" s="512">
        <v>13066.699999999999</v>
      </c>
      <c r="L20" s="512">
        <v>2528.7999999999997</v>
      </c>
      <c r="M20" s="517"/>
      <c r="N20" s="476" t="s">
        <v>288</v>
      </c>
      <c r="O20" s="512">
        <v>549.9</v>
      </c>
      <c r="P20" s="512">
        <v>1807.3</v>
      </c>
      <c r="Q20" s="512">
        <v>910.59999999999991</v>
      </c>
      <c r="R20" s="512">
        <v>1696.4</v>
      </c>
      <c r="S20" s="512">
        <v>891.2</v>
      </c>
      <c r="T20" s="516">
        <v>0</v>
      </c>
      <c r="U20" s="516">
        <v>0</v>
      </c>
      <c r="V20" s="516">
        <v>0</v>
      </c>
      <c r="W20" s="513">
        <v>150</v>
      </c>
    </row>
    <row r="21" spans="1:23" s="518" customFormat="1" ht="13.5" customHeight="1">
      <c r="A21" s="511"/>
      <c r="B21" s="519"/>
      <c r="C21" s="476"/>
      <c r="D21" s="520"/>
      <c r="E21" s="520"/>
      <c r="F21" s="520"/>
      <c r="G21" s="520"/>
      <c r="H21" s="520"/>
      <c r="I21" s="520"/>
      <c r="J21" s="520"/>
      <c r="K21" s="520"/>
      <c r="L21" s="520"/>
      <c r="M21" s="519"/>
      <c r="N21" s="476"/>
      <c r="O21" s="520"/>
      <c r="P21" s="520"/>
      <c r="Q21" s="520"/>
      <c r="R21" s="520"/>
      <c r="S21" s="520"/>
      <c r="T21" s="520"/>
      <c r="U21" s="520"/>
      <c r="V21" s="520"/>
      <c r="W21" s="513"/>
    </row>
    <row r="22" spans="1:23" s="518" customFormat="1" ht="13.5" customHeight="1">
      <c r="A22" s="511">
        <v>151</v>
      </c>
      <c r="B22" s="517" t="s">
        <v>232</v>
      </c>
      <c r="C22" s="476" t="s">
        <v>394</v>
      </c>
      <c r="D22" s="512">
        <v>651.30000000000007</v>
      </c>
      <c r="E22" s="512">
        <v>67.599999999999994</v>
      </c>
      <c r="F22" s="512">
        <v>52.4</v>
      </c>
      <c r="G22" s="512">
        <v>8.2999999999999989</v>
      </c>
      <c r="H22" s="512">
        <v>44.5</v>
      </c>
      <c r="I22" s="512">
        <v>9.8999999999999986</v>
      </c>
      <c r="J22" s="512">
        <v>90.899999999999991</v>
      </c>
      <c r="K22" s="512">
        <v>184.5</v>
      </c>
      <c r="L22" s="512">
        <v>47.2</v>
      </c>
      <c r="M22" s="517" t="s">
        <v>232</v>
      </c>
      <c r="N22" s="476" t="s">
        <v>394</v>
      </c>
      <c r="O22" s="512">
        <v>10.3</v>
      </c>
      <c r="P22" s="512">
        <v>15</v>
      </c>
      <c r="Q22" s="512">
        <v>14.8</v>
      </c>
      <c r="R22" s="512">
        <v>56</v>
      </c>
      <c r="S22" s="512">
        <v>11.9</v>
      </c>
      <c r="T22" s="512">
        <v>19.100000000000001</v>
      </c>
      <c r="U22" s="512">
        <v>2.8</v>
      </c>
      <c r="V22" s="512">
        <v>16.100000000000001</v>
      </c>
      <c r="W22" s="513">
        <v>151</v>
      </c>
    </row>
    <row r="23" spans="1:23" s="518" customFormat="1" ht="13.5" customHeight="1">
      <c r="A23" s="511">
        <v>152</v>
      </c>
      <c r="B23" s="519" t="s">
        <v>555</v>
      </c>
      <c r="C23" s="476" t="s">
        <v>311</v>
      </c>
      <c r="D23" s="512">
        <v>617.70000000000005</v>
      </c>
      <c r="E23" s="512">
        <v>54.8</v>
      </c>
      <c r="F23" s="512">
        <v>52</v>
      </c>
      <c r="G23" s="512">
        <v>8.1</v>
      </c>
      <c r="H23" s="512">
        <v>36.799999999999997</v>
      </c>
      <c r="I23" s="512">
        <v>9.6999999999999993</v>
      </c>
      <c r="J23" s="512">
        <v>90.8</v>
      </c>
      <c r="K23" s="512">
        <v>175.9</v>
      </c>
      <c r="L23" s="512">
        <v>47</v>
      </c>
      <c r="M23" s="519" t="s">
        <v>555</v>
      </c>
      <c r="N23" s="476" t="s">
        <v>311</v>
      </c>
      <c r="O23" s="512">
        <v>8.5</v>
      </c>
      <c r="P23" s="512">
        <v>14.6</v>
      </c>
      <c r="Q23" s="512">
        <v>14.8</v>
      </c>
      <c r="R23" s="512">
        <v>54.9</v>
      </c>
      <c r="S23" s="512">
        <v>11.8</v>
      </c>
      <c r="T23" s="512">
        <v>19.100000000000001</v>
      </c>
      <c r="U23" s="512">
        <v>2.8</v>
      </c>
      <c r="V23" s="512">
        <v>16.100000000000001</v>
      </c>
      <c r="W23" s="513">
        <v>152</v>
      </c>
    </row>
    <row r="24" spans="1:23" s="518" customFormat="1" ht="13.5" customHeight="1">
      <c r="A24" s="511">
        <v>153</v>
      </c>
      <c r="B24" s="515" t="s">
        <v>555</v>
      </c>
      <c r="C24" s="476" t="s">
        <v>288</v>
      </c>
      <c r="D24" s="512">
        <v>33.6</v>
      </c>
      <c r="E24" s="512">
        <v>12.8</v>
      </c>
      <c r="F24" s="512">
        <v>0.4</v>
      </c>
      <c r="G24" s="512">
        <v>0.2</v>
      </c>
      <c r="H24" s="512">
        <v>7.7</v>
      </c>
      <c r="I24" s="512">
        <v>0.2</v>
      </c>
      <c r="J24" s="512">
        <v>0.1</v>
      </c>
      <c r="K24" s="512">
        <v>8.6</v>
      </c>
      <c r="L24" s="512">
        <v>0.2</v>
      </c>
      <c r="M24" s="515" t="s">
        <v>555</v>
      </c>
      <c r="N24" s="476" t="s">
        <v>288</v>
      </c>
      <c r="O24" s="512">
        <v>1.8</v>
      </c>
      <c r="P24" s="512">
        <v>0.4</v>
      </c>
      <c r="Q24" s="512">
        <v>0</v>
      </c>
      <c r="R24" s="512">
        <v>1.1000000000000001</v>
      </c>
      <c r="S24" s="512">
        <v>0.1</v>
      </c>
      <c r="T24" s="516">
        <v>0</v>
      </c>
      <c r="U24" s="516">
        <v>0</v>
      </c>
      <c r="V24" s="516">
        <v>0</v>
      </c>
      <c r="W24" s="513">
        <v>153</v>
      </c>
    </row>
    <row r="25" spans="1:23" s="518" customFormat="1" ht="13.5" customHeight="1">
      <c r="A25" s="511"/>
      <c r="B25" s="515"/>
      <c r="C25" s="476"/>
      <c r="D25" s="512"/>
      <c r="E25" s="512"/>
      <c r="F25" s="512"/>
      <c r="G25" s="512"/>
      <c r="H25" s="512"/>
      <c r="I25" s="512"/>
      <c r="J25" s="512"/>
      <c r="K25" s="512"/>
      <c r="L25" s="512"/>
      <c r="M25" s="515"/>
      <c r="N25" s="476"/>
      <c r="O25" s="512"/>
      <c r="P25" s="512"/>
      <c r="Q25" s="512"/>
      <c r="R25" s="512"/>
      <c r="S25" s="512"/>
      <c r="T25" s="516"/>
      <c r="U25" s="516"/>
      <c r="V25" s="516"/>
      <c r="W25" s="513"/>
    </row>
    <row r="26" spans="1:23" s="514" customFormat="1" ht="13.5" customHeight="1">
      <c r="A26" s="511"/>
      <c r="B26" s="515"/>
      <c r="C26" s="476"/>
      <c r="D26" s="512"/>
      <c r="E26" s="512"/>
      <c r="F26" s="512"/>
      <c r="G26" s="512"/>
      <c r="H26" s="512"/>
      <c r="I26" s="512"/>
      <c r="J26" s="512"/>
      <c r="K26" s="512"/>
      <c r="L26" s="512"/>
      <c r="M26" s="515"/>
      <c r="N26" s="476"/>
      <c r="O26" s="512"/>
      <c r="P26" s="512"/>
      <c r="Q26" s="512"/>
      <c r="R26" s="512"/>
      <c r="S26" s="512"/>
      <c r="T26" s="512"/>
      <c r="U26" s="512"/>
      <c r="V26" s="512"/>
      <c r="W26" s="513"/>
    </row>
    <row r="27" spans="1:23" s="514" customFormat="1" ht="13.5" customHeight="1">
      <c r="A27" s="511">
        <v>154</v>
      </c>
      <c r="B27" s="475" t="s">
        <v>269</v>
      </c>
      <c r="C27" s="476" t="s">
        <v>394</v>
      </c>
      <c r="D27" s="512">
        <v>9840.4</v>
      </c>
      <c r="E27" s="512">
        <v>1356.2</v>
      </c>
      <c r="F27" s="512">
        <v>2105.1999999999998</v>
      </c>
      <c r="G27" s="512">
        <v>199.9</v>
      </c>
      <c r="H27" s="512">
        <v>702.2</v>
      </c>
      <c r="I27" s="512">
        <v>180.8</v>
      </c>
      <c r="J27" s="512">
        <v>1242.9000000000001</v>
      </c>
      <c r="K27" s="512">
        <v>1861.6999999999998</v>
      </c>
      <c r="L27" s="512">
        <v>431.79999999999995</v>
      </c>
      <c r="M27" s="475" t="s">
        <v>269</v>
      </c>
      <c r="N27" s="476" t="s">
        <v>394</v>
      </c>
      <c r="O27" s="512">
        <v>43</v>
      </c>
      <c r="P27" s="512">
        <v>354.5</v>
      </c>
      <c r="Q27" s="512">
        <v>222.70000000000002</v>
      </c>
      <c r="R27" s="512">
        <v>351.3</v>
      </c>
      <c r="S27" s="512">
        <v>190.9</v>
      </c>
      <c r="T27" s="512">
        <v>389.2</v>
      </c>
      <c r="U27" s="512">
        <v>57.1</v>
      </c>
      <c r="V27" s="512">
        <v>151</v>
      </c>
      <c r="W27" s="513">
        <v>154</v>
      </c>
    </row>
    <row r="28" spans="1:23" s="514" customFormat="1" ht="13.5" customHeight="1">
      <c r="A28" s="511">
        <v>155</v>
      </c>
      <c r="B28" s="515"/>
      <c r="C28" s="476" t="s">
        <v>311</v>
      </c>
      <c r="D28" s="512">
        <v>3342.4</v>
      </c>
      <c r="E28" s="512">
        <v>318.7</v>
      </c>
      <c r="F28" s="512">
        <v>837.1</v>
      </c>
      <c r="G28" s="512">
        <v>36.9</v>
      </c>
      <c r="H28" s="512">
        <v>172.8</v>
      </c>
      <c r="I28" s="512">
        <v>31.9</v>
      </c>
      <c r="J28" s="512">
        <v>685.7</v>
      </c>
      <c r="K28" s="512">
        <v>306</v>
      </c>
      <c r="L28" s="512">
        <v>72</v>
      </c>
      <c r="M28" s="515"/>
      <c r="N28" s="476" t="s">
        <v>311</v>
      </c>
      <c r="O28" s="512">
        <v>5.8</v>
      </c>
      <c r="P28" s="512">
        <v>57.1</v>
      </c>
      <c r="Q28" s="512">
        <v>45</v>
      </c>
      <c r="R28" s="512">
        <v>151.80000000000001</v>
      </c>
      <c r="S28" s="512">
        <v>24.3</v>
      </c>
      <c r="T28" s="512">
        <v>389.2</v>
      </c>
      <c r="U28" s="512">
        <v>57.1</v>
      </c>
      <c r="V28" s="512">
        <v>151</v>
      </c>
      <c r="W28" s="513">
        <v>155</v>
      </c>
    </row>
    <row r="29" spans="1:23" s="514" customFormat="1" ht="13.5" customHeight="1">
      <c r="A29" s="511">
        <v>156</v>
      </c>
      <c r="B29" s="515"/>
      <c r="C29" s="476" t="s">
        <v>288</v>
      </c>
      <c r="D29" s="512">
        <v>6498</v>
      </c>
      <c r="E29" s="512">
        <v>1037.5</v>
      </c>
      <c r="F29" s="512">
        <v>1268.0999999999999</v>
      </c>
      <c r="G29" s="512">
        <v>163</v>
      </c>
      <c r="H29" s="512">
        <v>529.4</v>
      </c>
      <c r="I29" s="512">
        <v>148.9</v>
      </c>
      <c r="J29" s="512">
        <v>557.20000000000005</v>
      </c>
      <c r="K29" s="512">
        <v>1555.6999999999998</v>
      </c>
      <c r="L29" s="512">
        <v>359.79999999999995</v>
      </c>
      <c r="M29" s="515"/>
      <c r="N29" s="476" t="s">
        <v>288</v>
      </c>
      <c r="O29" s="512">
        <v>37.200000000000003</v>
      </c>
      <c r="P29" s="512">
        <v>297.39999999999998</v>
      </c>
      <c r="Q29" s="521">
        <v>177.70000000000002</v>
      </c>
      <c r="R29" s="512">
        <v>199.5</v>
      </c>
      <c r="S29" s="512">
        <v>166.6</v>
      </c>
      <c r="T29" s="516">
        <v>0</v>
      </c>
      <c r="U29" s="516">
        <v>0</v>
      </c>
      <c r="V29" s="516">
        <v>0</v>
      </c>
      <c r="W29" s="513">
        <v>156</v>
      </c>
    </row>
    <row r="30" spans="1:23" s="514" customFormat="1" ht="13.5" customHeight="1">
      <c r="A30" s="511"/>
      <c r="B30" s="515"/>
      <c r="C30" s="476"/>
      <c r="D30" s="512"/>
      <c r="E30" s="512"/>
      <c r="F30" s="512"/>
      <c r="G30" s="512"/>
      <c r="H30" s="512"/>
      <c r="I30" s="512"/>
      <c r="J30" s="512"/>
      <c r="K30" s="512"/>
      <c r="L30" s="512"/>
      <c r="M30" s="515"/>
      <c r="N30" s="476"/>
      <c r="O30" s="512"/>
      <c r="P30" s="512"/>
      <c r="Q30" s="521"/>
      <c r="R30" s="512"/>
      <c r="S30" s="512"/>
      <c r="T30" s="516"/>
      <c r="U30" s="516"/>
      <c r="V30" s="516"/>
      <c r="W30" s="513"/>
    </row>
    <row r="31" spans="1:23" s="514" customFormat="1" ht="13.5" customHeight="1">
      <c r="A31" s="511"/>
      <c r="B31" s="515"/>
      <c r="C31" s="476"/>
      <c r="D31" s="512"/>
      <c r="E31" s="512"/>
      <c r="F31" s="512"/>
      <c r="G31" s="512"/>
      <c r="H31" s="512"/>
      <c r="I31" s="512"/>
      <c r="J31" s="512"/>
      <c r="K31" s="512"/>
      <c r="L31" s="512"/>
      <c r="M31" s="515"/>
      <c r="N31" s="476"/>
      <c r="O31" s="512"/>
      <c r="P31" s="512"/>
      <c r="Q31" s="512"/>
      <c r="R31" s="512"/>
      <c r="S31" s="512"/>
      <c r="T31" s="512"/>
      <c r="U31" s="512"/>
      <c r="V31" s="512"/>
      <c r="W31" s="513"/>
    </row>
    <row r="32" spans="1:23" ht="13.5" customHeight="1">
      <c r="A32" s="522"/>
      <c r="B32" s="475" t="s">
        <v>270</v>
      </c>
      <c r="C32" s="476"/>
      <c r="D32" s="118"/>
      <c r="E32" s="118"/>
      <c r="F32" s="118"/>
      <c r="G32" s="118"/>
      <c r="H32" s="118"/>
      <c r="I32" s="118"/>
      <c r="J32" s="118"/>
      <c r="K32" s="118"/>
      <c r="L32" s="118"/>
      <c r="M32" s="475" t="s">
        <v>270</v>
      </c>
      <c r="N32" s="476"/>
      <c r="O32" s="118"/>
      <c r="P32" s="118"/>
      <c r="Q32" s="118"/>
      <c r="R32" s="118"/>
      <c r="S32" s="118"/>
      <c r="T32" s="118"/>
      <c r="U32" s="118"/>
      <c r="V32" s="118"/>
      <c r="W32" s="523"/>
    </row>
    <row r="33" spans="1:23" ht="13.5" customHeight="1">
      <c r="A33" s="522"/>
      <c r="B33" s="477"/>
      <c r="C33" s="476"/>
      <c r="D33" s="118"/>
      <c r="E33" s="118"/>
      <c r="F33" s="118"/>
      <c r="G33" s="118"/>
      <c r="H33" s="118"/>
      <c r="I33" s="118"/>
      <c r="J33" s="118"/>
      <c r="K33" s="118"/>
      <c r="L33" s="118"/>
      <c r="M33" s="477"/>
      <c r="N33" s="476"/>
      <c r="O33" s="118"/>
      <c r="P33" s="118"/>
      <c r="Q33" s="118"/>
      <c r="R33" s="118"/>
      <c r="S33" s="118"/>
      <c r="T33" s="118"/>
      <c r="U33" s="118"/>
      <c r="V33" s="118"/>
      <c r="W33" s="523"/>
    </row>
    <row r="34" spans="1:23" ht="13.5" customHeight="1">
      <c r="A34" s="524">
        <v>157</v>
      </c>
      <c r="B34" s="479" t="s">
        <v>585</v>
      </c>
      <c r="C34" s="476" t="s">
        <v>394</v>
      </c>
      <c r="D34" s="118">
        <v>47.1</v>
      </c>
      <c r="E34" s="118">
        <v>1</v>
      </c>
      <c r="F34" s="118">
        <v>1.7000000000000002</v>
      </c>
      <c r="G34" s="118">
        <v>0</v>
      </c>
      <c r="H34" s="118">
        <v>1.1000000000000001</v>
      </c>
      <c r="I34" s="118">
        <v>0.2</v>
      </c>
      <c r="J34" s="118">
        <v>3.3</v>
      </c>
      <c r="K34" s="118">
        <v>3.1000000000000005</v>
      </c>
      <c r="L34" s="118">
        <v>8.5</v>
      </c>
      <c r="M34" s="479" t="s">
        <v>585</v>
      </c>
      <c r="N34" s="476" t="s">
        <v>394</v>
      </c>
      <c r="O34" s="118">
        <v>0</v>
      </c>
      <c r="P34" s="118">
        <v>0.5</v>
      </c>
      <c r="Q34" s="118">
        <v>0.2</v>
      </c>
      <c r="R34" s="118">
        <v>0.7</v>
      </c>
      <c r="S34" s="118">
        <v>0.1</v>
      </c>
      <c r="T34" s="118">
        <v>0</v>
      </c>
      <c r="U34" s="118">
        <v>0</v>
      </c>
      <c r="V34" s="118">
        <v>26.7</v>
      </c>
      <c r="W34" s="523">
        <v>157</v>
      </c>
    </row>
    <row r="35" spans="1:23" ht="13.5" customHeight="1">
      <c r="A35" s="524">
        <v>158</v>
      </c>
      <c r="B35" s="479"/>
      <c r="C35" s="476" t="s">
        <v>311</v>
      </c>
      <c r="D35" s="118">
        <v>27.1</v>
      </c>
      <c r="E35" s="118">
        <v>0</v>
      </c>
      <c r="F35" s="118">
        <v>0.1</v>
      </c>
      <c r="G35" s="118">
        <v>0</v>
      </c>
      <c r="H35" s="118">
        <v>0.1</v>
      </c>
      <c r="I35" s="118">
        <v>0</v>
      </c>
      <c r="J35" s="118">
        <v>0</v>
      </c>
      <c r="K35" s="118">
        <v>0.1</v>
      </c>
      <c r="L35" s="118">
        <v>0</v>
      </c>
      <c r="M35" s="479"/>
      <c r="N35" s="476" t="s">
        <v>311</v>
      </c>
      <c r="O35" s="118">
        <v>0</v>
      </c>
      <c r="P35" s="118">
        <v>0</v>
      </c>
      <c r="Q35" s="118">
        <v>0</v>
      </c>
      <c r="R35" s="118">
        <v>0</v>
      </c>
      <c r="S35" s="118">
        <v>0.1</v>
      </c>
      <c r="T35" s="118">
        <v>0</v>
      </c>
      <c r="U35" s="118">
        <v>0</v>
      </c>
      <c r="V35" s="118">
        <v>26.7</v>
      </c>
      <c r="W35" s="523">
        <v>158</v>
      </c>
    </row>
    <row r="36" spans="1:23" ht="13.5" customHeight="1">
      <c r="A36" s="524">
        <v>159</v>
      </c>
      <c r="B36" s="479"/>
      <c r="C36" s="476" t="s">
        <v>288</v>
      </c>
      <c r="D36" s="118">
        <v>20</v>
      </c>
      <c r="E36" s="118">
        <v>1</v>
      </c>
      <c r="F36" s="118">
        <v>1.6</v>
      </c>
      <c r="G36" s="118">
        <v>0</v>
      </c>
      <c r="H36" s="118">
        <v>1</v>
      </c>
      <c r="I36" s="118">
        <v>0.2</v>
      </c>
      <c r="J36" s="118">
        <v>3.3</v>
      </c>
      <c r="K36" s="118">
        <v>3.0000000000000004</v>
      </c>
      <c r="L36" s="118">
        <v>8.5</v>
      </c>
      <c r="M36" s="479"/>
      <c r="N36" s="476" t="s">
        <v>288</v>
      </c>
      <c r="O36" s="118">
        <v>0</v>
      </c>
      <c r="P36" s="118">
        <v>0.5</v>
      </c>
      <c r="Q36" s="118">
        <v>0.2</v>
      </c>
      <c r="R36" s="118">
        <v>0.7</v>
      </c>
      <c r="S36" s="118">
        <v>0</v>
      </c>
      <c r="T36" s="516">
        <v>0</v>
      </c>
      <c r="U36" s="516">
        <v>0</v>
      </c>
      <c r="V36" s="516">
        <v>0</v>
      </c>
      <c r="W36" s="523">
        <v>159</v>
      </c>
    </row>
    <row r="37" spans="1:23" ht="13.5" customHeight="1">
      <c r="A37" s="524"/>
      <c r="B37" s="479"/>
      <c r="C37" s="476"/>
      <c r="D37" s="118"/>
      <c r="E37" s="118"/>
      <c r="F37" s="118"/>
      <c r="G37" s="118"/>
      <c r="H37" s="118"/>
      <c r="I37" s="118"/>
      <c r="J37" s="118"/>
      <c r="K37" s="118"/>
      <c r="L37" s="118"/>
      <c r="M37" s="479"/>
      <c r="N37" s="476"/>
      <c r="O37" s="118"/>
      <c r="P37" s="118"/>
      <c r="Q37" s="118"/>
      <c r="R37" s="118"/>
      <c r="S37" s="118"/>
      <c r="T37" s="118"/>
      <c r="U37" s="118"/>
      <c r="V37" s="118"/>
      <c r="W37" s="523"/>
    </row>
    <row r="38" spans="1:23" ht="13.5" customHeight="1">
      <c r="A38" s="524">
        <v>160</v>
      </c>
      <c r="B38" s="479" t="s">
        <v>586</v>
      </c>
      <c r="C38" s="476" t="s">
        <v>394</v>
      </c>
      <c r="D38" s="118">
        <v>896.9</v>
      </c>
      <c r="E38" s="118">
        <v>92.3</v>
      </c>
      <c r="F38" s="118">
        <v>166.1</v>
      </c>
      <c r="G38" s="118">
        <v>29.3</v>
      </c>
      <c r="H38" s="118">
        <v>39.099999999999994</v>
      </c>
      <c r="I38" s="118">
        <v>24.299999999999997</v>
      </c>
      <c r="J38" s="118">
        <v>46.000000000000007</v>
      </c>
      <c r="K38" s="118">
        <v>238.6</v>
      </c>
      <c r="L38" s="118">
        <v>116.8</v>
      </c>
      <c r="M38" s="479" t="s">
        <v>586</v>
      </c>
      <c r="N38" s="476" t="s">
        <v>394</v>
      </c>
      <c r="O38" s="118">
        <v>4.8000000000000007</v>
      </c>
      <c r="P38" s="118">
        <v>23.7</v>
      </c>
      <c r="Q38" s="118">
        <v>14.8</v>
      </c>
      <c r="R38" s="118">
        <v>8.7999999999999989</v>
      </c>
      <c r="S38" s="118">
        <v>15.099999999999998</v>
      </c>
      <c r="T38" s="118">
        <v>13.1</v>
      </c>
      <c r="U38" s="118">
        <v>36.200000000000003</v>
      </c>
      <c r="V38" s="118">
        <v>28</v>
      </c>
      <c r="W38" s="523">
        <v>160</v>
      </c>
    </row>
    <row r="39" spans="1:23" ht="13.5" customHeight="1">
      <c r="A39" s="524">
        <v>161</v>
      </c>
      <c r="B39" s="479"/>
      <c r="C39" s="476" t="s">
        <v>311</v>
      </c>
      <c r="D39" s="118">
        <v>381</v>
      </c>
      <c r="E39" s="118">
        <v>8.1</v>
      </c>
      <c r="F39" s="118">
        <v>50.5</v>
      </c>
      <c r="G39" s="118">
        <v>18.100000000000001</v>
      </c>
      <c r="H39" s="118">
        <v>2.5</v>
      </c>
      <c r="I39" s="118">
        <v>21.2</v>
      </c>
      <c r="J39" s="118">
        <v>0.6</v>
      </c>
      <c r="K39" s="118">
        <v>73.400000000000006</v>
      </c>
      <c r="L39" s="118">
        <v>107.2</v>
      </c>
      <c r="M39" s="479"/>
      <c r="N39" s="476" t="s">
        <v>311</v>
      </c>
      <c r="O39" s="118">
        <v>0.4</v>
      </c>
      <c r="P39" s="118">
        <v>2.2000000000000002</v>
      </c>
      <c r="Q39" s="118">
        <v>10.8</v>
      </c>
      <c r="R39" s="118">
        <v>0</v>
      </c>
      <c r="S39" s="118">
        <v>8.6999999999999993</v>
      </c>
      <c r="T39" s="118">
        <v>13.1</v>
      </c>
      <c r="U39" s="118">
        <v>36.200000000000003</v>
      </c>
      <c r="V39" s="118">
        <v>28</v>
      </c>
      <c r="W39" s="523">
        <v>161</v>
      </c>
    </row>
    <row r="40" spans="1:23" ht="13.5" customHeight="1">
      <c r="A40" s="524">
        <v>162</v>
      </c>
      <c r="B40" s="477"/>
      <c r="C40" s="476" t="s">
        <v>288</v>
      </c>
      <c r="D40" s="118">
        <v>515.9</v>
      </c>
      <c r="E40" s="118">
        <v>84.2</v>
      </c>
      <c r="F40" s="118">
        <v>115.6</v>
      </c>
      <c r="G40" s="118">
        <v>11.2</v>
      </c>
      <c r="H40" s="118">
        <v>36.599999999999994</v>
      </c>
      <c r="I40" s="118">
        <v>3.0999999999999996</v>
      </c>
      <c r="J40" s="118">
        <v>45.400000000000006</v>
      </c>
      <c r="K40" s="118">
        <v>165.2</v>
      </c>
      <c r="L40" s="118">
        <v>9.6</v>
      </c>
      <c r="M40" s="477"/>
      <c r="N40" s="476" t="s">
        <v>288</v>
      </c>
      <c r="O40" s="118">
        <v>4.4000000000000004</v>
      </c>
      <c r="P40" s="118">
        <v>21.5</v>
      </c>
      <c r="Q40" s="118">
        <v>4</v>
      </c>
      <c r="R40" s="118">
        <v>8.7999999999999989</v>
      </c>
      <c r="S40" s="118">
        <v>6.3999999999999995</v>
      </c>
      <c r="T40" s="516">
        <v>0</v>
      </c>
      <c r="U40" s="516">
        <v>0</v>
      </c>
      <c r="V40" s="516">
        <v>0</v>
      </c>
      <c r="W40" s="523">
        <v>162</v>
      </c>
    </row>
    <row r="41" spans="1:23" ht="13.5" customHeight="1">
      <c r="A41" s="524"/>
      <c r="B41" s="477"/>
      <c r="C41" s="476"/>
      <c r="D41" s="118"/>
      <c r="E41" s="118"/>
      <c r="F41" s="118"/>
      <c r="G41" s="118"/>
      <c r="H41" s="118"/>
      <c r="I41" s="118"/>
      <c r="J41" s="118"/>
      <c r="K41" s="118"/>
      <c r="L41" s="118"/>
      <c r="M41" s="477"/>
      <c r="N41" s="476"/>
      <c r="O41" s="118"/>
      <c r="P41" s="118"/>
      <c r="Q41" s="118"/>
      <c r="R41" s="118"/>
      <c r="S41" s="118"/>
      <c r="T41" s="438"/>
      <c r="U41" s="438"/>
      <c r="V41" s="438"/>
      <c r="W41" s="523"/>
    </row>
    <row r="42" spans="1:23" ht="13.5" customHeight="1">
      <c r="A42" s="524"/>
      <c r="B42" s="477"/>
      <c r="C42" s="476"/>
      <c r="D42" s="118"/>
      <c r="E42" s="118"/>
      <c r="F42" s="118"/>
      <c r="G42" s="118"/>
      <c r="H42" s="118"/>
      <c r="I42" s="118"/>
      <c r="J42" s="118"/>
      <c r="K42" s="118"/>
      <c r="L42" s="118"/>
      <c r="M42" s="477"/>
      <c r="N42" s="476"/>
      <c r="O42" s="118"/>
      <c r="P42" s="118"/>
      <c r="Q42" s="118"/>
      <c r="R42" s="118"/>
      <c r="S42" s="118"/>
      <c r="T42" s="118"/>
      <c r="U42" s="118"/>
      <c r="V42" s="118"/>
      <c r="W42" s="523"/>
    </row>
    <row r="43" spans="1:23" ht="13.5" customHeight="1">
      <c r="A43" s="511"/>
      <c r="B43" s="475" t="s">
        <v>253</v>
      </c>
      <c r="C43" s="476"/>
      <c r="D43" s="118"/>
      <c r="E43" s="118"/>
      <c r="F43" s="118"/>
      <c r="G43" s="118"/>
      <c r="H43" s="118"/>
      <c r="I43" s="118"/>
      <c r="J43" s="118"/>
      <c r="K43" s="118"/>
      <c r="L43" s="118"/>
      <c r="M43" s="475" t="s">
        <v>253</v>
      </c>
      <c r="N43" s="476"/>
      <c r="O43" s="118"/>
      <c r="P43" s="118"/>
      <c r="Q43" s="118"/>
      <c r="R43" s="118"/>
      <c r="S43" s="118"/>
      <c r="T43" s="118"/>
      <c r="U43" s="118"/>
      <c r="V43" s="118"/>
      <c r="W43" s="513"/>
    </row>
    <row r="44" spans="1:23" ht="13.5" customHeight="1">
      <c r="A44" s="511"/>
      <c r="B44" s="477"/>
      <c r="C44" s="476"/>
      <c r="D44" s="118"/>
      <c r="E44" s="118"/>
      <c r="F44" s="118"/>
      <c r="G44" s="118"/>
      <c r="H44" s="118"/>
      <c r="I44" s="118"/>
      <c r="J44" s="118"/>
      <c r="K44" s="118"/>
      <c r="L44" s="118"/>
      <c r="M44" s="477"/>
      <c r="N44" s="476"/>
      <c r="O44" s="118"/>
      <c r="P44" s="118"/>
      <c r="Q44" s="118"/>
      <c r="R44" s="118"/>
      <c r="S44" s="118"/>
      <c r="T44" s="118"/>
      <c r="U44" s="118"/>
      <c r="V44" s="118"/>
      <c r="W44" s="513"/>
    </row>
    <row r="45" spans="1:23" ht="13.5" customHeight="1">
      <c r="A45" s="511">
        <v>163</v>
      </c>
      <c r="B45" s="479" t="s">
        <v>0</v>
      </c>
      <c r="C45" s="476" t="s">
        <v>394</v>
      </c>
      <c r="D45" s="118">
        <v>120995.9</v>
      </c>
      <c r="E45" s="118">
        <v>15921.199999999997</v>
      </c>
      <c r="F45" s="118">
        <v>15432.500000000002</v>
      </c>
      <c r="G45" s="118">
        <v>5671.1999999999989</v>
      </c>
      <c r="H45" s="118">
        <v>8264.8000000000011</v>
      </c>
      <c r="I45" s="118">
        <v>3714.7</v>
      </c>
      <c r="J45" s="118">
        <v>11164.1</v>
      </c>
      <c r="K45" s="118">
        <v>24553.199999999997</v>
      </c>
      <c r="L45" s="118">
        <v>6038.2000000000007</v>
      </c>
      <c r="M45" s="479" t="s">
        <v>0</v>
      </c>
      <c r="N45" s="476" t="s">
        <v>394</v>
      </c>
      <c r="O45" s="118">
        <v>1534.1000000000001</v>
      </c>
      <c r="P45" s="118">
        <v>7729.0999999999995</v>
      </c>
      <c r="Q45" s="118">
        <v>4854.3999999999996</v>
      </c>
      <c r="R45" s="118">
        <v>3890.4999999999995</v>
      </c>
      <c r="S45" s="118">
        <v>4312.5999999999995</v>
      </c>
      <c r="T45" s="118">
        <v>6120.6</v>
      </c>
      <c r="U45" s="118">
        <v>1120.0999999999999</v>
      </c>
      <c r="V45" s="118">
        <v>674.7</v>
      </c>
      <c r="W45" s="513">
        <v>163</v>
      </c>
    </row>
    <row r="46" spans="1:23" ht="13.5" customHeight="1">
      <c r="A46" s="511">
        <v>164</v>
      </c>
      <c r="B46" s="477"/>
      <c r="C46" s="476" t="s">
        <v>311</v>
      </c>
      <c r="D46" s="118">
        <v>42347.799999999996</v>
      </c>
      <c r="E46" s="118">
        <v>5309.5999999999995</v>
      </c>
      <c r="F46" s="118">
        <v>3514.9</v>
      </c>
      <c r="G46" s="118">
        <v>2347.6</v>
      </c>
      <c r="H46" s="118">
        <v>1937.2</v>
      </c>
      <c r="I46" s="118">
        <v>1786.9</v>
      </c>
      <c r="J46" s="118">
        <v>2464.1</v>
      </c>
      <c r="K46" s="118">
        <v>5150</v>
      </c>
      <c r="L46" s="118">
        <v>1877.9</v>
      </c>
      <c r="M46" s="477"/>
      <c r="N46" s="476" t="s">
        <v>311</v>
      </c>
      <c r="O46" s="118">
        <v>598.70000000000005</v>
      </c>
      <c r="P46" s="118">
        <v>3714.7</v>
      </c>
      <c r="Q46" s="118">
        <v>2493</v>
      </c>
      <c r="R46" s="118">
        <v>1114.0999999999999</v>
      </c>
      <c r="S46" s="118">
        <v>2123.6999999999998</v>
      </c>
      <c r="T46" s="118">
        <v>6120.6</v>
      </c>
      <c r="U46" s="118">
        <v>1120.0999999999999</v>
      </c>
      <c r="V46" s="118">
        <v>674.7</v>
      </c>
      <c r="W46" s="513">
        <v>164</v>
      </c>
    </row>
    <row r="47" spans="1:23" ht="13.5" customHeight="1">
      <c r="A47" s="511">
        <v>165</v>
      </c>
      <c r="B47" s="477"/>
      <c r="C47" s="476" t="s">
        <v>288</v>
      </c>
      <c r="D47" s="118">
        <v>78648.100000000006</v>
      </c>
      <c r="E47" s="118">
        <v>10611.599999999999</v>
      </c>
      <c r="F47" s="118">
        <v>11917.600000000002</v>
      </c>
      <c r="G47" s="118">
        <v>3323.5999999999995</v>
      </c>
      <c r="H47" s="118">
        <v>6327.6</v>
      </c>
      <c r="I47" s="118">
        <v>1927.8</v>
      </c>
      <c r="J47" s="118">
        <v>8700</v>
      </c>
      <c r="K47" s="118">
        <v>19403.199999999997</v>
      </c>
      <c r="L47" s="118">
        <v>4160.3</v>
      </c>
      <c r="M47" s="477"/>
      <c r="N47" s="476" t="s">
        <v>288</v>
      </c>
      <c r="O47" s="118">
        <v>935.40000000000009</v>
      </c>
      <c r="P47" s="118">
        <v>4014.3999999999996</v>
      </c>
      <c r="Q47" s="118">
        <v>2361.3999999999996</v>
      </c>
      <c r="R47" s="118">
        <v>2776.3999999999996</v>
      </c>
      <c r="S47" s="118">
        <v>2188.8999999999996</v>
      </c>
      <c r="T47" s="516">
        <v>0</v>
      </c>
      <c r="U47" s="516">
        <v>0</v>
      </c>
      <c r="V47" s="516">
        <v>0</v>
      </c>
      <c r="W47" s="513">
        <v>165</v>
      </c>
    </row>
    <row r="48" spans="1:23" ht="13.5" customHeight="1">
      <c r="A48" s="511"/>
      <c r="B48" s="477"/>
      <c r="C48" s="476"/>
      <c r="D48" s="118"/>
      <c r="E48" s="118"/>
      <c r="F48" s="118"/>
      <c r="G48" s="118"/>
      <c r="H48" s="118"/>
      <c r="I48" s="118"/>
      <c r="J48" s="118"/>
      <c r="K48" s="118"/>
      <c r="L48" s="118"/>
      <c r="M48" s="477"/>
      <c r="N48" s="476"/>
      <c r="O48" s="118"/>
      <c r="P48" s="118"/>
      <c r="Q48" s="118"/>
      <c r="R48" s="118"/>
      <c r="S48" s="118"/>
      <c r="T48" s="438"/>
      <c r="U48" s="438"/>
      <c r="V48" s="438"/>
      <c r="W48" s="513"/>
    </row>
    <row r="49" spans="1:152" s="276" customFormat="1" ht="13.5" customHeight="1">
      <c r="A49" s="511">
        <v>166</v>
      </c>
      <c r="B49" s="482" t="s">
        <v>309</v>
      </c>
      <c r="C49" s="476" t="s">
        <v>394</v>
      </c>
      <c r="D49" s="118">
        <v>33110.600000000006</v>
      </c>
      <c r="E49" s="118">
        <v>2990.1</v>
      </c>
      <c r="F49" s="118">
        <v>3441.4</v>
      </c>
      <c r="G49" s="118">
        <v>1928.4</v>
      </c>
      <c r="H49" s="118">
        <v>1919.1</v>
      </c>
      <c r="I49" s="118">
        <v>1397.3999999999999</v>
      </c>
      <c r="J49" s="118">
        <v>2109.8000000000002</v>
      </c>
      <c r="K49" s="118">
        <v>5321.3</v>
      </c>
      <c r="L49" s="118">
        <v>1101.2</v>
      </c>
      <c r="M49" s="482" t="s">
        <v>309</v>
      </c>
      <c r="N49" s="476" t="s">
        <v>394</v>
      </c>
      <c r="O49" s="118">
        <v>545.9</v>
      </c>
      <c r="P49" s="118">
        <v>3016.7</v>
      </c>
      <c r="Q49" s="118">
        <v>2048.4</v>
      </c>
      <c r="R49" s="118">
        <v>1057.3</v>
      </c>
      <c r="S49" s="118">
        <v>1688.3000000000002</v>
      </c>
      <c r="T49" s="118">
        <v>3250.6</v>
      </c>
      <c r="U49" s="118">
        <v>687.9</v>
      </c>
      <c r="V49" s="118">
        <v>606.6</v>
      </c>
      <c r="W49" s="513">
        <v>166</v>
      </c>
      <c r="X49" s="118"/>
      <c r="Y49" s="446"/>
    </row>
    <row r="50" spans="1:152" s="276" customFormat="1" ht="13.5" customHeight="1">
      <c r="A50" s="511">
        <v>167</v>
      </c>
      <c r="B50" s="490" t="s">
        <v>555</v>
      </c>
      <c r="C50" s="476" t="s">
        <v>311</v>
      </c>
      <c r="D50" s="118">
        <v>31634.600000000002</v>
      </c>
      <c r="E50" s="118">
        <v>2817.5</v>
      </c>
      <c r="F50" s="118">
        <v>3325.1</v>
      </c>
      <c r="G50" s="118">
        <v>1870.4</v>
      </c>
      <c r="H50" s="118">
        <v>1753.8</v>
      </c>
      <c r="I50" s="118">
        <v>1354.1</v>
      </c>
      <c r="J50" s="118">
        <v>2038</v>
      </c>
      <c r="K50" s="118">
        <v>4819</v>
      </c>
      <c r="L50" s="118">
        <v>1071.4000000000001</v>
      </c>
      <c r="M50" s="490" t="s">
        <v>555</v>
      </c>
      <c r="N50" s="476" t="s">
        <v>311</v>
      </c>
      <c r="O50" s="118">
        <v>522.9</v>
      </c>
      <c r="P50" s="118">
        <v>2922.7</v>
      </c>
      <c r="Q50" s="118">
        <v>1997.4</v>
      </c>
      <c r="R50" s="118">
        <v>926.3</v>
      </c>
      <c r="S50" s="118">
        <v>1670.9</v>
      </c>
      <c r="T50" s="118">
        <v>3250.6</v>
      </c>
      <c r="U50" s="118">
        <v>687.9</v>
      </c>
      <c r="V50" s="118">
        <v>606.6</v>
      </c>
      <c r="W50" s="513">
        <v>167</v>
      </c>
      <c r="X50" s="118"/>
      <c r="Y50" s="446"/>
    </row>
    <row r="51" spans="1:152" s="276" customFormat="1" ht="13.5" customHeight="1">
      <c r="A51" s="511">
        <v>168</v>
      </c>
      <c r="B51" s="490" t="s">
        <v>555</v>
      </c>
      <c r="C51" s="476" t="s">
        <v>288</v>
      </c>
      <c r="D51" s="118">
        <v>1476.0000000000002</v>
      </c>
      <c r="E51" s="118">
        <v>172.6</v>
      </c>
      <c r="F51" s="118">
        <v>116.29999999999998</v>
      </c>
      <c r="G51" s="118">
        <v>58</v>
      </c>
      <c r="H51" s="118">
        <v>165.29999999999998</v>
      </c>
      <c r="I51" s="118">
        <v>43.3</v>
      </c>
      <c r="J51" s="118">
        <v>71.8</v>
      </c>
      <c r="K51" s="118">
        <v>502.29999999999995</v>
      </c>
      <c r="L51" s="118">
        <v>29.8</v>
      </c>
      <c r="M51" s="490" t="s">
        <v>555</v>
      </c>
      <c r="N51" s="476" t="s">
        <v>288</v>
      </c>
      <c r="O51" s="118">
        <v>23</v>
      </c>
      <c r="P51" s="118">
        <v>94</v>
      </c>
      <c r="Q51" s="118">
        <v>51</v>
      </c>
      <c r="R51" s="118">
        <v>131</v>
      </c>
      <c r="S51" s="118">
        <v>17.399999999999999</v>
      </c>
      <c r="T51" s="516">
        <v>0</v>
      </c>
      <c r="U51" s="516">
        <v>0</v>
      </c>
      <c r="V51" s="516">
        <v>0</v>
      </c>
      <c r="W51" s="513">
        <v>168</v>
      </c>
      <c r="X51" s="118"/>
      <c r="Y51" s="446"/>
    </row>
    <row r="52" spans="1:152" s="276" customFormat="1" ht="13.5" customHeight="1">
      <c r="A52" s="511"/>
      <c r="B52" s="490"/>
      <c r="C52" s="476"/>
      <c r="D52" s="118"/>
      <c r="E52" s="118"/>
      <c r="F52" s="118"/>
      <c r="G52" s="118"/>
      <c r="H52" s="118"/>
      <c r="I52" s="118"/>
      <c r="J52" s="118"/>
      <c r="K52" s="118"/>
      <c r="L52" s="118"/>
      <c r="M52" s="490"/>
      <c r="N52" s="476"/>
      <c r="O52" s="118"/>
      <c r="P52" s="118"/>
      <c r="Q52" s="118"/>
      <c r="R52" s="118"/>
      <c r="S52" s="118"/>
      <c r="T52" s="438"/>
      <c r="U52" s="438"/>
      <c r="V52" s="438"/>
      <c r="W52" s="513"/>
      <c r="X52" s="118"/>
      <c r="Y52" s="446"/>
    </row>
    <row r="53" spans="1:152" s="529" customFormat="1" ht="13.5" customHeight="1">
      <c r="A53" s="524">
        <v>169</v>
      </c>
      <c r="B53" s="525" t="s">
        <v>311</v>
      </c>
      <c r="C53" s="526" t="s">
        <v>394</v>
      </c>
      <c r="D53" s="444">
        <v>53666.1</v>
      </c>
      <c r="E53" s="444">
        <v>7774.2999999999984</v>
      </c>
      <c r="F53" s="444">
        <v>6227.0999999999995</v>
      </c>
      <c r="G53" s="444">
        <v>2664.9</v>
      </c>
      <c r="H53" s="444">
        <v>3146.3999999999996</v>
      </c>
      <c r="I53" s="444">
        <v>1751.8999999999999</v>
      </c>
      <c r="J53" s="444">
        <v>5371.9</v>
      </c>
      <c r="K53" s="444">
        <v>10731.900000000001</v>
      </c>
      <c r="L53" s="444">
        <v>2527.6</v>
      </c>
      <c r="M53" s="525" t="s">
        <v>311</v>
      </c>
      <c r="N53" s="526" t="s">
        <v>394</v>
      </c>
      <c r="O53" s="444">
        <v>545.30000000000007</v>
      </c>
      <c r="P53" s="444">
        <v>3712.1000000000004</v>
      </c>
      <c r="Q53" s="444">
        <v>2050.7999999999997</v>
      </c>
      <c r="R53" s="444">
        <v>1847.3000000000002</v>
      </c>
      <c r="S53" s="444">
        <v>2118.5000000000005</v>
      </c>
      <c r="T53" s="444">
        <v>2770.7</v>
      </c>
      <c r="U53" s="444">
        <v>394.6</v>
      </c>
      <c r="V53" s="444">
        <v>31.2</v>
      </c>
      <c r="W53" s="523">
        <v>169</v>
      </c>
      <c r="X53" s="527"/>
      <c r="Y53" s="528"/>
    </row>
    <row r="54" spans="1:152" s="529" customFormat="1" ht="13.5" customHeight="1">
      <c r="A54" s="524">
        <v>170</v>
      </c>
      <c r="B54" s="525" t="s">
        <v>555</v>
      </c>
      <c r="C54" s="526" t="s">
        <v>311</v>
      </c>
      <c r="D54" s="444">
        <v>6747.0999999999995</v>
      </c>
      <c r="E54" s="444">
        <v>21.9</v>
      </c>
      <c r="F54" s="444">
        <v>41.4</v>
      </c>
      <c r="G54" s="444">
        <v>444.6</v>
      </c>
      <c r="H54" s="444">
        <v>24.2</v>
      </c>
      <c r="I54" s="444">
        <v>379.7</v>
      </c>
      <c r="J54" s="444">
        <v>285.8</v>
      </c>
      <c r="K54" s="444">
        <v>272.7</v>
      </c>
      <c r="L54" s="444">
        <v>232.4</v>
      </c>
      <c r="M54" s="525" t="s">
        <v>555</v>
      </c>
      <c r="N54" s="526" t="s">
        <v>311</v>
      </c>
      <c r="O54" s="444">
        <v>74</v>
      </c>
      <c r="P54" s="444">
        <v>761.4</v>
      </c>
      <c r="Q54" s="444">
        <v>437.40000000000003</v>
      </c>
      <c r="R54" s="444">
        <v>136.5</v>
      </c>
      <c r="S54" s="444">
        <v>438.59999999999997</v>
      </c>
      <c r="T54" s="444">
        <v>2770.7</v>
      </c>
      <c r="U54" s="444">
        <v>394.6</v>
      </c>
      <c r="V54" s="444">
        <v>31.2</v>
      </c>
      <c r="W54" s="523">
        <v>170</v>
      </c>
      <c r="X54" s="527"/>
      <c r="Y54" s="528"/>
    </row>
    <row r="55" spans="1:152" s="529" customFormat="1" ht="13.5" customHeight="1">
      <c r="A55" s="524">
        <v>171</v>
      </c>
      <c r="B55" s="525" t="s">
        <v>555</v>
      </c>
      <c r="C55" s="526" t="s">
        <v>288</v>
      </c>
      <c r="D55" s="444">
        <v>46919</v>
      </c>
      <c r="E55" s="444">
        <v>7752.3999999999987</v>
      </c>
      <c r="F55" s="444">
        <v>6185.7</v>
      </c>
      <c r="G55" s="444">
        <v>2220.3000000000002</v>
      </c>
      <c r="H55" s="444">
        <v>3122.2</v>
      </c>
      <c r="I55" s="444">
        <v>1372.1999999999998</v>
      </c>
      <c r="J55" s="444">
        <v>5086.0999999999995</v>
      </c>
      <c r="K55" s="444">
        <v>10459.200000000001</v>
      </c>
      <c r="L55" s="444">
        <v>2295.1999999999998</v>
      </c>
      <c r="M55" s="525" t="s">
        <v>555</v>
      </c>
      <c r="N55" s="526" t="s">
        <v>288</v>
      </c>
      <c r="O55" s="444">
        <v>471.30000000000007</v>
      </c>
      <c r="P55" s="444">
        <v>2950.7000000000003</v>
      </c>
      <c r="Q55" s="444">
        <v>1613.3999999999999</v>
      </c>
      <c r="R55" s="444">
        <v>1710.8000000000002</v>
      </c>
      <c r="S55" s="444">
        <v>1679.9000000000003</v>
      </c>
      <c r="T55" s="516">
        <v>0</v>
      </c>
      <c r="U55" s="516">
        <v>0</v>
      </c>
      <c r="V55" s="516">
        <v>0</v>
      </c>
      <c r="W55" s="523">
        <v>171</v>
      </c>
      <c r="X55" s="527"/>
      <c r="Y55" s="528"/>
    </row>
    <row r="56" spans="1:152" s="529" customFormat="1" ht="13.5" customHeight="1">
      <c r="A56" s="524"/>
      <c r="B56" s="530"/>
      <c r="C56" s="531"/>
      <c r="D56" s="444"/>
      <c r="E56" s="527"/>
      <c r="F56" s="527"/>
      <c r="G56" s="527"/>
      <c r="H56" s="527"/>
      <c r="I56" s="527"/>
      <c r="J56" s="527"/>
      <c r="K56" s="527"/>
      <c r="L56" s="527"/>
      <c r="M56" s="530"/>
      <c r="N56" s="531"/>
      <c r="O56" s="527"/>
      <c r="P56" s="527"/>
      <c r="Q56" s="527"/>
      <c r="R56" s="527"/>
      <c r="S56" s="527"/>
      <c r="T56" s="532"/>
      <c r="U56" s="532"/>
      <c r="V56" s="532"/>
      <c r="W56" s="523"/>
      <c r="X56" s="527"/>
      <c r="Y56" s="528"/>
    </row>
    <row r="57" spans="1:152" s="277" customFormat="1" ht="13.5" customHeight="1">
      <c r="A57" s="511">
        <v>172</v>
      </c>
      <c r="B57" s="482" t="s">
        <v>213</v>
      </c>
      <c r="C57" s="476" t="s">
        <v>394</v>
      </c>
      <c r="D57" s="118">
        <v>34219.199999999997</v>
      </c>
      <c r="E57" s="118">
        <v>5156.7999999999993</v>
      </c>
      <c r="F57" s="118">
        <v>5764</v>
      </c>
      <c r="G57" s="118">
        <v>1077.9000000000001</v>
      </c>
      <c r="H57" s="118">
        <v>3199.2999999999997</v>
      </c>
      <c r="I57" s="118">
        <v>565.4</v>
      </c>
      <c r="J57" s="118">
        <v>3682.4</v>
      </c>
      <c r="K57" s="118">
        <v>8500</v>
      </c>
      <c r="L57" s="118">
        <v>2409.4</v>
      </c>
      <c r="M57" s="482" t="s">
        <v>213</v>
      </c>
      <c r="N57" s="476" t="s">
        <v>394</v>
      </c>
      <c r="O57" s="118">
        <v>442.90000000000003</v>
      </c>
      <c r="P57" s="118">
        <v>1000.3000000000001</v>
      </c>
      <c r="Q57" s="118">
        <v>755.20000000000016</v>
      </c>
      <c r="R57" s="118">
        <v>985.89999999999986</v>
      </c>
      <c r="S57" s="118">
        <v>505.8</v>
      </c>
      <c r="T57" s="118">
        <v>99.3</v>
      </c>
      <c r="U57" s="118">
        <v>37.599999999999994</v>
      </c>
      <c r="V57" s="118">
        <v>36.9</v>
      </c>
      <c r="W57" s="513">
        <v>172</v>
      </c>
      <c r="X57" s="118"/>
      <c r="Y57" s="443"/>
      <c r="Z57" s="276"/>
      <c r="AA57" s="276"/>
      <c r="AB57" s="276"/>
      <c r="AC57" s="276"/>
      <c r="AD57" s="276"/>
      <c r="AE57" s="276"/>
      <c r="AF57" s="276"/>
      <c r="AG57" s="276"/>
      <c r="AH57" s="276"/>
      <c r="AI57" s="276"/>
      <c r="AJ57" s="276"/>
      <c r="AK57" s="276"/>
      <c r="AL57" s="276"/>
      <c r="AM57" s="276"/>
      <c r="AN57" s="276"/>
      <c r="AO57" s="276"/>
      <c r="AP57" s="276"/>
      <c r="AQ57" s="276"/>
      <c r="AR57" s="276"/>
      <c r="AS57" s="276"/>
      <c r="AT57" s="276"/>
      <c r="AU57" s="276"/>
      <c r="AV57" s="276"/>
      <c r="AW57" s="276"/>
      <c r="AX57" s="276"/>
      <c r="AY57" s="276"/>
      <c r="AZ57" s="276"/>
      <c r="BA57" s="276"/>
      <c r="BB57" s="276"/>
      <c r="BC57" s="276"/>
      <c r="BD57" s="276"/>
      <c r="BE57" s="276"/>
      <c r="BF57" s="276"/>
      <c r="BG57" s="276"/>
      <c r="BH57" s="276"/>
      <c r="BI57" s="276"/>
      <c r="BJ57" s="276"/>
      <c r="BK57" s="276"/>
      <c r="BL57" s="276"/>
      <c r="BM57" s="276"/>
      <c r="BN57" s="276"/>
      <c r="BO57" s="276"/>
      <c r="BP57" s="276"/>
      <c r="BQ57" s="276"/>
      <c r="BR57" s="276"/>
      <c r="BS57" s="276"/>
      <c r="BT57" s="276"/>
      <c r="BU57" s="276"/>
      <c r="BV57" s="276"/>
      <c r="BW57" s="276"/>
      <c r="BX57" s="276"/>
      <c r="BY57" s="276"/>
      <c r="BZ57" s="276"/>
      <c r="CA57" s="276"/>
      <c r="CB57" s="276"/>
      <c r="CC57" s="276"/>
      <c r="CD57" s="276"/>
      <c r="CE57" s="276"/>
      <c r="CF57" s="276"/>
      <c r="CG57" s="276"/>
      <c r="CH57" s="276"/>
      <c r="CI57" s="276"/>
      <c r="CJ57" s="276"/>
      <c r="CK57" s="276"/>
      <c r="CL57" s="276"/>
      <c r="CM57" s="276"/>
      <c r="CN57" s="276"/>
      <c r="CO57" s="276"/>
      <c r="CP57" s="276"/>
      <c r="CQ57" s="276"/>
      <c r="CR57" s="276"/>
      <c r="CS57" s="276"/>
      <c r="CT57" s="276"/>
      <c r="CU57" s="276"/>
      <c r="CV57" s="276"/>
      <c r="CW57" s="276"/>
      <c r="CX57" s="276"/>
      <c r="CY57" s="276"/>
      <c r="CZ57" s="276"/>
      <c r="DA57" s="276"/>
      <c r="DB57" s="276"/>
      <c r="DC57" s="276"/>
      <c r="DD57" s="276"/>
      <c r="DE57" s="276"/>
      <c r="DF57" s="276"/>
      <c r="DG57" s="276"/>
      <c r="DH57" s="276"/>
      <c r="DI57" s="276"/>
      <c r="DJ57" s="276"/>
      <c r="DK57" s="276"/>
      <c r="DL57" s="276"/>
      <c r="DM57" s="276"/>
      <c r="DN57" s="276"/>
      <c r="DO57" s="276"/>
      <c r="DP57" s="276"/>
      <c r="DQ57" s="276"/>
      <c r="DR57" s="276"/>
      <c r="DS57" s="276"/>
      <c r="DT57" s="276"/>
      <c r="DU57" s="276"/>
      <c r="DV57" s="276"/>
      <c r="DW57" s="276"/>
      <c r="DX57" s="276"/>
      <c r="DY57" s="276"/>
      <c r="DZ57" s="276"/>
      <c r="EA57" s="276"/>
      <c r="EB57" s="276"/>
      <c r="EC57" s="276"/>
      <c r="ED57" s="276"/>
      <c r="EE57" s="276"/>
      <c r="EF57" s="276"/>
      <c r="EG57" s="276"/>
      <c r="EH57" s="276"/>
      <c r="EI57" s="276"/>
      <c r="EJ57" s="276"/>
      <c r="EK57" s="276"/>
      <c r="EL57" s="276"/>
      <c r="EM57" s="276"/>
      <c r="EN57" s="276"/>
      <c r="EO57" s="276"/>
      <c r="EP57" s="276"/>
      <c r="EQ57" s="276"/>
      <c r="ER57" s="276"/>
      <c r="ES57" s="276"/>
      <c r="ET57" s="276"/>
      <c r="EU57" s="276"/>
      <c r="EV57" s="276"/>
    </row>
    <row r="58" spans="1:152" s="277" customFormat="1" ht="13.5" customHeight="1">
      <c r="A58" s="511">
        <v>173</v>
      </c>
      <c r="B58" s="490" t="s">
        <v>555</v>
      </c>
      <c r="C58" s="476" t="s">
        <v>311</v>
      </c>
      <c r="D58" s="118">
        <v>3966.0999999999995</v>
      </c>
      <c r="E58" s="118">
        <v>2470.1999999999998</v>
      </c>
      <c r="F58" s="118">
        <v>148.4</v>
      </c>
      <c r="G58" s="118">
        <v>32.6</v>
      </c>
      <c r="H58" s="118">
        <v>159.19999999999999</v>
      </c>
      <c r="I58" s="118">
        <v>53.099999999999994</v>
      </c>
      <c r="J58" s="118">
        <v>140.29999999999998</v>
      </c>
      <c r="K58" s="118">
        <v>58.3</v>
      </c>
      <c r="L58" s="118">
        <v>574.1</v>
      </c>
      <c r="M58" s="490" t="s">
        <v>555</v>
      </c>
      <c r="N58" s="476" t="s">
        <v>311</v>
      </c>
      <c r="O58" s="118">
        <v>1.8</v>
      </c>
      <c r="P58" s="118">
        <v>30.6</v>
      </c>
      <c r="Q58" s="118">
        <v>58.199999999999996</v>
      </c>
      <c r="R58" s="118">
        <v>51.3</v>
      </c>
      <c r="S58" s="118">
        <v>14.2</v>
      </c>
      <c r="T58" s="118">
        <v>99.3</v>
      </c>
      <c r="U58" s="118">
        <v>37.599999999999994</v>
      </c>
      <c r="V58" s="118">
        <v>36.9</v>
      </c>
      <c r="W58" s="513">
        <v>173</v>
      </c>
      <c r="X58" s="118"/>
      <c r="Y58" s="443"/>
      <c r="Z58" s="276"/>
      <c r="AA58" s="276"/>
      <c r="AB58" s="276"/>
      <c r="AC58" s="276"/>
      <c r="AD58" s="276"/>
      <c r="AE58" s="276"/>
      <c r="AF58" s="276"/>
      <c r="AG58" s="276"/>
      <c r="AH58" s="276"/>
      <c r="AI58" s="276"/>
      <c r="AJ58" s="276"/>
      <c r="AK58" s="276"/>
      <c r="AL58" s="276"/>
      <c r="AM58" s="276"/>
      <c r="AN58" s="276"/>
      <c r="AO58" s="276"/>
      <c r="AP58" s="276"/>
      <c r="AQ58" s="276"/>
      <c r="AR58" s="276"/>
      <c r="AS58" s="276"/>
      <c r="AT58" s="276"/>
      <c r="AU58" s="276"/>
      <c r="AV58" s="276"/>
      <c r="AW58" s="276"/>
      <c r="AX58" s="276"/>
      <c r="AY58" s="276"/>
      <c r="AZ58" s="276"/>
      <c r="BA58" s="276"/>
      <c r="BB58" s="276"/>
      <c r="BC58" s="276"/>
      <c r="BD58" s="276"/>
      <c r="BE58" s="276"/>
      <c r="BF58" s="276"/>
      <c r="BG58" s="276"/>
      <c r="BH58" s="276"/>
      <c r="BI58" s="276"/>
      <c r="BJ58" s="276"/>
      <c r="BK58" s="276"/>
      <c r="BL58" s="276"/>
      <c r="BM58" s="276"/>
      <c r="BN58" s="276"/>
      <c r="BO58" s="276"/>
      <c r="BP58" s="276"/>
      <c r="BQ58" s="276"/>
      <c r="BR58" s="276"/>
      <c r="BS58" s="276"/>
      <c r="BT58" s="276"/>
      <c r="BU58" s="276"/>
      <c r="BV58" s="276"/>
      <c r="BW58" s="276"/>
      <c r="BX58" s="276"/>
      <c r="BY58" s="276"/>
      <c r="BZ58" s="276"/>
      <c r="CA58" s="276"/>
      <c r="CB58" s="276"/>
      <c r="CC58" s="276"/>
      <c r="CD58" s="276"/>
      <c r="CE58" s="276"/>
      <c r="CF58" s="276"/>
      <c r="CG58" s="276"/>
      <c r="CH58" s="276"/>
      <c r="CI58" s="276"/>
      <c r="CJ58" s="276"/>
      <c r="CK58" s="276"/>
      <c r="CL58" s="276"/>
      <c r="CM58" s="276"/>
      <c r="CN58" s="276"/>
      <c r="CO58" s="276"/>
      <c r="CP58" s="276"/>
      <c r="CQ58" s="276"/>
      <c r="CR58" s="276"/>
      <c r="CS58" s="276"/>
      <c r="CT58" s="276"/>
      <c r="CU58" s="276"/>
      <c r="CV58" s="276"/>
      <c r="CW58" s="276"/>
      <c r="CX58" s="276"/>
      <c r="CY58" s="276"/>
      <c r="CZ58" s="276"/>
      <c r="DA58" s="276"/>
      <c r="DB58" s="276"/>
      <c r="DC58" s="276"/>
      <c r="DD58" s="276"/>
      <c r="DE58" s="276"/>
      <c r="DF58" s="276"/>
      <c r="DG58" s="276"/>
      <c r="DH58" s="276"/>
      <c r="DI58" s="276"/>
      <c r="DJ58" s="276"/>
      <c r="DK58" s="276"/>
      <c r="DL58" s="276"/>
      <c r="DM58" s="276"/>
      <c r="DN58" s="276"/>
      <c r="DO58" s="276"/>
      <c r="DP58" s="276"/>
      <c r="DQ58" s="276"/>
      <c r="DR58" s="276"/>
      <c r="DS58" s="276"/>
      <c r="DT58" s="276"/>
      <c r="DU58" s="276"/>
      <c r="DV58" s="276"/>
      <c r="DW58" s="276"/>
      <c r="DX58" s="276"/>
      <c r="DY58" s="276"/>
      <c r="DZ58" s="276"/>
      <c r="EA58" s="276"/>
      <c r="EB58" s="276"/>
      <c r="EC58" s="276"/>
      <c r="ED58" s="276"/>
      <c r="EE58" s="276"/>
      <c r="EF58" s="276"/>
      <c r="EG58" s="276"/>
      <c r="EH58" s="276"/>
      <c r="EI58" s="276"/>
      <c r="EJ58" s="276"/>
      <c r="EK58" s="276"/>
      <c r="EL58" s="276"/>
      <c r="EM58" s="276"/>
      <c r="EN58" s="276"/>
      <c r="EO58" s="276"/>
      <c r="EP58" s="276"/>
      <c r="EQ58" s="276"/>
      <c r="ER58" s="276"/>
      <c r="ES58" s="276"/>
      <c r="ET58" s="276"/>
      <c r="EU58" s="276"/>
      <c r="EV58" s="276"/>
    </row>
    <row r="59" spans="1:152" s="277" customFormat="1" ht="13.5" customHeight="1">
      <c r="A59" s="511">
        <v>174</v>
      </c>
      <c r="B59" s="477" t="s">
        <v>555</v>
      </c>
      <c r="C59" s="476" t="s">
        <v>288</v>
      </c>
      <c r="D59" s="118">
        <v>30253.1</v>
      </c>
      <c r="E59" s="118">
        <v>2686.6</v>
      </c>
      <c r="F59" s="118">
        <v>5615.6</v>
      </c>
      <c r="G59" s="118">
        <v>1045.3000000000002</v>
      </c>
      <c r="H59" s="118">
        <v>3040.1</v>
      </c>
      <c r="I59" s="118">
        <v>512.29999999999995</v>
      </c>
      <c r="J59" s="118">
        <v>3542.1</v>
      </c>
      <c r="K59" s="118">
        <v>8441.7000000000007</v>
      </c>
      <c r="L59" s="118">
        <v>1835.3000000000002</v>
      </c>
      <c r="M59" s="477" t="s">
        <v>555</v>
      </c>
      <c r="N59" s="476" t="s">
        <v>288</v>
      </c>
      <c r="O59" s="118">
        <v>441.1</v>
      </c>
      <c r="P59" s="118">
        <v>969.7</v>
      </c>
      <c r="Q59" s="118">
        <v>697.00000000000011</v>
      </c>
      <c r="R59" s="118">
        <v>934.59999999999991</v>
      </c>
      <c r="S59" s="118">
        <v>491.6</v>
      </c>
      <c r="T59" s="516">
        <v>0</v>
      </c>
      <c r="U59" s="516">
        <v>0</v>
      </c>
      <c r="V59" s="516">
        <v>0</v>
      </c>
      <c r="W59" s="513">
        <v>174</v>
      </c>
      <c r="X59" s="118"/>
      <c r="Y59" s="443"/>
      <c r="Z59" s="276"/>
      <c r="AA59" s="276"/>
      <c r="AB59" s="276"/>
      <c r="AC59" s="276"/>
      <c r="AD59" s="276"/>
      <c r="AE59" s="276"/>
      <c r="AF59" s="276"/>
      <c r="AG59" s="276"/>
      <c r="AH59" s="276"/>
      <c r="AI59" s="276"/>
      <c r="AJ59" s="276"/>
      <c r="AK59" s="276"/>
      <c r="AL59" s="276"/>
      <c r="AM59" s="276"/>
      <c r="AN59" s="276"/>
      <c r="AO59" s="276"/>
      <c r="AP59" s="276"/>
      <c r="AQ59" s="276"/>
      <c r="AR59" s="276"/>
      <c r="AS59" s="276"/>
      <c r="AT59" s="276"/>
      <c r="AU59" s="276"/>
      <c r="AV59" s="276"/>
      <c r="AW59" s="276"/>
      <c r="AX59" s="276"/>
      <c r="AY59" s="276"/>
      <c r="AZ59" s="276"/>
      <c r="BA59" s="276"/>
      <c r="BB59" s="276"/>
      <c r="BC59" s="276"/>
      <c r="BD59" s="276"/>
      <c r="BE59" s="276"/>
      <c r="BF59" s="276"/>
      <c r="BG59" s="276"/>
      <c r="BH59" s="276"/>
      <c r="BI59" s="276"/>
      <c r="BJ59" s="276"/>
      <c r="BK59" s="276"/>
      <c r="BL59" s="276"/>
      <c r="BM59" s="276"/>
      <c r="BN59" s="276"/>
      <c r="BO59" s="276"/>
      <c r="BP59" s="276"/>
      <c r="BQ59" s="276"/>
      <c r="BR59" s="276"/>
      <c r="BS59" s="276"/>
      <c r="BT59" s="276"/>
      <c r="BU59" s="276"/>
      <c r="BV59" s="276"/>
      <c r="BW59" s="276"/>
      <c r="BX59" s="276"/>
      <c r="BY59" s="276"/>
      <c r="BZ59" s="276"/>
      <c r="CA59" s="276"/>
      <c r="CB59" s="276"/>
      <c r="CC59" s="276"/>
      <c r="CD59" s="276"/>
      <c r="CE59" s="276"/>
      <c r="CF59" s="276"/>
      <c r="CG59" s="276"/>
      <c r="CH59" s="276"/>
      <c r="CI59" s="276"/>
      <c r="CJ59" s="276"/>
      <c r="CK59" s="276"/>
      <c r="CL59" s="276"/>
      <c r="CM59" s="276"/>
      <c r="CN59" s="276"/>
      <c r="CO59" s="276"/>
      <c r="CP59" s="276"/>
      <c r="CQ59" s="276"/>
      <c r="CR59" s="276"/>
      <c r="CS59" s="276"/>
      <c r="CT59" s="276"/>
      <c r="CU59" s="276"/>
      <c r="CV59" s="276"/>
      <c r="CW59" s="276"/>
      <c r="CX59" s="276"/>
      <c r="CY59" s="276"/>
      <c r="CZ59" s="276"/>
      <c r="DA59" s="276"/>
      <c r="DB59" s="276"/>
      <c r="DC59" s="276"/>
      <c r="DD59" s="276"/>
      <c r="DE59" s="276"/>
      <c r="DF59" s="276"/>
      <c r="DG59" s="276"/>
      <c r="DH59" s="276"/>
      <c r="DI59" s="276"/>
      <c r="DJ59" s="276"/>
      <c r="DK59" s="276"/>
      <c r="DL59" s="276"/>
      <c r="DM59" s="276"/>
      <c r="DN59" s="276"/>
      <c r="DO59" s="276"/>
      <c r="DP59" s="276"/>
      <c r="DQ59" s="276"/>
      <c r="DR59" s="276"/>
      <c r="DS59" s="276"/>
      <c r="DT59" s="276"/>
      <c r="DU59" s="276"/>
      <c r="DV59" s="276"/>
      <c r="DW59" s="276"/>
      <c r="DX59" s="276"/>
      <c r="DY59" s="276"/>
      <c r="DZ59" s="276"/>
      <c r="EA59" s="276"/>
      <c r="EB59" s="276"/>
      <c r="EC59" s="276"/>
      <c r="ED59" s="276"/>
      <c r="EE59" s="276"/>
      <c r="EF59" s="276"/>
      <c r="EG59" s="276"/>
      <c r="EH59" s="276"/>
      <c r="EI59" s="276"/>
      <c r="EJ59" s="276"/>
      <c r="EK59" s="276"/>
      <c r="EL59" s="276"/>
      <c r="EM59" s="276"/>
      <c r="EN59" s="276"/>
      <c r="EO59" s="276"/>
      <c r="EP59" s="276"/>
      <c r="EQ59" s="276"/>
      <c r="ER59" s="276"/>
      <c r="ES59" s="276"/>
      <c r="ET59" s="276"/>
      <c r="EU59" s="276"/>
      <c r="EV59" s="276"/>
    </row>
    <row r="60" spans="1:152" s="277" customFormat="1" ht="13.5" customHeight="1">
      <c r="A60" s="511"/>
      <c r="B60" s="477"/>
      <c r="C60" s="476"/>
      <c r="D60" s="63"/>
      <c r="E60" s="63"/>
      <c r="F60" s="63"/>
      <c r="G60" s="63"/>
      <c r="H60" s="63"/>
      <c r="I60" s="63"/>
      <c r="J60" s="63"/>
      <c r="K60" s="63"/>
      <c r="L60" s="63"/>
      <c r="M60" s="477"/>
      <c r="N60" s="476"/>
      <c r="O60" s="476"/>
      <c r="P60" s="476"/>
      <c r="Q60" s="63"/>
      <c r="R60" s="63"/>
      <c r="S60" s="63"/>
      <c r="T60" s="63"/>
      <c r="U60" s="63"/>
      <c r="V60" s="63"/>
      <c r="W60" s="513"/>
      <c r="X60" s="118"/>
      <c r="Y60" s="443"/>
      <c r="Z60" s="276"/>
      <c r="AA60" s="276"/>
      <c r="AB60" s="276"/>
      <c r="AC60" s="276"/>
      <c r="AD60" s="276"/>
      <c r="AE60" s="276"/>
      <c r="AF60" s="276"/>
      <c r="AG60" s="276"/>
      <c r="AH60" s="276"/>
      <c r="AI60" s="276"/>
      <c r="AJ60" s="276"/>
      <c r="AK60" s="276"/>
      <c r="AL60" s="276"/>
      <c r="AM60" s="276"/>
      <c r="AN60" s="276"/>
      <c r="AO60" s="276"/>
      <c r="AP60" s="276"/>
      <c r="AQ60" s="276"/>
      <c r="AR60" s="276"/>
      <c r="AS60" s="276"/>
      <c r="AT60" s="276"/>
      <c r="AU60" s="276"/>
      <c r="AV60" s="276"/>
      <c r="AW60" s="276"/>
      <c r="AX60" s="276"/>
      <c r="AY60" s="276"/>
      <c r="AZ60" s="276"/>
      <c r="BA60" s="276"/>
      <c r="BB60" s="276"/>
      <c r="BC60" s="276"/>
      <c r="BD60" s="276"/>
      <c r="BE60" s="276"/>
      <c r="BF60" s="276"/>
      <c r="BG60" s="276"/>
      <c r="BH60" s="276"/>
      <c r="BI60" s="276"/>
      <c r="BJ60" s="276"/>
      <c r="BK60" s="276"/>
      <c r="BL60" s="276"/>
      <c r="BM60" s="276"/>
      <c r="BN60" s="276"/>
      <c r="BO60" s="276"/>
      <c r="BP60" s="276"/>
      <c r="BQ60" s="276"/>
      <c r="BR60" s="276"/>
      <c r="BS60" s="276"/>
      <c r="BT60" s="276"/>
      <c r="BU60" s="276"/>
      <c r="BV60" s="276"/>
      <c r="BW60" s="276"/>
      <c r="BX60" s="276"/>
      <c r="BY60" s="276"/>
      <c r="BZ60" s="276"/>
      <c r="CA60" s="276"/>
      <c r="CB60" s="276"/>
      <c r="CC60" s="276"/>
      <c r="CD60" s="276"/>
      <c r="CE60" s="276"/>
      <c r="CF60" s="276"/>
      <c r="CG60" s="276"/>
      <c r="CH60" s="276"/>
      <c r="CI60" s="276"/>
      <c r="CJ60" s="276"/>
      <c r="CK60" s="276"/>
      <c r="CL60" s="276"/>
      <c r="CM60" s="276"/>
      <c r="CN60" s="276"/>
      <c r="CO60" s="276"/>
      <c r="CP60" s="276"/>
      <c r="CQ60" s="276"/>
      <c r="CR60" s="276"/>
      <c r="CS60" s="276"/>
      <c r="CT60" s="276"/>
      <c r="CU60" s="276"/>
      <c r="CV60" s="276"/>
      <c r="CW60" s="276"/>
      <c r="CX60" s="276"/>
      <c r="CY60" s="276"/>
      <c r="CZ60" s="276"/>
      <c r="DA60" s="276"/>
      <c r="DB60" s="276"/>
      <c r="DC60" s="276"/>
      <c r="DD60" s="276"/>
      <c r="DE60" s="276"/>
      <c r="DF60" s="276"/>
      <c r="DG60" s="276"/>
      <c r="DH60" s="276"/>
      <c r="DI60" s="276"/>
      <c r="DJ60" s="276"/>
      <c r="DK60" s="276"/>
      <c r="DL60" s="276"/>
      <c r="DM60" s="276"/>
      <c r="DN60" s="276"/>
      <c r="DO60" s="276"/>
      <c r="DP60" s="276"/>
      <c r="DQ60" s="276"/>
      <c r="DR60" s="276"/>
      <c r="DS60" s="276"/>
      <c r="DT60" s="276"/>
      <c r="DU60" s="276"/>
      <c r="DV60" s="276"/>
      <c r="DW60" s="276"/>
      <c r="DX60" s="276"/>
      <c r="DY60" s="276"/>
      <c r="DZ60" s="276"/>
      <c r="EA60" s="276"/>
      <c r="EB60" s="276"/>
      <c r="EC60" s="276"/>
      <c r="ED60" s="276"/>
      <c r="EE60" s="276"/>
      <c r="EF60" s="276"/>
      <c r="EG60" s="276"/>
      <c r="EH60" s="276"/>
      <c r="EI60" s="276"/>
      <c r="EJ60" s="276"/>
      <c r="EK60" s="276"/>
      <c r="EL60" s="276"/>
      <c r="EM60" s="276"/>
      <c r="EN60" s="276"/>
      <c r="EO60" s="276"/>
      <c r="EP60" s="276"/>
      <c r="EQ60" s="276"/>
      <c r="ER60" s="276"/>
      <c r="ES60" s="276"/>
      <c r="ET60" s="276"/>
      <c r="EU60" s="276"/>
      <c r="EV60" s="276"/>
    </row>
    <row r="61" spans="1:152" ht="13.5" customHeight="1">
      <c r="A61" s="511">
        <v>175</v>
      </c>
      <c r="B61" s="479" t="s">
        <v>586</v>
      </c>
      <c r="C61" s="476" t="s">
        <v>394</v>
      </c>
      <c r="D61" s="118">
        <v>11797.5</v>
      </c>
      <c r="E61" s="118">
        <v>1297</v>
      </c>
      <c r="F61" s="118">
        <v>2301.8000000000002</v>
      </c>
      <c r="G61" s="118">
        <v>337.9</v>
      </c>
      <c r="H61" s="118">
        <v>827.59999999999991</v>
      </c>
      <c r="I61" s="118">
        <v>210.5</v>
      </c>
      <c r="J61" s="118">
        <v>1837.8000000000002</v>
      </c>
      <c r="K61" s="118">
        <v>2555.3000000000002</v>
      </c>
      <c r="L61" s="118">
        <v>533.09999999999991</v>
      </c>
      <c r="M61" s="479" t="s">
        <v>586</v>
      </c>
      <c r="N61" s="476" t="s">
        <v>394</v>
      </c>
      <c r="O61" s="118">
        <v>78.5</v>
      </c>
      <c r="P61" s="118">
        <v>479.7</v>
      </c>
      <c r="Q61" s="118">
        <v>299.60000000000002</v>
      </c>
      <c r="R61" s="118">
        <v>275.39999999999998</v>
      </c>
      <c r="S61" s="118">
        <v>265.60000000000002</v>
      </c>
      <c r="T61" s="118">
        <v>281.40000000000003</v>
      </c>
      <c r="U61" s="118">
        <v>81.099999999999994</v>
      </c>
      <c r="V61" s="118">
        <v>135.19999999999999</v>
      </c>
      <c r="W61" s="513">
        <v>175</v>
      </c>
    </row>
    <row r="62" spans="1:152" ht="13.5" customHeight="1">
      <c r="A62" s="511">
        <v>176</v>
      </c>
      <c r="B62" s="475"/>
      <c r="C62" s="476" t="s">
        <v>311</v>
      </c>
      <c r="D62" s="118">
        <v>4738.3</v>
      </c>
      <c r="E62" s="118">
        <v>347.29999999999995</v>
      </c>
      <c r="F62" s="118">
        <v>1214.6000000000001</v>
      </c>
      <c r="G62" s="118">
        <v>198.6</v>
      </c>
      <c r="H62" s="118">
        <v>271.3</v>
      </c>
      <c r="I62" s="118">
        <v>111.6</v>
      </c>
      <c r="J62" s="118">
        <v>616.4</v>
      </c>
      <c r="K62" s="118">
        <v>632.5</v>
      </c>
      <c r="L62" s="118">
        <v>176.5</v>
      </c>
      <c r="M62" s="475"/>
      <c r="N62" s="476" t="s">
        <v>311</v>
      </c>
      <c r="O62" s="118">
        <v>25.1</v>
      </c>
      <c r="P62" s="118">
        <v>200.2</v>
      </c>
      <c r="Q62" s="118">
        <v>208</v>
      </c>
      <c r="R62" s="118">
        <v>70</v>
      </c>
      <c r="S62" s="118">
        <v>168.5</v>
      </c>
      <c r="T62" s="118">
        <v>281.40000000000003</v>
      </c>
      <c r="U62" s="118">
        <v>81.099999999999994</v>
      </c>
      <c r="V62" s="118">
        <v>135.19999999999999</v>
      </c>
      <c r="W62" s="513">
        <v>176</v>
      </c>
    </row>
    <row r="63" spans="1:152" ht="13.5" customHeight="1">
      <c r="A63" s="511">
        <v>177</v>
      </c>
      <c r="B63" s="477"/>
      <c r="C63" s="476" t="s">
        <v>288</v>
      </c>
      <c r="D63" s="118">
        <v>7059.1999999999989</v>
      </c>
      <c r="E63" s="118">
        <v>949.7</v>
      </c>
      <c r="F63" s="118">
        <v>1087.2</v>
      </c>
      <c r="G63" s="118">
        <v>139.29999999999998</v>
      </c>
      <c r="H63" s="118">
        <v>556.29999999999995</v>
      </c>
      <c r="I63" s="118">
        <v>98.899999999999991</v>
      </c>
      <c r="J63" s="118">
        <v>1221.4000000000001</v>
      </c>
      <c r="K63" s="118">
        <v>1922.8000000000002</v>
      </c>
      <c r="L63" s="118">
        <v>356.59999999999997</v>
      </c>
      <c r="M63" s="477"/>
      <c r="N63" s="476" t="s">
        <v>288</v>
      </c>
      <c r="O63" s="118">
        <v>53.400000000000006</v>
      </c>
      <c r="P63" s="118">
        <v>279.5</v>
      </c>
      <c r="Q63" s="118">
        <v>91.6</v>
      </c>
      <c r="R63" s="118">
        <v>205.4</v>
      </c>
      <c r="S63" s="118">
        <v>97.100000000000009</v>
      </c>
      <c r="T63" s="516">
        <v>0</v>
      </c>
      <c r="U63" s="516">
        <v>0</v>
      </c>
      <c r="V63" s="516">
        <v>0</v>
      </c>
      <c r="W63" s="513">
        <v>177</v>
      </c>
    </row>
    <row r="64" spans="1:152" ht="13.5" customHeight="1">
      <c r="A64" s="511"/>
      <c r="B64" s="477"/>
      <c r="C64" s="476"/>
      <c r="M64" s="477"/>
      <c r="N64" s="476"/>
      <c r="W64" s="513"/>
    </row>
    <row r="65" spans="1:25" ht="13.5" customHeight="1">
      <c r="A65" s="511"/>
      <c r="B65" s="477"/>
      <c r="C65" s="476"/>
      <c r="M65" s="477"/>
      <c r="N65" s="476"/>
      <c r="W65" s="513"/>
    </row>
    <row r="66" spans="1:25" ht="13.5" customHeight="1">
      <c r="A66" s="511">
        <v>178</v>
      </c>
      <c r="B66" s="475" t="s">
        <v>271</v>
      </c>
      <c r="C66" s="476" t="s">
        <v>394</v>
      </c>
      <c r="D66" s="118">
        <v>20041.2</v>
      </c>
      <c r="E66" s="118">
        <v>2398</v>
      </c>
      <c r="F66" s="118">
        <v>3606.0999999999995</v>
      </c>
      <c r="G66" s="118">
        <v>683.2</v>
      </c>
      <c r="H66" s="118">
        <v>1701.8999999999996</v>
      </c>
      <c r="I66" s="118">
        <v>342.7</v>
      </c>
      <c r="J66" s="118">
        <v>1434.5</v>
      </c>
      <c r="K66" s="118">
        <v>5852.9000000000005</v>
      </c>
      <c r="L66" s="118">
        <v>625.70000000000005</v>
      </c>
      <c r="M66" s="475" t="s">
        <v>271</v>
      </c>
      <c r="N66" s="476" t="s">
        <v>394</v>
      </c>
      <c r="O66" s="118">
        <v>151.19999999999999</v>
      </c>
      <c r="P66" s="118">
        <v>685.9</v>
      </c>
      <c r="Q66" s="118">
        <v>381.4</v>
      </c>
      <c r="R66" s="118">
        <v>672.2</v>
      </c>
      <c r="S66" s="118">
        <v>366.2</v>
      </c>
      <c r="T66" s="118">
        <v>704.4</v>
      </c>
      <c r="U66" s="118">
        <v>101.1</v>
      </c>
      <c r="V66" s="118">
        <v>333.8</v>
      </c>
      <c r="W66" s="513">
        <v>178</v>
      </c>
    </row>
    <row r="67" spans="1:25" ht="13.5" customHeight="1">
      <c r="A67" s="511">
        <v>179</v>
      </c>
      <c r="B67" s="477"/>
      <c r="C67" s="476" t="s">
        <v>311</v>
      </c>
      <c r="D67" s="118">
        <v>5729.3</v>
      </c>
      <c r="E67" s="118">
        <v>686.2</v>
      </c>
      <c r="F67" s="118">
        <v>1211.3</v>
      </c>
      <c r="G67" s="118">
        <v>224.6</v>
      </c>
      <c r="H67" s="118">
        <v>407.4</v>
      </c>
      <c r="I67" s="118">
        <v>92.8</v>
      </c>
      <c r="J67" s="118">
        <v>208.6</v>
      </c>
      <c r="K67" s="118">
        <v>892.6</v>
      </c>
      <c r="L67" s="118">
        <v>307.3</v>
      </c>
      <c r="M67" s="477"/>
      <c r="N67" s="476" t="s">
        <v>311</v>
      </c>
      <c r="O67" s="118">
        <v>46.3</v>
      </c>
      <c r="P67" s="118">
        <v>184.4</v>
      </c>
      <c r="Q67" s="118">
        <v>52</v>
      </c>
      <c r="R67" s="118">
        <v>166.3</v>
      </c>
      <c r="S67" s="118">
        <v>110.2</v>
      </c>
      <c r="T67" s="118">
        <v>704.4</v>
      </c>
      <c r="U67" s="118">
        <v>101.1</v>
      </c>
      <c r="V67" s="118">
        <v>333.8</v>
      </c>
      <c r="W67" s="513">
        <v>179</v>
      </c>
    </row>
    <row r="68" spans="1:25" ht="13.5" customHeight="1">
      <c r="A68" s="511">
        <v>180</v>
      </c>
      <c r="B68" s="477"/>
      <c r="C68" s="476" t="s">
        <v>288</v>
      </c>
      <c r="D68" s="118">
        <v>14311.9</v>
      </c>
      <c r="E68" s="118">
        <v>1711.8</v>
      </c>
      <c r="F68" s="118">
        <v>2394.7999999999997</v>
      </c>
      <c r="G68" s="118">
        <v>458.6</v>
      </c>
      <c r="H68" s="118">
        <v>1294.4999999999998</v>
      </c>
      <c r="I68" s="118">
        <v>249.9</v>
      </c>
      <c r="J68" s="118">
        <v>1225.9000000000001</v>
      </c>
      <c r="K68" s="118">
        <v>4960.3</v>
      </c>
      <c r="L68" s="118">
        <v>318.40000000000003</v>
      </c>
      <c r="M68" s="477"/>
      <c r="N68" s="476" t="s">
        <v>288</v>
      </c>
      <c r="O68" s="118">
        <v>104.89999999999999</v>
      </c>
      <c r="P68" s="118">
        <v>501.5</v>
      </c>
      <c r="Q68" s="118">
        <v>329.4</v>
      </c>
      <c r="R68" s="118">
        <v>505.9</v>
      </c>
      <c r="S68" s="118">
        <v>256</v>
      </c>
      <c r="T68" s="516">
        <v>0</v>
      </c>
      <c r="U68" s="516">
        <v>0</v>
      </c>
      <c r="V68" s="516">
        <v>0</v>
      </c>
      <c r="W68" s="513">
        <v>180</v>
      </c>
    </row>
    <row r="69" spans="1:25" ht="13.5" customHeight="1">
      <c r="A69" s="511"/>
      <c r="B69" s="477"/>
      <c r="C69" s="476"/>
      <c r="D69" s="118"/>
      <c r="E69" s="118"/>
      <c r="F69" s="118"/>
      <c r="G69" s="118"/>
      <c r="H69" s="118"/>
      <c r="I69" s="118"/>
      <c r="J69" s="118"/>
      <c r="K69" s="118"/>
      <c r="L69" s="118"/>
      <c r="M69" s="477"/>
      <c r="N69" s="476"/>
      <c r="O69" s="118"/>
      <c r="P69" s="118"/>
      <c r="Q69" s="118"/>
      <c r="R69" s="118"/>
      <c r="S69" s="118"/>
      <c r="T69" s="438"/>
      <c r="U69" s="438"/>
      <c r="V69" s="438"/>
      <c r="W69" s="513"/>
    </row>
    <row r="70" spans="1:25" s="276" customFormat="1" ht="13.5" customHeight="1">
      <c r="A70" s="511">
        <v>181</v>
      </c>
      <c r="B70" s="479" t="s">
        <v>411</v>
      </c>
      <c r="C70" s="476" t="s">
        <v>394</v>
      </c>
      <c r="D70" s="118">
        <v>17477.800000000003</v>
      </c>
      <c r="E70" s="118">
        <v>2098.8999999999996</v>
      </c>
      <c r="F70" s="118">
        <v>3183.1</v>
      </c>
      <c r="G70" s="118">
        <v>537.6</v>
      </c>
      <c r="H70" s="118">
        <v>1472.1999999999998</v>
      </c>
      <c r="I70" s="118">
        <v>259</v>
      </c>
      <c r="J70" s="118">
        <v>1082.8</v>
      </c>
      <c r="K70" s="118">
        <v>5483.3</v>
      </c>
      <c r="L70" s="118">
        <v>519.1</v>
      </c>
      <c r="M70" s="479" t="s">
        <v>411</v>
      </c>
      <c r="N70" s="476" t="s">
        <v>394</v>
      </c>
      <c r="O70" s="118">
        <v>127.6</v>
      </c>
      <c r="P70" s="118">
        <v>549.4</v>
      </c>
      <c r="Q70" s="118">
        <v>303.7</v>
      </c>
      <c r="R70" s="118">
        <v>568</v>
      </c>
      <c r="S70" s="118">
        <v>289.89999999999998</v>
      </c>
      <c r="T70" s="118">
        <v>635.9</v>
      </c>
      <c r="U70" s="118">
        <v>64.7</v>
      </c>
      <c r="V70" s="118">
        <v>302.7</v>
      </c>
      <c r="W70" s="513">
        <v>181</v>
      </c>
      <c r="X70" s="118"/>
      <c r="Y70" s="446"/>
    </row>
    <row r="71" spans="1:25" s="276" customFormat="1" ht="13.5" customHeight="1">
      <c r="A71" s="511">
        <v>182</v>
      </c>
      <c r="B71" s="479" t="s">
        <v>555</v>
      </c>
      <c r="C71" s="476" t="s">
        <v>311</v>
      </c>
      <c r="D71" s="118">
        <v>4494.1000000000004</v>
      </c>
      <c r="E71" s="118">
        <v>577.79999999999995</v>
      </c>
      <c r="F71" s="118">
        <v>1064.4000000000001</v>
      </c>
      <c r="G71" s="118">
        <v>113</v>
      </c>
      <c r="H71" s="118">
        <v>297.39999999999998</v>
      </c>
      <c r="I71" s="118">
        <v>72.599999999999994</v>
      </c>
      <c r="J71" s="118">
        <v>71.900000000000006</v>
      </c>
      <c r="K71" s="118">
        <v>680.3</v>
      </c>
      <c r="L71" s="118">
        <v>226.5</v>
      </c>
      <c r="M71" s="479" t="s">
        <v>555</v>
      </c>
      <c r="N71" s="476" t="s">
        <v>311</v>
      </c>
      <c r="O71" s="118">
        <v>31.3</v>
      </c>
      <c r="P71" s="118">
        <v>113.8</v>
      </c>
      <c r="Q71" s="118">
        <v>27.3</v>
      </c>
      <c r="R71" s="118">
        <v>140.9</v>
      </c>
      <c r="S71" s="118">
        <v>73.599999999999994</v>
      </c>
      <c r="T71" s="118">
        <v>635.9</v>
      </c>
      <c r="U71" s="118">
        <v>64.7</v>
      </c>
      <c r="V71" s="118">
        <v>302.7</v>
      </c>
      <c r="W71" s="513">
        <v>182</v>
      </c>
      <c r="X71" s="118"/>
      <c r="Y71" s="446"/>
    </row>
    <row r="72" spans="1:25" s="276" customFormat="1" ht="13.5" customHeight="1">
      <c r="A72" s="511">
        <v>183</v>
      </c>
      <c r="B72" s="479" t="s">
        <v>555</v>
      </c>
      <c r="C72" s="476" t="s">
        <v>288</v>
      </c>
      <c r="D72" s="118">
        <v>12983.7</v>
      </c>
      <c r="E72" s="118">
        <v>1521.1</v>
      </c>
      <c r="F72" s="118">
        <v>2118.6999999999998</v>
      </c>
      <c r="G72" s="118">
        <v>424.6</v>
      </c>
      <c r="H72" s="118">
        <v>1174.7999999999997</v>
      </c>
      <c r="I72" s="118">
        <v>186.4</v>
      </c>
      <c r="J72" s="118">
        <v>1010.9</v>
      </c>
      <c r="K72" s="118">
        <v>4803</v>
      </c>
      <c r="L72" s="118">
        <v>292.60000000000002</v>
      </c>
      <c r="M72" s="479" t="s">
        <v>555</v>
      </c>
      <c r="N72" s="476" t="s">
        <v>288</v>
      </c>
      <c r="O72" s="118">
        <v>96.3</v>
      </c>
      <c r="P72" s="118">
        <v>435.59999999999997</v>
      </c>
      <c r="Q72" s="118">
        <v>276.39999999999998</v>
      </c>
      <c r="R72" s="118">
        <v>427.09999999999997</v>
      </c>
      <c r="S72" s="118">
        <v>216.29999999999998</v>
      </c>
      <c r="T72" s="516">
        <v>0</v>
      </c>
      <c r="U72" s="516">
        <v>0</v>
      </c>
      <c r="V72" s="516">
        <v>0</v>
      </c>
      <c r="W72" s="513">
        <v>183</v>
      </c>
      <c r="X72" s="118"/>
      <c r="Y72" s="446"/>
    </row>
    <row r="73" spans="1:25" s="276" customFormat="1" ht="13.5" customHeight="1">
      <c r="A73" s="511"/>
      <c r="B73" s="479"/>
      <c r="C73" s="476"/>
      <c r="D73" s="118"/>
      <c r="E73" s="118"/>
      <c r="F73" s="118"/>
      <c r="G73" s="118"/>
      <c r="H73" s="118"/>
      <c r="I73" s="118"/>
      <c r="J73" s="118"/>
      <c r="K73" s="118"/>
      <c r="L73" s="118"/>
      <c r="M73" s="479"/>
      <c r="N73" s="476"/>
      <c r="O73" s="118"/>
      <c r="P73" s="118"/>
      <c r="Q73" s="118"/>
      <c r="R73" s="118"/>
      <c r="S73" s="118"/>
      <c r="T73" s="438"/>
      <c r="U73" s="438"/>
      <c r="V73" s="438"/>
      <c r="W73" s="513"/>
      <c r="X73" s="118"/>
      <c r="Y73" s="446"/>
    </row>
    <row r="74" spans="1:25" s="276" customFormat="1" ht="13.5" customHeight="1">
      <c r="A74" s="511">
        <v>184</v>
      </c>
      <c r="B74" s="479" t="s">
        <v>412</v>
      </c>
      <c r="C74" s="476" t="s">
        <v>394</v>
      </c>
      <c r="D74" s="118">
        <v>2563.4</v>
      </c>
      <c r="E74" s="118">
        <v>299.10000000000002</v>
      </c>
      <c r="F74" s="118">
        <v>423</v>
      </c>
      <c r="G74" s="118">
        <v>145.6</v>
      </c>
      <c r="H74" s="118">
        <v>229.7</v>
      </c>
      <c r="I74" s="118">
        <v>83.7</v>
      </c>
      <c r="J74" s="118">
        <v>351.7</v>
      </c>
      <c r="K74" s="118">
        <v>369.6</v>
      </c>
      <c r="L74" s="118">
        <v>106.6</v>
      </c>
      <c r="M74" s="479" t="s">
        <v>412</v>
      </c>
      <c r="N74" s="476" t="s">
        <v>394</v>
      </c>
      <c r="O74" s="118">
        <v>23.6</v>
      </c>
      <c r="P74" s="118">
        <v>136.5</v>
      </c>
      <c r="Q74" s="118">
        <v>77.7</v>
      </c>
      <c r="R74" s="118">
        <v>104.19999999999999</v>
      </c>
      <c r="S74" s="118">
        <v>76.3</v>
      </c>
      <c r="T74" s="118">
        <v>68.5</v>
      </c>
      <c r="U74" s="118">
        <v>36.4</v>
      </c>
      <c r="V74" s="118">
        <v>31.1</v>
      </c>
      <c r="W74" s="513">
        <v>184</v>
      </c>
      <c r="X74" s="118"/>
      <c r="Y74" s="446"/>
    </row>
    <row r="75" spans="1:25" s="276" customFormat="1" ht="13.5" customHeight="1">
      <c r="A75" s="511">
        <v>185</v>
      </c>
      <c r="B75" s="479" t="s">
        <v>555</v>
      </c>
      <c r="C75" s="476" t="s">
        <v>311</v>
      </c>
      <c r="D75" s="118">
        <v>1235.2</v>
      </c>
      <c r="E75" s="118">
        <v>108.4</v>
      </c>
      <c r="F75" s="118">
        <v>146.9</v>
      </c>
      <c r="G75" s="118">
        <v>111.6</v>
      </c>
      <c r="H75" s="118">
        <v>110</v>
      </c>
      <c r="I75" s="118">
        <v>20.2</v>
      </c>
      <c r="J75" s="118">
        <v>136.69999999999999</v>
      </c>
      <c r="K75" s="118">
        <v>212.3</v>
      </c>
      <c r="L75" s="118">
        <v>80.8</v>
      </c>
      <c r="M75" s="479" t="s">
        <v>555</v>
      </c>
      <c r="N75" s="476" t="s">
        <v>311</v>
      </c>
      <c r="O75" s="118">
        <v>15</v>
      </c>
      <c r="P75" s="118">
        <v>70.599999999999994</v>
      </c>
      <c r="Q75" s="118">
        <v>24.7</v>
      </c>
      <c r="R75" s="118">
        <v>25.4</v>
      </c>
      <c r="S75" s="118">
        <v>36.6</v>
      </c>
      <c r="T75" s="118">
        <v>68.5</v>
      </c>
      <c r="U75" s="118">
        <v>36.4</v>
      </c>
      <c r="V75" s="118">
        <v>31.1</v>
      </c>
      <c r="W75" s="513">
        <v>185</v>
      </c>
      <c r="X75" s="118"/>
      <c r="Y75" s="446"/>
    </row>
    <row r="76" spans="1:25" s="276" customFormat="1" ht="13.5" customHeight="1">
      <c r="A76" s="511">
        <v>186</v>
      </c>
      <c r="B76" s="477" t="s">
        <v>555</v>
      </c>
      <c r="C76" s="476" t="s">
        <v>288</v>
      </c>
      <c r="D76" s="118">
        <v>1328.2</v>
      </c>
      <c r="E76" s="118">
        <v>190.7</v>
      </c>
      <c r="F76" s="118">
        <v>276.10000000000002</v>
      </c>
      <c r="G76" s="118">
        <v>34</v>
      </c>
      <c r="H76" s="118">
        <v>119.7</v>
      </c>
      <c r="I76" s="118">
        <v>63.5</v>
      </c>
      <c r="J76" s="118">
        <v>215</v>
      </c>
      <c r="K76" s="118">
        <v>157.30000000000001</v>
      </c>
      <c r="L76" s="118">
        <v>25.8</v>
      </c>
      <c r="M76" s="477" t="s">
        <v>555</v>
      </c>
      <c r="N76" s="476" t="s">
        <v>288</v>
      </c>
      <c r="O76" s="118">
        <v>8.6</v>
      </c>
      <c r="P76" s="118">
        <v>65.900000000000006</v>
      </c>
      <c r="Q76" s="118">
        <v>53</v>
      </c>
      <c r="R76" s="118">
        <v>78.8</v>
      </c>
      <c r="S76" s="118">
        <v>39.699999999999996</v>
      </c>
      <c r="T76" s="516">
        <v>0</v>
      </c>
      <c r="U76" s="516">
        <v>0</v>
      </c>
      <c r="V76" s="516">
        <v>0</v>
      </c>
      <c r="W76" s="513">
        <v>186</v>
      </c>
      <c r="X76" s="118"/>
      <c r="Y76" s="446"/>
    </row>
    <row r="77" spans="1:25" s="276" customFormat="1" ht="13.5" customHeight="1">
      <c r="A77" s="511"/>
      <c r="B77" s="477"/>
      <c r="C77" s="476"/>
      <c r="D77" s="118"/>
      <c r="E77" s="118"/>
      <c r="F77" s="118"/>
      <c r="G77" s="118"/>
      <c r="H77" s="118"/>
      <c r="I77" s="118"/>
      <c r="J77" s="118"/>
      <c r="K77" s="118"/>
      <c r="L77" s="118"/>
      <c r="M77" s="477"/>
      <c r="N77" s="476"/>
      <c r="O77" s="118"/>
      <c r="P77" s="118"/>
      <c r="Q77" s="118"/>
      <c r="R77" s="118"/>
      <c r="S77" s="118"/>
      <c r="T77" s="438"/>
      <c r="U77" s="438"/>
      <c r="V77" s="438"/>
      <c r="W77" s="513"/>
      <c r="X77" s="118"/>
      <c r="Y77" s="446"/>
    </row>
    <row r="78" spans="1:25" ht="13.5" customHeight="1">
      <c r="A78" s="511"/>
      <c r="B78" s="477"/>
      <c r="C78" s="476"/>
      <c r="D78" s="118"/>
      <c r="E78" s="118"/>
      <c r="F78" s="118"/>
      <c r="G78" s="118"/>
      <c r="H78" s="118"/>
      <c r="I78" s="118"/>
      <c r="J78" s="118"/>
      <c r="K78" s="118"/>
      <c r="L78" s="118"/>
      <c r="M78" s="477"/>
      <c r="N78" s="476"/>
      <c r="O78" s="118"/>
      <c r="P78" s="118"/>
      <c r="Q78" s="118"/>
      <c r="R78" s="118"/>
      <c r="S78" s="118"/>
      <c r="T78" s="118"/>
      <c r="U78" s="118"/>
      <c r="V78" s="118"/>
      <c r="W78" s="513"/>
    </row>
    <row r="79" spans="1:25" s="534" customFormat="1" ht="13.5" customHeight="1">
      <c r="A79" s="524">
        <v>187</v>
      </c>
      <c r="B79" s="475" t="s">
        <v>254</v>
      </c>
      <c r="C79" s="476" t="s">
        <v>394</v>
      </c>
      <c r="D79" s="444">
        <v>86676.5</v>
      </c>
      <c r="E79" s="444">
        <v>12858.2</v>
      </c>
      <c r="F79" s="444">
        <v>11844</v>
      </c>
      <c r="G79" s="444">
        <v>3266.7</v>
      </c>
      <c r="H79" s="444">
        <v>6270.7</v>
      </c>
      <c r="I79" s="444">
        <v>1874.4</v>
      </c>
      <c r="J79" s="444">
        <v>8666.2000000000007</v>
      </c>
      <c r="K79" s="444">
        <v>18587.399999999998</v>
      </c>
      <c r="L79" s="444">
        <v>4628</v>
      </c>
      <c r="M79" s="475" t="s">
        <v>254</v>
      </c>
      <c r="N79" s="476" t="s">
        <v>394</v>
      </c>
      <c r="O79" s="444">
        <v>903.8</v>
      </c>
      <c r="P79" s="444">
        <v>3879.1</v>
      </c>
      <c r="Q79" s="444">
        <v>2299.599999999999</v>
      </c>
      <c r="R79" s="444">
        <v>2661.4999999999995</v>
      </c>
      <c r="S79" s="444">
        <v>2147.1000000000004</v>
      </c>
      <c r="T79" s="444">
        <v>0</v>
      </c>
      <c r="U79" s="444">
        <v>0</v>
      </c>
      <c r="V79" s="444">
        <v>0</v>
      </c>
      <c r="W79" s="523">
        <v>187</v>
      </c>
    </row>
    <row r="80" spans="1:25" s="534" customFormat="1" ht="13.5" customHeight="1">
      <c r="A80" s="524">
        <v>188</v>
      </c>
      <c r="B80" s="492"/>
      <c r="C80" s="476" t="s">
        <v>311</v>
      </c>
      <c r="D80" s="444">
        <v>6747.1</v>
      </c>
      <c r="E80" s="444">
        <v>0</v>
      </c>
      <c r="F80" s="444">
        <v>0</v>
      </c>
      <c r="G80" s="444">
        <v>0</v>
      </c>
      <c r="H80" s="444">
        <v>0</v>
      </c>
      <c r="I80" s="444">
        <v>0</v>
      </c>
      <c r="J80" s="444">
        <v>0</v>
      </c>
      <c r="K80" s="444">
        <v>0</v>
      </c>
      <c r="L80" s="444">
        <v>0</v>
      </c>
      <c r="M80" s="492"/>
      <c r="N80" s="476" t="s">
        <v>311</v>
      </c>
      <c r="O80" s="444">
        <v>0</v>
      </c>
      <c r="P80" s="444">
        <v>0</v>
      </c>
      <c r="Q80" s="444">
        <v>0</v>
      </c>
      <c r="R80" s="444">
        <v>0</v>
      </c>
      <c r="S80" s="444">
        <v>0</v>
      </c>
      <c r="T80" s="444">
        <v>0</v>
      </c>
      <c r="U80" s="444">
        <v>0</v>
      </c>
      <c r="V80" s="444">
        <v>0</v>
      </c>
      <c r="W80" s="523">
        <v>188</v>
      </c>
    </row>
    <row r="81" spans="1:152" s="534" customFormat="1" ht="13.5" customHeight="1">
      <c r="A81" s="524">
        <v>189</v>
      </c>
      <c r="B81" s="492"/>
      <c r="C81" s="476" t="s">
        <v>288</v>
      </c>
      <c r="D81" s="444">
        <v>29429.8</v>
      </c>
      <c r="E81" s="444">
        <v>2639.2999999999997</v>
      </c>
      <c r="F81" s="444">
        <v>5538.8000000000011</v>
      </c>
      <c r="G81" s="444">
        <v>1016.1000000000001</v>
      </c>
      <c r="H81" s="444">
        <v>2993.6</v>
      </c>
      <c r="I81" s="444">
        <v>494.1</v>
      </c>
      <c r="J81" s="444">
        <v>3442.6</v>
      </c>
      <c r="K81" s="444">
        <v>8108.1</v>
      </c>
      <c r="L81" s="444">
        <v>1828.7000000000003</v>
      </c>
      <c r="M81" s="492"/>
      <c r="N81" s="476" t="s">
        <v>288</v>
      </c>
      <c r="O81" s="444">
        <v>430.8</v>
      </c>
      <c r="P81" s="444">
        <v>913.4</v>
      </c>
      <c r="Q81" s="444">
        <v>670.80000000000018</v>
      </c>
      <c r="R81" s="444">
        <v>899.69999999999993</v>
      </c>
      <c r="S81" s="444">
        <v>453.5</v>
      </c>
      <c r="T81" s="516">
        <v>0</v>
      </c>
      <c r="U81" s="516">
        <v>0</v>
      </c>
      <c r="V81" s="516">
        <v>0</v>
      </c>
      <c r="W81" s="523">
        <v>189</v>
      </c>
    </row>
    <row r="82" spans="1:152" s="534" customFormat="1" ht="13.5" customHeight="1">
      <c r="A82" s="524"/>
      <c r="B82" s="492"/>
      <c r="C82" s="476"/>
      <c r="D82" s="444"/>
      <c r="E82" s="444"/>
      <c r="F82" s="444"/>
      <c r="G82" s="444"/>
      <c r="H82" s="444"/>
      <c r="I82" s="444"/>
      <c r="J82" s="444"/>
      <c r="K82" s="444"/>
      <c r="L82" s="444"/>
      <c r="M82" s="492"/>
      <c r="N82" s="476"/>
      <c r="O82" s="444"/>
      <c r="P82" s="444"/>
      <c r="Q82" s="444"/>
      <c r="R82" s="444"/>
      <c r="S82" s="444"/>
      <c r="T82" s="533"/>
      <c r="U82" s="533"/>
      <c r="V82" s="533"/>
      <c r="W82" s="523"/>
    </row>
    <row r="83" spans="1:152" ht="13.5" customHeight="1">
      <c r="A83" s="524"/>
      <c r="B83" s="477"/>
      <c r="C83" s="476"/>
      <c r="D83" s="118"/>
      <c r="E83" s="118"/>
      <c r="F83" s="118"/>
      <c r="G83" s="118"/>
      <c r="H83" s="118"/>
      <c r="I83" s="118"/>
      <c r="J83" s="118"/>
      <c r="K83" s="118"/>
      <c r="L83" s="118"/>
      <c r="M83" s="477"/>
      <c r="N83" s="476"/>
      <c r="O83" s="118"/>
      <c r="P83" s="118"/>
      <c r="Q83" s="118"/>
      <c r="R83" s="118"/>
      <c r="S83" s="118"/>
      <c r="T83" s="118"/>
      <c r="U83" s="118"/>
      <c r="V83" s="118"/>
      <c r="W83" s="523"/>
    </row>
    <row r="84" spans="1:152" ht="13.5" customHeight="1">
      <c r="A84" s="524">
        <v>190</v>
      </c>
      <c r="B84" s="488" t="s">
        <v>273</v>
      </c>
      <c r="C84" s="476" t="s">
        <v>394</v>
      </c>
      <c r="D84" s="118">
        <v>296350.40000000002</v>
      </c>
      <c r="E84" s="118">
        <v>38986.399999999994</v>
      </c>
      <c r="F84" s="118">
        <v>49862.499999999993</v>
      </c>
      <c r="G84" s="118">
        <v>9373.9000000000015</v>
      </c>
      <c r="H84" s="118">
        <v>23098.499999999996</v>
      </c>
      <c r="I84" s="118">
        <v>6232.5999999999985</v>
      </c>
      <c r="J84" s="118">
        <v>27526.600000000002</v>
      </c>
      <c r="K84" s="118">
        <v>62776.7</v>
      </c>
      <c r="L84" s="118">
        <v>13101.7</v>
      </c>
      <c r="M84" s="488" t="s">
        <v>273</v>
      </c>
      <c r="N84" s="476" t="s">
        <v>394</v>
      </c>
      <c r="O84" s="118">
        <v>3346.5999999999995</v>
      </c>
      <c r="P84" s="118">
        <v>14694.800000000001</v>
      </c>
      <c r="Q84" s="118">
        <v>8453.1000000000022</v>
      </c>
      <c r="R84" s="118">
        <v>9730.4</v>
      </c>
      <c r="S84" s="118">
        <v>7921.9000000000015</v>
      </c>
      <c r="T84" s="118">
        <v>16621.300000000003</v>
      </c>
      <c r="U84" s="118">
        <v>3170.0999999999995</v>
      </c>
      <c r="V84" s="118">
        <v>8243.6</v>
      </c>
      <c r="W84" s="523">
        <v>190</v>
      </c>
    </row>
    <row r="85" spans="1:152" ht="13.5" customHeight="1">
      <c r="A85" s="524">
        <v>191</v>
      </c>
      <c r="B85" s="489"/>
      <c r="C85" s="476" t="s">
        <v>311</v>
      </c>
      <c r="D85" s="118">
        <v>217083</v>
      </c>
      <c r="E85" s="118">
        <v>28878.9</v>
      </c>
      <c r="F85" s="118">
        <v>34680.1</v>
      </c>
      <c r="G85" s="118">
        <v>7450.5</v>
      </c>
      <c r="H85" s="118">
        <v>15537.4</v>
      </c>
      <c r="I85" s="118">
        <v>5045.6000000000004</v>
      </c>
      <c r="J85" s="118">
        <v>19383.5</v>
      </c>
      <c r="K85" s="118">
        <v>40278.6</v>
      </c>
      <c r="L85" s="118">
        <v>9987.5</v>
      </c>
      <c r="M85" s="489"/>
      <c r="N85" s="476" t="s">
        <v>311</v>
      </c>
      <c r="O85" s="118">
        <v>2563.4</v>
      </c>
      <c r="P85" s="118">
        <v>11651.4</v>
      </c>
      <c r="Q85" s="118">
        <v>6877.8</v>
      </c>
      <c r="R85" s="118">
        <v>6997.7</v>
      </c>
      <c r="S85" s="118">
        <v>6462.7</v>
      </c>
      <c r="T85" s="118">
        <v>16621.3</v>
      </c>
      <c r="U85" s="118">
        <v>3170.1</v>
      </c>
      <c r="V85" s="118">
        <v>8243.6</v>
      </c>
      <c r="W85" s="523">
        <v>191</v>
      </c>
    </row>
    <row r="86" spans="1:152" ht="13.5" customHeight="1">
      <c r="A86" s="524">
        <v>192</v>
      </c>
      <c r="B86" s="489"/>
      <c r="C86" s="476" t="s">
        <v>288</v>
      </c>
      <c r="D86" s="118">
        <v>129767.00000000001</v>
      </c>
      <c r="E86" s="118">
        <v>20326.399999999998</v>
      </c>
      <c r="F86" s="118">
        <v>21487.599999999999</v>
      </c>
      <c r="G86" s="118">
        <v>4174</v>
      </c>
      <c r="H86" s="118">
        <v>10838.199999999999</v>
      </c>
      <c r="I86" s="118">
        <v>2567.3000000000002</v>
      </c>
      <c r="J86" s="118">
        <v>13366.699999999999</v>
      </c>
      <c r="K86" s="118">
        <v>32977.4</v>
      </c>
      <c r="L86" s="118">
        <v>5913.4999999999982</v>
      </c>
      <c r="M86" s="489"/>
      <c r="N86" s="476" t="s">
        <v>288</v>
      </c>
      <c r="O86" s="118">
        <v>1256.2000000000003</v>
      </c>
      <c r="P86" s="118">
        <v>6009.1</v>
      </c>
      <c r="Q86" s="118">
        <v>3204.0999999999995</v>
      </c>
      <c r="R86" s="118">
        <v>4494.4999999999991</v>
      </c>
      <c r="S86" s="118">
        <v>3152.7999999999997</v>
      </c>
      <c r="T86" s="118">
        <v>0</v>
      </c>
      <c r="U86" s="118">
        <v>0</v>
      </c>
      <c r="V86" s="118">
        <v>0</v>
      </c>
      <c r="W86" s="523">
        <v>192</v>
      </c>
    </row>
    <row r="87" spans="1:152" ht="13.5" customHeight="1">
      <c r="A87" s="524"/>
      <c r="B87" s="489"/>
      <c r="C87" s="476"/>
      <c r="D87" s="118"/>
      <c r="E87" s="118"/>
      <c r="F87" s="118"/>
      <c r="G87" s="118"/>
      <c r="H87" s="118"/>
      <c r="I87" s="118"/>
      <c r="J87" s="118"/>
      <c r="K87" s="118"/>
      <c r="L87" s="118"/>
      <c r="M87" s="489"/>
      <c r="N87" s="476"/>
      <c r="O87" s="118"/>
      <c r="P87" s="118"/>
      <c r="Q87" s="118"/>
      <c r="R87" s="118"/>
      <c r="S87" s="118"/>
      <c r="T87" s="438"/>
      <c r="U87" s="438"/>
      <c r="V87" s="438"/>
      <c r="W87" s="523"/>
    </row>
    <row r="88" spans="1:152" ht="13.5" customHeight="1">
      <c r="A88" s="524"/>
      <c r="B88" s="489"/>
      <c r="C88" s="476"/>
      <c r="D88" s="118"/>
      <c r="E88" s="118"/>
      <c r="F88" s="118"/>
      <c r="G88" s="118"/>
      <c r="H88" s="118"/>
      <c r="I88" s="118"/>
      <c r="J88" s="118"/>
      <c r="K88" s="118"/>
      <c r="L88" s="118"/>
      <c r="M88" s="489"/>
      <c r="N88" s="476"/>
      <c r="O88" s="118"/>
      <c r="P88" s="118"/>
      <c r="Q88" s="118"/>
      <c r="R88" s="118"/>
      <c r="S88" s="118"/>
      <c r="T88" s="118"/>
      <c r="U88" s="118"/>
      <c r="V88" s="118"/>
      <c r="W88" s="523"/>
    </row>
    <row r="89" spans="1:152" ht="13.5" customHeight="1">
      <c r="A89" s="511">
        <v>193</v>
      </c>
      <c r="B89" s="475" t="s">
        <v>274</v>
      </c>
      <c r="C89" s="476" t="s">
        <v>394</v>
      </c>
      <c r="D89" s="118">
        <v>3436.1</v>
      </c>
      <c r="E89" s="118">
        <v>863.9</v>
      </c>
      <c r="F89" s="118">
        <v>885.09999999999991</v>
      </c>
      <c r="G89" s="118">
        <v>52.800000000000004</v>
      </c>
      <c r="H89" s="118">
        <v>305.10000000000002</v>
      </c>
      <c r="I89" s="118">
        <v>33.5</v>
      </c>
      <c r="J89" s="118">
        <v>281</v>
      </c>
      <c r="K89" s="118">
        <v>390</v>
      </c>
      <c r="L89" s="118">
        <v>229.50000000000003</v>
      </c>
      <c r="M89" s="475" t="s">
        <v>274</v>
      </c>
      <c r="N89" s="476" t="s">
        <v>394</v>
      </c>
      <c r="O89" s="118">
        <v>19</v>
      </c>
      <c r="P89" s="118">
        <v>60.800000000000004</v>
      </c>
      <c r="Q89" s="118">
        <v>28</v>
      </c>
      <c r="R89" s="118">
        <v>115.5</v>
      </c>
      <c r="S89" s="118">
        <v>50.500000000000007</v>
      </c>
      <c r="T89" s="118">
        <v>109.10000000000001</v>
      </c>
      <c r="U89" s="118">
        <v>0.30000000000000004</v>
      </c>
      <c r="V89" s="118">
        <v>12</v>
      </c>
      <c r="W89" s="513">
        <v>193</v>
      </c>
    </row>
    <row r="90" spans="1:152" ht="13.5" customHeight="1">
      <c r="A90" s="511">
        <v>194</v>
      </c>
      <c r="B90" s="477"/>
      <c r="C90" s="476" t="s">
        <v>311</v>
      </c>
      <c r="D90" s="118">
        <v>223.9</v>
      </c>
      <c r="E90" s="118">
        <v>0.4</v>
      </c>
      <c r="F90" s="118">
        <v>0.3</v>
      </c>
      <c r="G90" s="118">
        <v>6.9</v>
      </c>
      <c r="H90" s="118">
        <v>10.7</v>
      </c>
      <c r="I90" s="118">
        <v>3.4</v>
      </c>
      <c r="J90" s="118">
        <v>1.4000000000000001</v>
      </c>
      <c r="K90" s="118">
        <v>8.1</v>
      </c>
      <c r="L90" s="118">
        <v>57.4</v>
      </c>
      <c r="M90" s="477"/>
      <c r="N90" s="476" t="s">
        <v>311</v>
      </c>
      <c r="O90" s="118">
        <v>4.1000000000000005</v>
      </c>
      <c r="P90" s="118">
        <v>0.4</v>
      </c>
      <c r="Q90" s="118">
        <v>1.2000000000000002</v>
      </c>
      <c r="R90" s="118">
        <v>1.1000000000000001</v>
      </c>
      <c r="S90" s="118">
        <v>7.1000000000000005</v>
      </c>
      <c r="T90" s="118">
        <v>109.10000000000001</v>
      </c>
      <c r="U90" s="118">
        <v>0.30000000000000004</v>
      </c>
      <c r="V90" s="118">
        <v>12</v>
      </c>
      <c r="W90" s="513">
        <v>194</v>
      </c>
    </row>
    <row r="91" spans="1:152" ht="13.5" customHeight="1">
      <c r="A91" s="511">
        <v>195</v>
      </c>
      <c r="B91" s="477"/>
      <c r="C91" s="476" t="s">
        <v>288</v>
      </c>
      <c r="D91" s="118">
        <v>3212.2</v>
      </c>
      <c r="E91" s="118">
        <v>863.5</v>
      </c>
      <c r="F91" s="118">
        <v>884.8</v>
      </c>
      <c r="G91" s="118">
        <v>45.900000000000006</v>
      </c>
      <c r="H91" s="118">
        <v>294.40000000000003</v>
      </c>
      <c r="I91" s="118">
        <v>30.1</v>
      </c>
      <c r="J91" s="118">
        <v>279.60000000000002</v>
      </c>
      <c r="K91" s="118">
        <v>381.9</v>
      </c>
      <c r="L91" s="118">
        <v>172.10000000000002</v>
      </c>
      <c r="M91" s="477"/>
      <c r="N91" s="476" t="s">
        <v>288</v>
      </c>
      <c r="O91" s="118">
        <v>14.899999999999999</v>
      </c>
      <c r="P91" s="118">
        <v>60.400000000000006</v>
      </c>
      <c r="Q91" s="118">
        <v>26.8</v>
      </c>
      <c r="R91" s="118">
        <v>114.4</v>
      </c>
      <c r="S91" s="118">
        <v>43.400000000000006</v>
      </c>
      <c r="T91" s="516">
        <v>0</v>
      </c>
      <c r="U91" s="516">
        <v>0</v>
      </c>
      <c r="V91" s="516">
        <v>0</v>
      </c>
      <c r="W91" s="513">
        <v>195</v>
      </c>
    </row>
    <row r="92" spans="1:152" ht="13.5" customHeight="1">
      <c r="A92" s="511"/>
      <c r="B92" s="477"/>
      <c r="C92" s="476"/>
      <c r="D92" s="118"/>
      <c r="E92" s="118"/>
      <c r="F92" s="118"/>
      <c r="G92" s="118"/>
      <c r="H92" s="118"/>
      <c r="I92" s="118"/>
      <c r="J92" s="118"/>
      <c r="K92" s="118"/>
      <c r="L92" s="118"/>
      <c r="M92" s="477"/>
      <c r="N92" s="476"/>
      <c r="O92" s="118"/>
      <c r="P92" s="118"/>
      <c r="Q92" s="118"/>
      <c r="R92" s="118"/>
      <c r="S92" s="118"/>
      <c r="T92" s="438"/>
      <c r="U92" s="438"/>
      <c r="V92" s="438"/>
      <c r="W92" s="513"/>
    </row>
    <row r="93" spans="1:152" s="277" customFormat="1" ht="13.5" customHeight="1">
      <c r="A93" s="511">
        <v>196</v>
      </c>
      <c r="B93" s="479" t="s">
        <v>413</v>
      </c>
      <c r="C93" s="476" t="s">
        <v>394</v>
      </c>
      <c r="D93" s="118">
        <v>2858.5</v>
      </c>
      <c r="E93" s="118">
        <v>799.9</v>
      </c>
      <c r="F93" s="118">
        <v>698.39999999999986</v>
      </c>
      <c r="G93" s="118">
        <v>47.2</v>
      </c>
      <c r="H93" s="118">
        <v>212.7</v>
      </c>
      <c r="I93" s="118">
        <v>33</v>
      </c>
      <c r="J93" s="118">
        <v>212.4</v>
      </c>
      <c r="K93" s="118">
        <v>327.3</v>
      </c>
      <c r="L93" s="118">
        <v>169.6</v>
      </c>
      <c r="M93" s="479" t="s">
        <v>413</v>
      </c>
      <c r="N93" s="476" t="s">
        <v>394</v>
      </c>
      <c r="O93" s="118">
        <v>15.6</v>
      </c>
      <c r="P93" s="118">
        <v>58.2</v>
      </c>
      <c r="Q93" s="118">
        <v>24</v>
      </c>
      <c r="R93" s="118">
        <v>97.2</v>
      </c>
      <c r="S93" s="118">
        <v>47.800000000000011</v>
      </c>
      <c r="T93" s="118">
        <v>107.7</v>
      </c>
      <c r="U93" s="118">
        <v>0.2</v>
      </c>
      <c r="V93" s="118">
        <v>7.5</v>
      </c>
      <c r="W93" s="513">
        <v>196</v>
      </c>
      <c r="X93" s="120"/>
      <c r="Y93" s="443"/>
      <c r="Z93" s="276"/>
      <c r="AA93" s="276"/>
      <c r="AB93" s="276"/>
      <c r="AC93" s="276"/>
      <c r="AD93" s="276"/>
      <c r="AE93" s="276"/>
      <c r="AF93" s="276"/>
      <c r="AG93" s="276"/>
      <c r="AH93" s="276"/>
      <c r="AI93" s="276"/>
      <c r="AJ93" s="276"/>
      <c r="AK93" s="276"/>
      <c r="AL93" s="276"/>
      <c r="AM93" s="276"/>
      <c r="AN93" s="276"/>
      <c r="AO93" s="276"/>
      <c r="AP93" s="276"/>
      <c r="AQ93" s="276"/>
      <c r="AR93" s="276"/>
      <c r="AS93" s="276"/>
      <c r="AT93" s="276"/>
      <c r="AU93" s="276"/>
      <c r="AV93" s="276"/>
      <c r="AW93" s="276"/>
      <c r="AX93" s="276"/>
      <c r="AY93" s="276"/>
      <c r="AZ93" s="276"/>
      <c r="BA93" s="276"/>
      <c r="BB93" s="276"/>
      <c r="BC93" s="276"/>
      <c r="BD93" s="276"/>
      <c r="BE93" s="276"/>
      <c r="BF93" s="276"/>
      <c r="BG93" s="276"/>
      <c r="BH93" s="276"/>
      <c r="BI93" s="276"/>
      <c r="BJ93" s="276"/>
      <c r="BK93" s="276"/>
      <c r="BL93" s="276"/>
      <c r="BM93" s="276"/>
      <c r="BN93" s="276"/>
      <c r="BO93" s="276"/>
      <c r="BP93" s="276"/>
      <c r="BQ93" s="276"/>
      <c r="BR93" s="276"/>
      <c r="BS93" s="276"/>
      <c r="BT93" s="276"/>
      <c r="BU93" s="276"/>
      <c r="BV93" s="276"/>
      <c r="BW93" s="276"/>
      <c r="BX93" s="276"/>
      <c r="BY93" s="276"/>
      <c r="BZ93" s="276"/>
      <c r="CA93" s="276"/>
      <c r="CB93" s="276"/>
      <c r="CC93" s="276"/>
      <c r="CD93" s="276"/>
      <c r="CE93" s="276"/>
      <c r="CF93" s="276"/>
      <c r="CG93" s="276"/>
      <c r="CH93" s="276"/>
      <c r="CI93" s="276"/>
      <c r="CJ93" s="276"/>
      <c r="CK93" s="276"/>
      <c r="CL93" s="276"/>
      <c r="CM93" s="276"/>
      <c r="CN93" s="276"/>
      <c r="CO93" s="276"/>
      <c r="CP93" s="276"/>
      <c r="CQ93" s="276"/>
      <c r="CR93" s="276"/>
      <c r="CS93" s="276"/>
      <c r="CT93" s="276"/>
      <c r="CU93" s="276"/>
      <c r="CV93" s="276"/>
      <c r="CW93" s="276"/>
      <c r="CX93" s="276"/>
      <c r="CY93" s="276"/>
      <c r="CZ93" s="276"/>
      <c r="DA93" s="276"/>
      <c r="DB93" s="276"/>
      <c r="DC93" s="276"/>
      <c r="DD93" s="276"/>
      <c r="DE93" s="276"/>
      <c r="DF93" s="276"/>
      <c r="DG93" s="276"/>
      <c r="DH93" s="276"/>
      <c r="DI93" s="276"/>
      <c r="DJ93" s="276"/>
      <c r="DK93" s="276"/>
      <c r="DL93" s="276"/>
      <c r="DM93" s="276"/>
      <c r="DN93" s="276"/>
      <c r="DO93" s="276"/>
      <c r="DP93" s="276"/>
      <c r="DQ93" s="276"/>
      <c r="DR93" s="276"/>
      <c r="DS93" s="276"/>
      <c r="DT93" s="276"/>
      <c r="DU93" s="276"/>
      <c r="DV93" s="276"/>
      <c r="DW93" s="276"/>
      <c r="DX93" s="276"/>
      <c r="DY93" s="276"/>
      <c r="DZ93" s="276"/>
      <c r="EA93" s="276"/>
      <c r="EB93" s="276"/>
      <c r="EC93" s="276"/>
      <c r="ED93" s="276"/>
      <c r="EE93" s="276"/>
      <c r="EF93" s="276"/>
      <c r="EG93" s="276"/>
      <c r="EH93" s="276"/>
      <c r="EI93" s="276"/>
      <c r="EJ93" s="276"/>
      <c r="EK93" s="276"/>
      <c r="EL93" s="276"/>
      <c r="EM93" s="276"/>
      <c r="EN93" s="276"/>
      <c r="EO93" s="276"/>
      <c r="EP93" s="276"/>
      <c r="EQ93" s="276"/>
      <c r="ER93" s="276"/>
      <c r="ES93" s="276"/>
      <c r="ET93" s="276"/>
      <c r="EU93" s="276"/>
      <c r="EV93" s="276"/>
    </row>
    <row r="94" spans="1:152" s="277" customFormat="1" ht="13.5" customHeight="1">
      <c r="A94" s="511">
        <v>197</v>
      </c>
      <c r="B94" s="479" t="s">
        <v>555</v>
      </c>
      <c r="C94" s="476" t="s">
        <v>311</v>
      </c>
      <c r="D94" s="118">
        <v>156.4</v>
      </c>
      <c r="E94" s="118">
        <v>0.4</v>
      </c>
      <c r="F94" s="118">
        <v>0.3</v>
      </c>
      <c r="G94" s="118">
        <v>6.9</v>
      </c>
      <c r="H94" s="118">
        <v>10.7</v>
      </c>
      <c r="I94" s="118">
        <v>3.4</v>
      </c>
      <c r="J94" s="118">
        <v>1.1000000000000001</v>
      </c>
      <c r="K94" s="118">
        <v>8.1</v>
      </c>
      <c r="L94" s="118">
        <v>0.4</v>
      </c>
      <c r="M94" s="479" t="s">
        <v>555</v>
      </c>
      <c r="N94" s="476" t="s">
        <v>311</v>
      </c>
      <c r="O94" s="118">
        <v>0.9</v>
      </c>
      <c r="P94" s="118">
        <v>0.4</v>
      </c>
      <c r="Q94" s="118">
        <v>0.8</v>
      </c>
      <c r="R94" s="118">
        <v>0.9</v>
      </c>
      <c r="S94" s="118">
        <v>6.7</v>
      </c>
      <c r="T94" s="118">
        <v>107.7</v>
      </c>
      <c r="U94" s="118">
        <v>0.2</v>
      </c>
      <c r="V94" s="118">
        <v>7.5</v>
      </c>
      <c r="W94" s="513">
        <v>197</v>
      </c>
      <c r="X94" s="120"/>
      <c r="Y94" s="443"/>
      <c r="Z94" s="276"/>
      <c r="AA94" s="276"/>
      <c r="AB94" s="276"/>
      <c r="AC94" s="276"/>
      <c r="AD94" s="276"/>
      <c r="AE94" s="276"/>
      <c r="AF94" s="276"/>
      <c r="AG94" s="276"/>
      <c r="AH94" s="276"/>
      <c r="AI94" s="276"/>
      <c r="AJ94" s="276"/>
      <c r="AK94" s="276"/>
      <c r="AL94" s="276"/>
      <c r="AM94" s="276"/>
      <c r="AN94" s="276"/>
      <c r="AO94" s="276"/>
      <c r="AP94" s="276"/>
      <c r="AQ94" s="276"/>
      <c r="AR94" s="276"/>
      <c r="AS94" s="276"/>
      <c r="AT94" s="276"/>
      <c r="AU94" s="276"/>
      <c r="AV94" s="276"/>
      <c r="AW94" s="276"/>
      <c r="AX94" s="276"/>
      <c r="AY94" s="276"/>
      <c r="AZ94" s="276"/>
      <c r="BA94" s="276"/>
      <c r="BB94" s="276"/>
      <c r="BC94" s="276"/>
      <c r="BD94" s="276"/>
      <c r="BE94" s="276"/>
      <c r="BF94" s="276"/>
      <c r="BG94" s="276"/>
      <c r="BH94" s="276"/>
      <c r="BI94" s="276"/>
      <c r="BJ94" s="276"/>
      <c r="BK94" s="276"/>
      <c r="BL94" s="276"/>
      <c r="BM94" s="276"/>
      <c r="BN94" s="276"/>
      <c r="BO94" s="276"/>
      <c r="BP94" s="276"/>
      <c r="BQ94" s="276"/>
      <c r="BR94" s="276"/>
      <c r="BS94" s="276"/>
      <c r="BT94" s="276"/>
      <c r="BU94" s="276"/>
      <c r="BV94" s="276"/>
      <c r="BW94" s="276"/>
      <c r="BX94" s="276"/>
      <c r="BY94" s="276"/>
      <c r="BZ94" s="276"/>
      <c r="CA94" s="276"/>
      <c r="CB94" s="276"/>
      <c r="CC94" s="276"/>
      <c r="CD94" s="276"/>
      <c r="CE94" s="276"/>
      <c r="CF94" s="276"/>
      <c r="CG94" s="276"/>
      <c r="CH94" s="276"/>
      <c r="CI94" s="276"/>
      <c r="CJ94" s="276"/>
      <c r="CK94" s="276"/>
      <c r="CL94" s="276"/>
      <c r="CM94" s="276"/>
      <c r="CN94" s="276"/>
      <c r="CO94" s="276"/>
      <c r="CP94" s="276"/>
      <c r="CQ94" s="276"/>
      <c r="CR94" s="276"/>
      <c r="CS94" s="276"/>
      <c r="CT94" s="276"/>
      <c r="CU94" s="276"/>
      <c r="CV94" s="276"/>
      <c r="CW94" s="276"/>
      <c r="CX94" s="276"/>
      <c r="CY94" s="276"/>
      <c r="CZ94" s="276"/>
      <c r="DA94" s="276"/>
      <c r="DB94" s="276"/>
      <c r="DC94" s="276"/>
      <c r="DD94" s="276"/>
      <c r="DE94" s="276"/>
      <c r="DF94" s="276"/>
      <c r="DG94" s="276"/>
      <c r="DH94" s="276"/>
      <c r="DI94" s="276"/>
      <c r="DJ94" s="276"/>
      <c r="DK94" s="276"/>
      <c r="DL94" s="276"/>
      <c r="DM94" s="276"/>
      <c r="DN94" s="276"/>
      <c r="DO94" s="276"/>
      <c r="DP94" s="276"/>
      <c r="DQ94" s="276"/>
      <c r="DR94" s="276"/>
      <c r="DS94" s="276"/>
      <c r="DT94" s="276"/>
      <c r="DU94" s="276"/>
      <c r="DV94" s="276"/>
      <c r="DW94" s="276"/>
      <c r="DX94" s="276"/>
      <c r="DY94" s="276"/>
      <c r="DZ94" s="276"/>
      <c r="EA94" s="276"/>
      <c r="EB94" s="276"/>
      <c r="EC94" s="276"/>
      <c r="ED94" s="276"/>
      <c r="EE94" s="276"/>
      <c r="EF94" s="276"/>
      <c r="EG94" s="276"/>
      <c r="EH94" s="276"/>
      <c r="EI94" s="276"/>
      <c r="EJ94" s="276"/>
      <c r="EK94" s="276"/>
      <c r="EL94" s="276"/>
      <c r="EM94" s="276"/>
      <c r="EN94" s="276"/>
      <c r="EO94" s="276"/>
      <c r="EP94" s="276"/>
      <c r="EQ94" s="276"/>
      <c r="ER94" s="276"/>
      <c r="ES94" s="276"/>
      <c r="ET94" s="276"/>
      <c r="EU94" s="276"/>
      <c r="EV94" s="276"/>
    </row>
    <row r="95" spans="1:152" s="276" customFormat="1" ht="13.5" customHeight="1">
      <c r="A95" s="511">
        <v>198</v>
      </c>
      <c r="B95" s="479" t="s">
        <v>555</v>
      </c>
      <c r="C95" s="476" t="s">
        <v>288</v>
      </c>
      <c r="D95" s="118">
        <v>2702.1</v>
      </c>
      <c r="E95" s="118">
        <v>799.5</v>
      </c>
      <c r="F95" s="118">
        <v>698.09999999999991</v>
      </c>
      <c r="G95" s="118">
        <v>40.300000000000004</v>
      </c>
      <c r="H95" s="118">
        <v>202</v>
      </c>
      <c r="I95" s="118">
        <v>29.6</v>
      </c>
      <c r="J95" s="118">
        <v>211.3</v>
      </c>
      <c r="K95" s="118">
        <v>319.2</v>
      </c>
      <c r="L95" s="118">
        <v>169.2</v>
      </c>
      <c r="M95" s="479" t="s">
        <v>555</v>
      </c>
      <c r="N95" s="476" t="s">
        <v>288</v>
      </c>
      <c r="O95" s="118">
        <v>14.7</v>
      </c>
      <c r="P95" s="118">
        <v>57.800000000000004</v>
      </c>
      <c r="Q95" s="118">
        <v>23.2</v>
      </c>
      <c r="R95" s="118">
        <v>96.3</v>
      </c>
      <c r="S95" s="118">
        <v>41.100000000000009</v>
      </c>
      <c r="T95" s="516">
        <v>0</v>
      </c>
      <c r="U95" s="516">
        <v>0</v>
      </c>
      <c r="V95" s="516">
        <v>0</v>
      </c>
      <c r="W95" s="513">
        <v>198</v>
      </c>
      <c r="X95" s="118"/>
      <c r="Y95" s="446"/>
    </row>
    <row r="96" spans="1:152" s="277" customFormat="1" ht="13.5" customHeight="1">
      <c r="A96" s="535"/>
      <c r="B96" s="479"/>
      <c r="C96" s="476"/>
      <c r="D96" s="118"/>
      <c r="E96" s="118"/>
      <c r="F96" s="118"/>
      <c r="G96" s="118"/>
      <c r="H96" s="118"/>
      <c r="I96" s="118"/>
      <c r="J96" s="118"/>
      <c r="K96" s="118"/>
      <c r="L96" s="118"/>
      <c r="M96" s="479"/>
      <c r="N96" s="476"/>
      <c r="O96" s="118"/>
      <c r="P96" s="118"/>
      <c r="Q96" s="118"/>
      <c r="R96" s="118"/>
      <c r="S96" s="118"/>
      <c r="T96" s="438"/>
      <c r="U96" s="438"/>
      <c r="V96" s="438"/>
      <c r="W96" s="536"/>
      <c r="X96" s="118"/>
      <c r="Y96" s="443"/>
      <c r="Z96" s="276"/>
      <c r="AA96" s="276"/>
      <c r="AB96" s="276"/>
      <c r="AC96" s="276"/>
      <c r="AD96" s="276"/>
      <c r="AE96" s="276"/>
      <c r="AF96" s="276"/>
      <c r="AG96" s="276"/>
      <c r="AH96" s="276"/>
      <c r="AI96" s="276"/>
      <c r="AJ96" s="276"/>
      <c r="AK96" s="276"/>
      <c r="AL96" s="276"/>
      <c r="AM96" s="276"/>
      <c r="AN96" s="276"/>
      <c r="AO96" s="276"/>
      <c r="AP96" s="276"/>
      <c r="AQ96" s="276"/>
      <c r="AR96" s="276"/>
      <c r="AS96" s="276"/>
      <c r="AT96" s="276"/>
      <c r="AU96" s="276"/>
      <c r="AV96" s="276"/>
      <c r="AW96" s="276"/>
      <c r="AX96" s="276"/>
      <c r="AY96" s="276"/>
      <c r="AZ96" s="276"/>
      <c r="BA96" s="276"/>
      <c r="BB96" s="276"/>
      <c r="BC96" s="276"/>
      <c r="BD96" s="276"/>
      <c r="BE96" s="276"/>
      <c r="BF96" s="276"/>
      <c r="BG96" s="276"/>
      <c r="BH96" s="276"/>
      <c r="BI96" s="276"/>
      <c r="BJ96" s="276"/>
      <c r="BK96" s="276"/>
      <c r="BL96" s="276"/>
      <c r="BM96" s="276"/>
      <c r="BN96" s="276"/>
      <c r="BO96" s="276"/>
      <c r="BP96" s="276"/>
      <c r="BQ96" s="276"/>
      <c r="BR96" s="276"/>
      <c r="BS96" s="276"/>
      <c r="BT96" s="276"/>
      <c r="BU96" s="276"/>
      <c r="BV96" s="276"/>
      <c r="BW96" s="276"/>
      <c r="BX96" s="276"/>
      <c r="BY96" s="276"/>
      <c r="BZ96" s="276"/>
      <c r="CA96" s="276"/>
      <c r="CB96" s="276"/>
      <c r="CC96" s="276"/>
      <c r="CD96" s="276"/>
      <c r="CE96" s="276"/>
      <c r="CF96" s="276"/>
      <c r="CG96" s="276"/>
      <c r="CH96" s="276"/>
      <c r="CI96" s="276"/>
      <c r="CJ96" s="276"/>
      <c r="CK96" s="276"/>
      <c r="CL96" s="276"/>
      <c r="CM96" s="276"/>
      <c r="CN96" s="276"/>
      <c r="CO96" s="276"/>
      <c r="CP96" s="276"/>
      <c r="CQ96" s="276"/>
      <c r="CR96" s="276"/>
      <c r="CS96" s="276"/>
      <c r="CT96" s="276"/>
      <c r="CU96" s="276"/>
      <c r="CV96" s="276"/>
      <c r="CW96" s="276"/>
      <c r="CX96" s="276"/>
      <c r="CY96" s="276"/>
      <c r="CZ96" s="276"/>
      <c r="DA96" s="276"/>
      <c r="DB96" s="276"/>
      <c r="DC96" s="276"/>
      <c r="DD96" s="276"/>
      <c r="DE96" s="276"/>
      <c r="DF96" s="276"/>
      <c r="DG96" s="276"/>
      <c r="DH96" s="276"/>
      <c r="DI96" s="276"/>
      <c r="DJ96" s="276"/>
      <c r="DK96" s="276"/>
      <c r="DL96" s="276"/>
      <c r="DM96" s="276"/>
      <c r="DN96" s="276"/>
      <c r="DO96" s="276"/>
      <c r="DP96" s="276"/>
      <c r="DQ96" s="276"/>
      <c r="DR96" s="276"/>
      <c r="DS96" s="276"/>
      <c r="DT96" s="276"/>
      <c r="DU96" s="276"/>
      <c r="DV96" s="276"/>
      <c r="DW96" s="276"/>
      <c r="DX96" s="276"/>
      <c r="DY96" s="276"/>
      <c r="DZ96" s="276"/>
      <c r="EA96" s="276"/>
      <c r="EB96" s="276"/>
      <c r="EC96" s="276"/>
      <c r="ED96" s="276"/>
      <c r="EE96" s="276"/>
      <c r="EF96" s="276"/>
      <c r="EG96" s="276"/>
      <c r="EH96" s="276"/>
      <c r="EI96" s="276"/>
      <c r="EJ96" s="276"/>
      <c r="EK96" s="276"/>
      <c r="EL96" s="276"/>
      <c r="EM96" s="276"/>
      <c r="EN96" s="276"/>
      <c r="EO96" s="276"/>
      <c r="EP96" s="276"/>
      <c r="EQ96" s="276"/>
      <c r="ER96" s="276"/>
      <c r="ES96" s="276"/>
      <c r="ET96" s="276"/>
      <c r="EU96" s="276"/>
      <c r="EV96" s="276"/>
    </row>
    <row r="97" spans="1:25" s="276" customFormat="1" ht="13.5" customHeight="1">
      <c r="A97" s="511">
        <v>199</v>
      </c>
      <c r="B97" s="479" t="s">
        <v>414</v>
      </c>
      <c r="C97" s="476" t="s">
        <v>394</v>
      </c>
      <c r="D97" s="118">
        <v>577.6</v>
      </c>
      <c r="E97" s="118">
        <v>64</v>
      </c>
      <c r="F97" s="118">
        <v>186.7</v>
      </c>
      <c r="G97" s="118">
        <v>5.6</v>
      </c>
      <c r="H97" s="118">
        <v>92.4</v>
      </c>
      <c r="I97" s="118">
        <v>0.5</v>
      </c>
      <c r="J97" s="118">
        <v>68.599999999999994</v>
      </c>
      <c r="K97" s="118">
        <v>62.7</v>
      </c>
      <c r="L97" s="118">
        <v>59.9</v>
      </c>
      <c r="M97" s="479" t="s">
        <v>414</v>
      </c>
      <c r="N97" s="476" t="s">
        <v>394</v>
      </c>
      <c r="O97" s="118">
        <v>3.4000000000000004</v>
      </c>
      <c r="P97" s="118">
        <v>2.6</v>
      </c>
      <c r="Q97" s="118">
        <v>4</v>
      </c>
      <c r="R97" s="118">
        <v>18.3</v>
      </c>
      <c r="S97" s="118">
        <v>2.6999999999999997</v>
      </c>
      <c r="T97" s="118">
        <v>1.4</v>
      </c>
      <c r="U97" s="118">
        <v>0.1</v>
      </c>
      <c r="V97" s="118">
        <v>4.5</v>
      </c>
      <c r="W97" s="513">
        <v>199</v>
      </c>
      <c r="X97" s="118"/>
      <c r="Y97" s="446"/>
    </row>
    <row r="98" spans="1:25" s="276" customFormat="1" ht="13.5" customHeight="1">
      <c r="A98" s="511">
        <v>200</v>
      </c>
      <c r="B98" s="477" t="s">
        <v>555</v>
      </c>
      <c r="C98" s="476" t="s">
        <v>311</v>
      </c>
      <c r="D98" s="118">
        <v>67.5</v>
      </c>
      <c r="E98" s="118">
        <v>0</v>
      </c>
      <c r="F98" s="118">
        <v>0</v>
      </c>
      <c r="G98" s="118">
        <v>0</v>
      </c>
      <c r="H98" s="118">
        <v>0</v>
      </c>
      <c r="I98" s="118">
        <v>0</v>
      </c>
      <c r="J98" s="118">
        <v>0.3</v>
      </c>
      <c r="K98" s="118">
        <v>0</v>
      </c>
      <c r="L98" s="118">
        <v>57</v>
      </c>
      <c r="M98" s="477" t="s">
        <v>555</v>
      </c>
      <c r="N98" s="476" t="s">
        <v>311</v>
      </c>
      <c r="O98" s="118">
        <v>3.2</v>
      </c>
      <c r="P98" s="118">
        <v>0</v>
      </c>
      <c r="Q98" s="118">
        <v>0.4</v>
      </c>
      <c r="R98" s="118">
        <v>0.2</v>
      </c>
      <c r="S98" s="118">
        <v>0.4</v>
      </c>
      <c r="T98" s="118">
        <v>1.4</v>
      </c>
      <c r="U98" s="118">
        <v>0.1</v>
      </c>
      <c r="V98" s="118">
        <v>4.5</v>
      </c>
      <c r="W98" s="513">
        <v>200</v>
      </c>
      <c r="X98" s="118"/>
      <c r="Y98" s="446"/>
    </row>
    <row r="99" spans="1:25" s="276" customFormat="1" ht="13.5" customHeight="1">
      <c r="A99" s="511">
        <v>201</v>
      </c>
      <c r="B99" s="477" t="s">
        <v>555</v>
      </c>
      <c r="C99" s="476" t="s">
        <v>288</v>
      </c>
      <c r="D99" s="118">
        <v>510.1</v>
      </c>
      <c r="E99" s="118">
        <v>64</v>
      </c>
      <c r="F99" s="118">
        <v>186.7</v>
      </c>
      <c r="G99" s="118">
        <v>5.6</v>
      </c>
      <c r="H99" s="118">
        <v>92.4</v>
      </c>
      <c r="I99" s="118">
        <v>0.5</v>
      </c>
      <c r="J99" s="118">
        <v>68.3</v>
      </c>
      <c r="K99" s="118">
        <v>62.7</v>
      </c>
      <c r="L99" s="118">
        <v>2.9</v>
      </c>
      <c r="M99" s="477" t="s">
        <v>555</v>
      </c>
      <c r="N99" s="476" t="s">
        <v>288</v>
      </c>
      <c r="O99" s="118">
        <v>0.2</v>
      </c>
      <c r="P99" s="118">
        <v>2.6</v>
      </c>
      <c r="Q99" s="118">
        <v>3.6</v>
      </c>
      <c r="R99" s="118">
        <v>18.100000000000001</v>
      </c>
      <c r="S99" s="118">
        <v>2.2999999999999998</v>
      </c>
      <c r="T99" s="516">
        <v>0</v>
      </c>
      <c r="U99" s="516">
        <v>0</v>
      </c>
      <c r="V99" s="516">
        <v>0</v>
      </c>
      <c r="W99" s="513">
        <v>201</v>
      </c>
      <c r="X99" s="118"/>
      <c r="Y99" s="446"/>
    </row>
    <row r="100" spans="1:25" s="276" customFormat="1" ht="13.5" customHeight="1">
      <c r="A100" s="535"/>
      <c r="B100" s="477"/>
      <c r="C100" s="476"/>
      <c r="D100" s="118"/>
      <c r="E100" s="118"/>
      <c r="F100" s="118"/>
      <c r="G100" s="118"/>
      <c r="H100" s="118"/>
      <c r="I100" s="118"/>
      <c r="J100" s="118"/>
      <c r="K100" s="118"/>
      <c r="L100" s="118"/>
      <c r="M100" s="477"/>
      <c r="N100" s="476"/>
      <c r="O100" s="118"/>
      <c r="P100" s="118"/>
      <c r="Q100" s="118"/>
      <c r="R100" s="118"/>
      <c r="S100" s="118"/>
      <c r="T100" s="438"/>
      <c r="U100" s="438"/>
      <c r="V100" s="438"/>
      <c r="W100" s="536"/>
      <c r="X100" s="118"/>
      <c r="Y100" s="446"/>
    </row>
    <row r="101" spans="1:25" ht="13.5" customHeight="1">
      <c r="A101" s="537"/>
      <c r="B101" s="475" t="s">
        <v>223</v>
      </c>
      <c r="C101" s="476"/>
      <c r="D101" s="118"/>
      <c r="E101" s="118"/>
      <c r="F101" s="118"/>
      <c r="G101" s="118"/>
      <c r="H101" s="118"/>
      <c r="I101" s="118"/>
      <c r="J101" s="118"/>
      <c r="K101" s="118"/>
      <c r="L101" s="118"/>
      <c r="M101" s="475" t="s">
        <v>223</v>
      </c>
      <c r="N101" s="476"/>
      <c r="O101" s="118"/>
      <c r="P101" s="118"/>
      <c r="Q101" s="118"/>
      <c r="R101" s="118"/>
      <c r="S101" s="118"/>
      <c r="T101" s="118"/>
      <c r="U101" s="118"/>
      <c r="V101" s="118"/>
      <c r="W101" s="538"/>
    </row>
    <row r="102" spans="1:25" ht="13.5" customHeight="1">
      <c r="A102" s="537"/>
      <c r="B102" s="477"/>
      <c r="C102" s="476"/>
      <c r="D102" s="118"/>
      <c r="E102" s="118"/>
      <c r="F102" s="118"/>
      <c r="G102" s="118"/>
      <c r="H102" s="118"/>
      <c r="I102" s="118"/>
      <c r="J102" s="118"/>
      <c r="K102" s="118"/>
      <c r="L102" s="118"/>
      <c r="M102" s="477"/>
      <c r="N102" s="476"/>
      <c r="O102" s="118"/>
      <c r="P102" s="118"/>
      <c r="Q102" s="118"/>
      <c r="R102" s="118"/>
      <c r="S102" s="118"/>
      <c r="T102" s="118"/>
      <c r="U102" s="118"/>
      <c r="V102" s="118"/>
      <c r="W102" s="538"/>
    </row>
    <row r="103" spans="1:25" ht="13.5" customHeight="1">
      <c r="A103" s="537"/>
      <c r="B103" s="478" t="s">
        <v>224</v>
      </c>
      <c r="C103" s="476"/>
      <c r="D103" s="118"/>
      <c r="E103" s="118"/>
      <c r="F103" s="118"/>
      <c r="G103" s="118"/>
      <c r="H103" s="118"/>
      <c r="I103" s="118"/>
      <c r="J103" s="118"/>
      <c r="K103" s="118"/>
      <c r="L103" s="118"/>
      <c r="M103" s="478" t="s">
        <v>224</v>
      </c>
      <c r="N103" s="476"/>
      <c r="O103" s="118"/>
      <c r="P103" s="118"/>
      <c r="Q103" s="118"/>
      <c r="R103" s="118"/>
      <c r="S103" s="118"/>
      <c r="T103" s="118"/>
      <c r="U103" s="118"/>
      <c r="V103" s="118"/>
      <c r="W103" s="538"/>
    </row>
    <row r="104" spans="1:25" ht="13.5" customHeight="1">
      <c r="A104" s="537"/>
      <c r="B104" s="478"/>
      <c r="C104" s="476"/>
      <c r="D104" s="118"/>
      <c r="E104" s="118"/>
      <c r="F104" s="118"/>
      <c r="G104" s="118"/>
      <c r="H104" s="118"/>
      <c r="I104" s="118"/>
      <c r="J104" s="118"/>
      <c r="K104" s="118"/>
      <c r="L104" s="118"/>
      <c r="M104" s="478"/>
      <c r="N104" s="476"/>
      <c r="O104" s="118"/>
      <c r="P104" s="118"/>
      <c r="Q104" s="118"/>
      <c r="R104" s="118"/>
      <c r="S104" s="118"/>
      <c r="T104" s="118"/>
      <c r="U104" s="118"/>
      <c r="V104" s="118"/>
      <c r="W104" s="538"/>
    </row>
    <row r="105" spans="1:25" ht="13.5" customHeight="1">
      <c r="A105" s="524">
        <v>202</v>
      </c>
      <c r="B105" s="482" t="s">
        <v>585</v>
      </c>
      <c r="C105" s="476" t="s">
        <v>394</v>
      </c>
      <c r="D105" s="118">
        <v>8822.5</v>
      </c>
      <c r="E105" s="118">
        <v>793.5</v>
      </c>
      <c r="F105" s="118">
        <v>1675.5</v>
      </c>
      <c r="G105" s="118">
        <v>431.4</v>
      </c>
      <c r="H105" s="118">
        <v>536.9</v>
      </c>
      <c r="I105" s="118">
        <v>270.79999999999995</v>
      </c>
      <c r="J105" s="118">
        <v>694.9</v>
      </c>
      <c r="K105" s="118">
        <v>2108.5</v>
      </c>
      <c r="L105" s="118">
        <v>275.89999999999998</v>
      </c>
      <c r="M105" s="482" t="s">
        <v>585</v>
      </c>
      <c r="N105" s="476" t="s">
        <v>394</v>
      </c>
      <c r="O105" s="118">
        <v>58.5</v>
      </c>
      <c r="P105" s="118">
        <v>744.2</v>
      </c>
      <c r="Q105" s="118">
        <v>345.9</v>
      </c>
      <c r="R105" s="118">
        <v>188.5</v>
      </c>
      <c r="S105" s="118">
        <v>363.4</v>
      </c>
      <c r="T105" s="118">
        <v>189.7</v>
      </c>
      <c r="U105" s="118">
        <v>51.4</v>
      </c>
      <c r="V105" s="118">
        <v>93.7</v>
      </c>
      <c r="W105" s="523">
        <v>202</v>
      </c>
    </row>
    <row r="106" spans="1:25" ht="13.5" customHeight="1">
      <c r="A106" s="524">
        <v>203</v>
      </c>
      <c r="B106" s="477"/>
      <c r="C106" s="476" t="s">
        <v>311</v>
      </c>
      <c r="D106" s="118">
        <v>4294</v>
      </c>
      <c r="E106" s="118">
        <v>430.2</v>
      </c>
      <c r="F106" s="118">
        <v>709.5</v>
      </c>
      <c r="G106" s="118">
        <v>180.5</v>
      </c>
      <c r="H106" s="118">
        <v>298.3</v>
      </c>
      <c r="I106" s="118">
        <v>140</v>
      </c>
      <c r="J106" s="118">
        <v>472</v>
      </c>
      <c r="K106" s="118">
        <v>748.3</v>
      </c>
      <c r="L106" s="118">
        <v>116.6</v>
      </c>
      <c r="M106" s="477"/>
      <c r="N106" s="476" t="s">
        <v>311</v>
      </c>
      <c r="O106" s="118">
        <v>33</v>
      </c>
      <c r="P106" s="118">
        <v>364.3</v>
      </c>
      <c r="Q106" s="118">
        <v>153.4</v>
      </c>
      <c r="R106" s="118">
        <v>110.1</v>
      </c>
      <c r="S106" s="118">
        <v>203</v>
      </c>
      <c r="T106" s="118">
        <v>189.7</v>
      </c>
      <c r="U106" s="118">
        <v>51.4</v>
      </c>
      <c r="V106" s="118">
        <v>93.7</v>
      </c>
      <c r="W106" s="523">
        <v>203</v>
      </c>
    </row>
    <row r="107" spans="1:25" ht="13.5" customHeight="1">
      <c r="A107" s="524">
        <v>204</v>
      </c>
      <c r="B107" s="477"/>
      <c r="C107" s="476" t="s">
        <v>288</v>
      </c>
      <c r="D107" s="118">
        <v>4528.5</v>
      </c>
      <c r="E107" s="118">
        <v>363.30000000000007</v>
      </c>
      <c r="F107" s="118">
        <v>966.00000000000011</v>
      </c>
      <c r="G107" s="118">
        <v>250.89999999999998</v>
      </c>
      <c r="H107" s="118">
        <v>238.59999999999997</v>
      </c>
      <c r="I107" s="118">
        <v>130.79999999999998</v>
      </c>
      <c r="J107" s="118">
        <v>222.89999999999998</v>
      </c>
      <c r="K107" s="118">
        <v>1360.2</v>
      </c>
      <c r="L107" s="118">
        <v>159.29999999999998</v>
      </c>
      <c r="M107" s="477"/>
      <c r="N107" s="476" t="s">
        <v>288</v>
      </c>
      <c r="O107" s="118">
        <v>25.5</v>
      </c>
      <c r="P107" s="118">
        <v>379.90000000000003</v>
      </c>
      <c r="Q107" s="118">
        <v>192.49999999999997</v>
      </c>
      <c r="R107" s="118">
        <v>78.399999999999991</v>
      </c>
      <c r="S107" s="118">
        <v>160.4</v>
      </c>
      <c r="T107" s="438">
        <v>0</v>
      </c>
      <c r="U107" s="438">
        <v>0</v>
      </c>
      <c r="V107" s="438">
        <v>0</v>
      </c>
      <c r="W107" s="523">
        <v>204</v>
      </c>
    </row>
    <row r="108" spans="1:25" ht="13.5" customHeight="1">
      <c r="A108" s="524"/>
      <c r="B108" s="477"/>
      <c r="C108" s="476"/>
      <c r="D108" s="118"/>
      <c r="E108" s="118"/>
      <c r="F108" s="118"/>
      <c r="G108" s="118"/>
      <c r="H108" s="118"/>
      <c r="I108" s="118"/>
      <c r="J108" s="118"/>
      <c r="K108" s="118"/>
      <c r="L108" s="118"/>
      <c r="M108" s="477"/>
      <c r="N108" s="476"/>
      <c r="O108" s="118"/>
      <c r="P108" s="118"/>
      <c r="Q108" s="118"/>
      <c r="R108" s="118"/>
      <c r="S108" s="118"/>
      <c r="T108" s="438"/>
      <c r="U108" s="438"/>
      <c r="V108" s="438"/>
      <c r="W108" s="523"/>
    </row>
    <row r="109" spans="1:25" s="276" customFormat="1" ht="13.5" customHeight="1">
      <c r="A109" s="524">
        <v>205</v>
      </c>
      <c r="B109" s="491" t="s">
        <v>309</v>
      </c>
      <c r="C109" s="476" t="s">
        <v>394</v>
      </c>
      <c r="D109" s="118">
        <v>3551.2</v>
      </c>
      <c r="E109" s="118">
        <v>376.6</v>
      </c>
      <c r="F109" s="118">
        <v>537.70000000000005</v>
      </c>
      <c r="G109" s="118">
        <v>166.3</v>
      </c>
      <c r="H109" s="118">
        <v>219.5</v>
      </c>
      <c r="I109" s="118">
        <v>117.10000000000001</v>
      </c>
      <c r="J109" s="118">
        <v>371.7</v>
      </c>
      <c r="K109" s="118">
        <v>579.59999999999991</v>
      </c>
      <c r="L109" s="118">
        <v>104.2</v>
      </c>
      <c r="M109" s="491" t="s">
        <v>309</v>
      </c>
      <c r="N109" s="476" t="s">
        <v>394</v>
      </c>
      <c r="O109" s="118">
        <v>29</v>
      </c>
      <c r="P109" s="118">
        <v>330.5</v>
      </c>
      <c r="Q109" s="118">
        <v>141</v>
      </c>
      <c r="R109" s="118">
        <v>114.7</v>
      </c>
      <c r="S109" s="118">
        <v>155.1</v>
      </c>
      <c r="T109" s="118">
        <v>178</v>
      </c>
      <c r="U109" s="118">
        <v>47.3</v>
      </c>
      <c r="V109" s="118">
        <v>82.8</v>
      </c>
      <c r="W109" s="523">
        <v>205</v>
      </c>
      <c r="X109" s="118"/>
      <c r="Y109" s="446"/>
    </row>
    <row r="110" spans="1:25" s="276" customFormat="1" ht="13.5" customHeight="1">
      <c r="A110" s="524">
        <v>206</v>
      </c>
      <c r="B110" s="539" t="s">
        <v>555</v>
      </c>
      <c r="C110" s="476" t="s">
        <v>311</v>
      </c>
      <c r="D110" s="118">
        <v>3442</v>
      </c>
      <c r="E110" s="118">
        <v>355.5</v>
      </c>
      <c r="F110" s="118">
        <v>536.5</v>
      </c>
      <c r="G110" s="118">
        <v>153.5</v>
      </c>
      <c r="H110" s="118">
        <v>209.9</v>
      </c>
      <c r="I110" s="118">
        <v>115.7</v>
      </c>
      <c r="J110" s="118">
        <v>366.5</v>
      </c>
      <c r="K110" s="118">
        <v>550.29999999999995</v>
      </c>
      <c r="L110" s="118">
        <v>100</v>
      </c>
      <c r="M110" s="539" t="s">
        <v>555</v>
      </c>
      <c r="N110" s="476" t="s">
        <v>311</v>
      </c>
      <c r="O110" s="118">
        <v>27.3</v>
      </c>
      <c r="P110" s="118">
        <v>324.39999999999998</v>
      </c>
      <c r="Q110" s="118">
        <v>140.4</v>
      </c>
      <c r="R110" s="118">
        <v>103.3</v>
      </c>
      <c r="S110" s="118">
        <v>150.6</v>
      </c>
      <c r="T110" s="118">
        <v>178</v>
      </c>
      <c r="U110" s="118">
        <v>47.3</v>
      </c>
      <c r="V110" s="118">
        <v>82.8</v>
      </c>
      <c r="W110" s="523">
        <v>206</v>
      </c>
      <c r="X110" s="118"/>
      <c r="Y110" s="446"/>
    </row>
    <row r="111" spans="1:25" s="276" customFormat="1" ht="13.5" customHeight="1">
      <c r="A111" s="524">
        <v>207</v>
      </c>
      <c r="B111" s="539" t="s">
        <v>555</v>
      </c>
      <c r="C111" s="476" t="s">
        <v>288</v>
      </c>
      <c r="D111" s="118">
        <v>109.2</v>
      </c>
      <c r="E111" s="118">
        <v>21.1</v>
      </c>
      <c r="F111" s="118">
        <v>1.2</v>
      </c>
      <c r="G111" s="118">
        <v>12.8</v>
      </c>
      <c r="H111" s="118">
        <v>9.6</v>
      </c>
      <c r="I111" s="118">
        <v>1.4</v>
      </c>
      <c r="J111" s="118">
        <v>5.2</v>
      </c>
      <c r="K111" s="118">
        <v>29.3</v>
      </c>
      <c r="L111" s="118">
        <v>4.2</v>
      </c>
      <c r="M111" s="539" t="s">
        <v>555</v>
      </c>
      <c r="N111" s="476" t="s">
        <v>288</v>
      </c>
      <c r="O111" s="118">
        <v>1.7</v>
      </c>
      <c r="P111" s="118">
        <v>6.1</v>
      </c>
      <c r="Q111" s="118">
        <v>0.6</v>
      </c>
      <c r="R111" s="118">
        <v>11.4</v>
      </c>
      <c r="S111" s="118">
        <v>4.5</v>
      </c>
      <c r="T111" s="438">
        <v>0</v>
      </c>
      <c r="U111" s="438">
        <v>0</v>
      </c>
      <c r="V111" s="438">
        <v>0</v>
      </c>
      <c r="W111" s="523">
        <v>207</v>
      </c>
      <c r="X111" s="118"/>
      <c r="Y111" s="446"/>
    </row>
    <row r="112" spans="1:25" s="276" customFormat="1" ht="13.5" customHeight="1">
      <c r="A112" s="524"/>
      <c r="B112" s="539"/>
      <c r="C112" s="476"/>
      <c r="D112" s="118"/>
      <c r="E112" s="118"/>
      <c r="F112" s="118"/>
      <c r="G112" s="118"/>
      <c r="H112" s="118"/>
      <c r="I112" s="118"/>
      <c r="J112" s="118"/>
      <c r="K112" s="118"/>
      <c r="L112" s="118"/>
      <c r="M112" s="539"/>
      <c r="N112" s="476"/>
      <c r="O112" s="118"/>
      <c r="P112" s="118"/>
      <c r="Q112" s="118"/>
      <c r="R112" s="118"/>
      <c r="S112" s="118"/>
      <c r="T112" s="438"/>
      <c r="U112" s="438"/>
      <c r="V112" s="438"/>
      <c r="W112" s="523"/>
      <c r="X112" s="118"/>
      <c r="Y112" s="446"/>
    </row>
    <row r="113" spans="1:25" s="276" customFormat="1" ht="13.5" customHeight="1">
      <c r="A113" s="524">
        <v>208</v>
      </c>
      <c r="B113" s="491" t="s">
        <v>311</v>
      </c>
      <c r="C113" s="476" t="s">
        <v>394</v>
      </c>
      <c r="D113" s="118">
        <v>4211.4000000000005</v>
      </c>
      <c r="E113" s="118">
        <v>319.89999999999998</v>
      </c>
      <c r="F113" s="118">
        <v>928.1</v>
      </c>
      <c r="G113" s="118">
        <v>234</v>
      </c>
      <c r="H113" s="118">
        <v>213.7</v>
      </c>
      <c r="I113" s="118">
        <v>128.1</v>
      </c>
      <c r="J113" s="118">
        <v>161.5</v>
      </c>
      <c r="K113" s="118">
        <v>1300</v>
      </c>
      <c r="L113" s="118">
        <v>139.4</v>
      </c>
      <c r="M113" s="491" t="s">
        <v>311</v>
      </c>
      <c r="N113" s="476" t="s">
        <v>394</v>
      </c>
      <c r="O113" s="118">
        <v>20.8</v>
      </c>
      <c r="P113" s="118">
        <v>364.1</v>
      </c>
      <c r="Q113" s="118">
        <v>188.2</v>
      </c>
      <c r="R113" s="118">
        <v>54.4</v>
      </c>
      <c r="S113" s="118">
        <v>150.9</v>
      </c>
      <c r="T113" s="118">
        <v>0</v>
      </c>
      <c r="U113" s="118">
        <v>0</v>
      </c>
      <c r="V113" s="118">
        <v>8.4</v>
      </c>
      <c r="W113" s="523">
        <v>208</v>
      </c>
      <c r="X113" s="118"/>
      <c r="Y113" s="446"/>
    </row>
    <row r="114" spans="1:25" s="276" customFormat="1" ht="13.5" customHeight="1">
      <c r="A114" s="524">
        <v>209</v>
      </c>
      <c r="B114" s="539" t="s">
        <v>555</v>
      </c>
      <c r="C114" s="476" t="s">
        <v>311</v>
      </c>
      <c r="D114" s="118">
        <v>12.8</v>
      </c>
      <c r="E114" s="118">
        <v>0</v>
      </c>
      <c r="F114" s="118">
        <v>0</v>
      </c>
      <c r="G114" s="118">
        <v>0.8</v>
      </c>
      <c r="H114" s="118">
        <v>0</v>
      </c>
      <c r="I114" s="118">
        <v>0</v>
      </c>
      <c r="J114" s="118">
        <v>1</v>
      </c>
      <c r="K114" s="118">
        <v>1.1000000000000001</v>
      </c>
      <c r="L114" s="118">
        <v>1.5</v>
      </c>
      <c r="M114" s="539" t="s">
        <v>555</v>
      </c>
      <c r="N114" s="476" t="s">
        <v>311</v>
      </c>
      <c r="O114" s="118">
        <v>0</v>
      </c>
      <c r="P114" s="118">
        <v>0</v>
      </c>
      <c r="Q114" s="118">
        <v>0</v>
      </c>
      <c r="R114" s="118">
        <v>0</v>
      </c>
      <c r="S114" s="118">
        <v>0</v>
      </c>
      <c r="T114" s="118">
        <v>0</v>
      </c>
      <c r="U114" s="118">
        <v>0</v>
      </c>
      <c r="V114" s="118">
        <v>8.4</v>
      </c>
      <c r="W114" s="523">
        <v>209</v>
      </c>
      <c r="X114" s="118"/>
      <c r="Y114" s="446"/>
    </row>
    <row r="115" spans="1:25" s="276" customFormat="1" ht="13.5" customHeight="1">
      <c r="A115" s="524">
        <v>210</v>
      </c>
      <c r="B115" s="539" t="s">
        <v>555</v>
      </c>
      <c r="C115" s="476" t="s">
        <v>288</v>
      </c>
      <c r="D115" s="438">
        <v>4198.6000000000004</v>
      </c>
      <c r="E115" s="438">
        <v>319.89999999999998</v>
      </c>
      <c r="F115" s="438">
        <v>928.1</v>
      </c>
      <c r="G115" s="438">
        <v>233.2</v>
      </c>
      <c r="H115" s="438">
        <v>213.7</v>
      </c>
      <c r="I115" s="438">
        <v>128.1</v>
      </c>
      <c r="J115" s="438">
        <v>160.5</v>
      </c>
      <c r="K115" s="438">
        <v>1298.9000000000001</v>
      </c>
      <c r="L115" s="438">
        <v>137.9</v>
      </c>
      <c r="M115" s="539" t="s">
        <v>555</v>
      </c>
      <c r="N115" s="476" t="s">
        <v>288</v>
      </c>
      <c r="O115" s="438">
        <v>20.8</v>
      </c>
      <c r="P115" s="438">
        <v>364.1</v>
      </c>
      <c r="Q115" s="438">
        <v>188.2</v>
      </c>
      <c r="R115" s="438">
        <v>54.4</v>
      </c>
      <c r="S115" s="438">
        <v>150.9</v>
      </c>
      <c r="T115" s="438">
        <v>0</v>
      </c>
      <c r="U115" s="438">
        <v>0</v>
      </c>
      <c r="V115" s="438">
        <v>0</v>
      </c>
      <c r="W115" s="523">
        <v>210</v>
      </c>
      <c r="X115" s="118"/>
      <c r="Y115" s="446"/>
    </row>
    <row r="116" spans="1:25" s="276" customFormat="1" ht="13.5" customHeight="1">
      <c r="A116" s="524"/>
      <c r="B116" s="539"/>
      <c r="C116" s="476"/>
      <c r="D116" s="438"/>
      <c r="E116" s="438"/>
      <c r="F116" s="438"/>
      <c r="G116" s="438"/>
      <c r="H116" s="438"/>
      <c r="I116" s="438"/>
      <c r="J116" s="438"/>
      <c r="K116" s="438"/>
      <c r="L116" s="438"/>
      <c r="M116" s="539"/>
      <c r="N116" s="476"/>
      <c r="O116" s="438"/>
      <c r="P116" s="438"/>
      <c r="Q116" s="438"/>
      <c r="R116" s="438"/>
      <c r="S116" s="438"/>
      <c r="T116" s="438"/>
      <c r="U116" s="438"/>
      <c r="V116" s="438"/>
      <c r="W116" s="523"/>
      <c r="X116" s="118"/>
      <c r="Y116" s="446"/>
    </row>
    <row r="117" spans="1:25" s="276" customFormat="1" ht="13.5" customHeight="1">
      <c r="A117" s="524">
        <v>211</v>
      </c>
      <c r="B117" s="491" t="s">
        <v>336</v>
      </c>
      <c r="C117" s="476" t="s">
        <v>394</v>
      </c>
      <c r="D117" s="118">
        <v>731.3</v>
      </c>
      <c r="E117" s="118">
        <v>38.200000000000003</v>
      </c>
      <c r="F117" s="118">
        <v>201.1</v>
      </c>
      <c r="G117" s="118">
        <v>5.2</v>
      </c>
      <c r="H117" s="118">
        <v>87.1</v>
      </c>
      <c r="I117" s="118">
        <v>23</v>
      </c>
      <c r="J117" s="118">
        <v>131.69999999999999</v>
      </c>
      <c r="K117" s="118">
        <v>170.6</v>
      </c>
      <c r="L117" s="118">
        <v>16.7</v>
      </c>
      <c r="M117" s="491" t="s">
        <v>336</v>
      </c>
      <c r="N117" s="476" t="s">
        <v>394</v>
      </c>
      <c r="O117" s="118">
        <v>2.6</v>
      </c>
      <c r="P117" s="118">
        <v>7.8</v>
      </c>
      <c r="Q117" s="118">
        <v>9.5</v>
      </c>
      <c r="R117" s="118">
        <v>12.4</v>
      </c>
      <c r="S117" s="118">
        <v>25.5</v>
      </c>
      <c r="T117" s="118">
        <v>0</v>
      </c>
      <c r="U117" s="118">
        <v>0</v>
      </c>
      <c r="V117" s="118">
        <v>0</v>
      </c>
      <c r="W117" s="523">
        <v>211</v>
      </c>
      <c r="X117" s="118"/>
      <c r="Y117" s="446"/>
    </row>
    <row r="118" spans="1:25" s="276" customFormat="1" ht="13.5" customHeight="1">
      <c r="A118" s="524">
        <v>212</v>
      </c>
      <c r="B118" s="539" t="s">
        <v>555</v>
      </c>
      <c r="C118" s="476" t="s">
        <v>311</v>
      </c>
      <c r="D118" s="118">
        <v>542.1</v>
      </c>
      <c r="E118" s="118">
        <v>20.100000000000001</v>
      </c>
      <c r="F118" s="118">
        <v>173</v>
      </c>
      <c r="G118" s="118">
        <v>0.5</v>
      </c>
      <c r="H118" s="118">
        <v>75</v>
      </c>
      <c r="I118" s="118">
        <v>22.3</v>
      </c>
      <c r="J118" s="118">
        <v>76.099999999999994</v>
      </c>
      <c r="K118" s="118">
        <v>147.69999999999999</v>
      </c>
      <c r="L118" s="118">
        <v>0</v>
      </c>
      <c r="M118" s="539" t="s">
        <v>555</v>
      </c>
      <c r="N118" s="476" t="s">
        <v>311</v>
      </c>
      <c r="O118" s="118">
        <v>0</v>
      </c>
      <c r="P118" s="118">
        <v>0</v>
      </c>
      <c r="Q118" s="118">
        <v>6.3</v>
      </c>
      <c r="R118" s="118">
        <v>0.3</v>
      </c>
      <c r="S118" s="118">
        <v>20.8</v>
      </c>
      <c r="T118" s="118">
        <v>0</v>
      </c>
      <c r="U118" s="118">
        <v>0</v>
      </c>
      <c r="V118" s="118">
        <v>0</v>
      </c>
      <c r="W118" s="523">
        <v>212</v>
      </c>
      <c r="X118" s="118"/>
      <c r="Y118" s="446"/>
    </row>
    <row r="119" spans="1:25" s="276" customFormat="1" ht="13.5" customHeight="1">
      <c r="A119" s="524">
        <v>213</v>
      </c>
      <c r="B119" s="539" t="s">
        <v>555</v>
      </c>
      <c r="C119" s="476" t="s">
        <v>288</v>
      </c>
      <c r="D119" s="438">
        <v>189.2</v>
      </c>
      <c r="E119" s="438">
        <v>18.100000000000001</v>
      </c>
      <c r="F119" s="438">
        <v>28.1</v>
      </c>
      <c r="G119" s="438">
        <v>4.7</v>
      </c>
      <c r="H119" s="438">
        <v>12.1</v>
      </c>
      <c r="I119" s="438">
        <v>0.7</v>
      </c>
      <c r="J119" s="438">
        <v>55.6</v>
      </c>
      <c r="K119" s="438">
        <v>22.9</v>
      </c>
      <c r="L119" s="438">
        <v>16.7</v>
      </c>
      <c r="M119" s="539" t="s">
        <v>555</v>
      </c>
      <c r="N119" s="476" t="s">
        <v>288</v>
      </c>
      <c r="O119" s="438">
        <v>2.6</v>
      </c>
      <c r="P119" s="438">
        <v>7.8</v>
      </c>
      <c r="Q119" s="438">
        <v>3.2</v>
      </c>
      <c r="R119" s="438">
        <v>12.1</v>
      </c>
      <c r="S119" s="438">
        <v>4.7</v>
      </c>
      <c r="T119" s="438">
        <v>0</v>
      </c>
      <c r="U119" s="438">
        <v>0</v>
      </c>
      <c r="V119" s="438">
        <v>0</v>
      </c>
      <c r="W119" s="523">
        <v>213</v>
      </c>
      <c r="X119" s="118"/>
      <c r="Y119" s="446"/>
    </row>
    <row r="120" spans="1:25" s="276" customFormat="1" ht="13.5" customHeight="1">
      <c r="A120" s="524"/>
      <c r="B120" s="539"/>
      <c r="C120" s="476"/>
      <c r="D120" s="438"/>
      <c r="E120" s="438"/>
      <c r="F120" s="438"/>
      <c r="G120" s="438"/>
      <c r="H120" s="438"/>
      <c r="I120" s="438"/>
      <c r="J120" s="438"/>
      <c r="K120" s="438"/>
      <c r="L120" s="438"/>
      <c r="M120" s="539"/>
      <c r="N120" s="476"/>
      <c r="O120" s="438"/>
      <c r="P120" s="438"/>
      <c r="Q120" s="438"/>
      <c r="R120" s="438"/>
      <c r="S120" s="438"/>
      <c r="T120" s="438"/>
      <c r="U120" s="438"/>
      <c r="V120" s="438"/>
      <c r="W120" s="523"/>
      <c r="X120" s="118"/>
      <c r="Y120" s="446"/>
    </row>
    <row r="121" spans="1:25" s="276" customFormat="1" ht="13.5" customHeight="1">
      <c r="A121" s="524">
        <v>214</v>
      </c>
      <c r="B121" s="491" t="s">
        <v>213</v>
      </c>
      <c r="C121" s="476" t="s">
        <v>394</v>
      </c>
      <c r="D121" s="118">
        <v>328.6</v>
      </c>
      <c r="E121" s="118">
        <v>58.800000000000004</v>
      </c>
      <c r="F121" s="118">
        <v>8.6</v>
      </c>
      <c r="G121" s="118">
        <v>25.9</v>
      </c>
      <c r="H121" s="118">
        <v>16.600000000000001</v>
      </c>
      <c r="I121" s="118">
        <v>2.6</v>
      </c>
      <c r="J121" s="118">
        <v>30</v>
      </c>
      <c r="K121" s="118">
        <v>58.300000000000004</v>
      </c>
      <c r="L121" s="118">
        <v>15.6</v>
      </c>
      <c r="M121" s="491" t="s">
        <v>213</v>
      </c>
      <c r="N121" s="476" t="s">
        <v>394</v>
      </c>
      <c r="O121" s="118">
        <v>6.1000000000000005</v>
      </c>
      <c r="P121" s="118">
        <v>41.8</v>
      </c>
      <c r="Q121" s="118">
        <v>7.2</v>
      </c>
      <c r="R121" s="118">
        <v>7</v>
      </c>
      <c r="S121" s="118">
        <v>31.900000000000002</v>
      </c>
      <c r="T121" s="118">
        <v>11.7</v>
      </c>
      <c r="U121" s="118">
        <v>4.0999999999999996</v>
      </c>
      <c r="V121" s="118">
        <v>2.5</v>
      </c>
      <c r="W121" s="523">
        <v>214</v>
      </c>
      <c r="X121" s="118"/>
      <c r="Y121" s="446"/>
    </row>
    <row r="122" spans="1:25" s="276" customFormat="1" ht="13.5" customHeight="1">
      <c r="A122" s="524">
        <v>215</v>
      </c>
      <c r="B122" s="539" t="s">
        <v>555</v>
      </c>
      <c r="C122" s="476" t="s">
        <v>311</v>
      </c>
      <c r="D122" s="118">
        <v>297.10000000000002</v>
      </c>
      <c r="E122" s="118">
        <v>54.6</v>
      </c>
      <c r="F122" s="118">
        <v>0</v>
      </c>
      <c r="G122" s="118">
        <v>25.7</v>
      </c>
      <c r="H122" s="118">
        <v>13.4</v>
      </c>
      <c r="I122" s="118">
        <v>2</v>
      </c>
      <c r="J122" s="118">
        <v>28.4</v>
      </c>
      <c r="K122" s="118">
        <v>49.2</v>
      </c>
      <c r="L122" s="118">
        <v>15.1</v>
      </c>
      <c r="M122" s="539" t="s">
        <v>555</v>
      </c>
      <c r="N122" s="476" t="s">
        <v>311</v>
      </c>
      <c r="O122" s="118">
        <v>5.7</v>
      </c>
      <c r="P122" s="118">
        <v>39.9</v>
      </c>
      <c r="Q122" s="118">
        <v>6.7</v>
      </c>
      <c r="R122" s="118">
        <v>6.5</v>
      </c>
      <c r="S122" s="118">
        <v>31.6</v>
      </c>
      <c r="T122" s="118">
        <v>11.7</v>
      </c>
      <c r="U122" s="118">
        <v>4.0999999999999996</v>
      </c>
      <c r="V122" s="118">
        <v>2.5</v>
      </c>
      <c r="W122" s="523">
        <v>215</v>
      </c>
      <c r="X122" s="118"/>
      <c r="Y122" s="446"/>
    </row>
    <row r="123" spans="1:25" s="276" customFormat="1" ht="13.5" customHeight="1">
      <c r="A123" s="524">
        <v>216</v>
      </c>
      <c r="B123" s="539" t="s">
        <v>555</v>
      </c>
      <c r="C123" s="476" t="s">
        <v>288</v>
      </c>
      <c r="D123" s="438">
        <v>31.5</v>
      </c>
      <c r="E123" s="438">
        <v>4.2</v>
      </c>
      <c r="F123" s="438">
        <v>8.6</v>
      </c>
      <c r="G123" s="438">
        <v>0.2</v>
      </c>
      <c r="H123" s="540">
        <v>3.2</v>
      </c>
      <c r="I123" s="438">
        <v>0.6</v>
      </c>
      <c r="J123" s="438">
        <v>1.6</v>
      </c>
      <c r="K123" s="438">
        <v>9.1</v>
      </c>
      <c r="L123" s="438">
        <v>0.5</v>
      </c>
      <c r="M123" s="539" t="s">
        <v>555</v>
      </c>
      <c r="N123" s="476" t="s">
        <v>288</v>
      </c>
      <c r="O123" s="438">
        <v>0.4</v>
      </c>
      <c r="P123" s="438">
        <v>1.9</v>
      </c>
      <c r="Q123" s="438">
        <v>0.5</v>
      </c>
      <c r="R123" s="438">
        <v>0.5</v>
      </c>
      <c r="S123" s="438">
        <v>0.3</v>
      </c>
      <c r="T123" s="438">
        <v>0</v>
      </c>
      <c r="U123" s="438">
        <v>0</v>
      </c>
      <c r="V123" s="438">
        <v>0</v>
      </c>
      <c r="W123" s="523">
        <v>216</v>
      </c>
      <c r="X123" s="118"/>
      <c r="Y123" s="446"/>
    </row>
    <row r="124" spans="1:25" s="276" customFormat="1" ht="13.5" customHeight="1">
      <c r="A124" s="537"/>
      <c r="B124" s="477"/>
      <c r="C124" s="476"/>
      <c r="D124" s="63"/>
      <c r="E124" s="63"/>
      <c r="F124" s="63"/>
      <c r="G124" s="63"/>
      <c r="H124" s="63"/>
      <c r="I124" s="63"/>
      <c r="J124" s="63"/>
      <c r="K124" s="63"/>
      <c r="L124" s="63"/>
      <c r="M124" s="477"/>
      <c r="N124" s="476"/>
      <c r="O124" s="476"/>
      <c r="P124" s="476"/>
      <c r="Q124" s="63"/>
      <c r="R124" s="63"/>
      <c r="S124" s="63"/>
      <c r="T124" s="63"/>
      <c r="U124" s="63"/>
      <c r="V124" s="63"/>
      <c r="W124" s="538"/>
      <c r="X124" s="118"/>
      <c r="Y124" s="314"/>
    </row>
    <row r="125" spans="1:25" ht="13.5" customHeight="1">
      <c r="A125" s="524">
        <v>217</v>
      </c>
      <c r="B125" s="490" t="s">
        <v>415</v>
      </c>
      <c r="C125" s="476" t="s">
        <v>394</v>
      </c>
      <c r="D125" s="118">
        <v>2948.3</v>
      </c>
      <c r="E125" s="118">
        <v>247.9</v>
      </c>
      <c r="F125" s="118">
        <v>468.49999999999989</v>
      </c>
      <c r="G125" s="118">
        <v>440.4</v>
      </c>
      <c r="H125" s="118">
        <v>122.7</v>
      </c>
      <c r="I125" s="118">
        <v>125.2</v>
      </c>
      <c r="J125" s="118">
        <v>193.3</v>
      </c>
      <c r="K125" s="118">
        <v>327.2</v>
      </c>
      <c r="L125" s="118">
        <v>128.39999999999998</v>
      </c>
      <c r="M125" s="490" t="s">
        <v>415</v>
      </c>
      <c r="N125" s="476" t="s">
        <v>394</v>
      </c>
      <c r="O125" s="118">
        <v>5.2000000000000011</v>
      </c>
      <c r="P125" s="118">
        <v>270.60000000000002</v>
      </c>
      <c r="Q125" s="118">
        <v>203.7</v>
      </c>
      <c r="R125" s="118">
        <v>118.8</v>
      </c>
      <c r="S125" s="118">
        <v>176</v>
      </c>
      <c r="T125" s="118">
        <v>103.1</v>
      </c>
      <c r="U125" s="118">
        <v>3.3</v>
      </c>
      <c r="V125" s="118">
        <v>14.1</v>
      </c>
      <c r="W125" s="523">
        <v>217</v>
      </c>
    </row>
    <row r="126" spans="1:25" ht="13.5" customHeight="1">
      <c r="A126" s="524">
        <v>218</v>
      </c>
      <c r="B126" s="477" t="s">
        <v>555</v>
      </c>
      <c r="C126" s="476" t="s">
        <v>311</v>
      </c>
      <c r="D126" s="118">
        <v>1759</v>
      </c>
      <c r="E126" s="118">
        <v>85</v>
      </c>
      <c r="F126" s="118">
        <v>98.9</v>
      </c>
      <c r="G126" s="118">
        <v>390.4</v>
      </c>
      <c r="H126" s="118">
        <v>34</v>
      </c>
      <c r="I126" s="118">
        <v>102.5</v>
      </c>
      <c r="J126" s="118">
        <v>59.7</v>
      </c>
      <c r="K126" s="118">
        <v>166.1</v>
      </c>
      <c r="L126" s="118">
        <v>24</v>
      </c>
      <c r="M126" s="477" t="s">
        <v>555</v>
      </c>
      <c r="N126" s="476" t="s">
        <v>311</v>
      </c>
      <c r="O126" s="118">
        <v>0.2</v>
      </c>
      <c r="P126" s="118">
        <v>251.6</v>
      </c>
      <c r="Q126" s="118">
        <v>187.2</v>
      </c>
      <c r="R126" s="118">
        <v>85.7</v>
      </c>
      <c r="S126" s="118">
        <v>153.19999999999999</v>
      </c>
      <c r="T126" s="118">
        <v>103.1</v>
      </c>
      <c r="U126" s="118">
        <v>3.3</v>
      </c>
      <c r="V126" s="118">
        <v>14.1</v>
      </c>
      <c r="W126" s="523">
        <v>218</v>
      </c>
    </row>
    <row r="127" spans="1:25" ht="13.5" customHeight="1">
      <c r="A127" s="524">
        <v>219</v>
      </c>
      <c r="B127" s="477" t="s">
        <v>555</v>
      </c>
      <c r="C127" s="476" t="s">
        <v>288</v>
      </c>
      <c r="D127" s="118">
        <v>1189.3000000000002</v>
      </c>
      <c r="E127" s="118">
        <v>162.9</v>
      </c>
      <c r="F127" s="118">
        <v>369.59999999999991</v>
      </c>
      <c r="G127" s="118">
        <v>50</v>
      </c>
      <c r="H127" s="118">
        <v>88.7</v>
      </c>
      <c r="I127" s="118">
        <v>22.7</v>
      </c>
      <c r="J127" s="118">
        <v>133.60000000000002</v>
      </c>
      <c r="K127" s="118">
        <v>161.1</v>
      </c>
      <c r="L127" s="118">
        <v>104.39999999999998</v>
      </c>
      <c r="M127" s="477" t="s">
        <v>555</v>
      </c>
      <c r="N127" s="476" t="s">
        <v>288</v>
      </c>
      <c r="O127" s="118">
        <v>5.0000000000000009</v>
      </c>
      <c r="P127" s="118">
        <v>19</v>
      </c>
      <c r="Q127" s="118">
        <v>16.5</v>
      </c>
      <c r="R127" s="118">
        <v>33.099999999999994</v>
      </c>
      <c r="S127" s="118">
        <v>22.800000000000004</v>
      </c>
      <c r="T127" s="438">
        <v>0</v>
      </c>
      <c r="U127" s="438">
        <v>0</v>
      </c>
      <c r="V127" s="438">
        <v>0</v>
      </c>
      <c r="W127" s="523">
        <v>219</v>
      </c>
    </row>
    <row r="128" spans="1:25" ht="13.5" customHeight="1">
      <c r="A128" s="537"/>
      <c r="B128" s="477"/>
      <c r="C128" s="476"/>
      <c r="D128" s="118"/>
      <c r="E128" s="118"/>
      <c r="F128" s="118"/>
      <c r="G128" s="118"/>
      <c r="H128" s="118"/>
      <c r="I128" s="118"/>
      <c r="J128" s="118"/>
      <c r="K128" s="118"/>
      <c r="L128" s="118"/>
      <c r="M128" s="477"/>
      <c r="N128" s="476"/>
      <c r="O128" s="118"/>
      <c r="P128" s="118"/>
      <c r="Q128" s="118"/>
      <c r="R128" s="118"/>
      <c r="S128" s="118"/>
      <c r="T128" s="118"/>
      <c r="U128" s="118"/>
      <c r="V128" s="118"/>
      <c r="W128" s="538"/>
    </row>
    <row r="129" spans="1:25" s="276" customFormat="1" ht="13.5" customHeight="1">
      <c r="A129" s="537"/>
      <c r="B129" s="479" t="s">
        <v>408</v>
      </c>
      <c r="C129" s="476"/>
      <c r="D129" s="63"/>
      <c r="E129" s="63"/>
      <c r="F129" s="63"/>
      <c r="G129" s="63"/>
      <c r="H129" s="63"/>
      <c r="I129" s="63"/>
      <c r="J129" s="63"/>
      <c r="K129" s="63"/>
      <c r="L129" s="63"/>
      <c r="M129" s="479" t="s">
        <v>408</v>
      </c>
      <c r="N129" s="476"/>
      <c r="O129" s="476"/>
      <c r="P129" s="476"/>
      <c r="Q129" s="63"/>
      <c r="R129" s="63"/>
      <c r="S129" s="63"/>
      <c r="T129" s="63"/>
      <c r="U129" s="63"/>
      <c r="V129" s="63"/>
      <c r="W129" s="538"/>
      <c r="X129" s="118"/>
      <c r="Y129" s="314"/>
    </row>
    <row r="130" spans="1:25" s="276" customFormat="1" ht="13.5" customHeight="1">
      <c r="A130" s="537"/>
      <c r="B130" s="477"/>
      <c r="C130" s="476"/>
      <c r="D130" s="63"/>
      <c r="E130" s="63"/>
      <c r="F130" s="63"/>
      <c r="G130" s="63"/>
      <c r="H130" s="63"/>
      <c r="I130" s="63"/>
      <c r="J130" s="63"/>
      <c r="K130" s="63"/>
      <c r="L130" s="63"/>
      <c r="M130" s="477"/>
      <c r="N130" s="476"/>
      <c r="O130" s="476"/>
      <c r="P130" s="476"/>
      <c r="Q130" s="63"/>
      <c r="R130" s="63"/>
      <c r="S130" s="63"/>
      <c r="T130" s="63"/>
      <c r="U130" s="63"/>
      <c r="V130" s="63"/>
      <c r="W130" s="538"/>
      <c r="X130" s="118"/>
      <c r="Y130" s="314"/>
    </row>
    <row r="131" spans="1:25" s="276" customFormat="1" ht="13.5" customHeight="1">
      <c r="A131" s="524">
        <v>220</v>
      </c>
      <c r="B131" s="490" t="s">
        <v>235</v>
      </c>
      <c r="C131" s="476" t="s">
        <v>394</v>
      </c>
      <c r="D131" s="118">
        <v>0</v>
      </c>
      <c r="E131" s="118">
        <v>0</v>
      </c>
      <c r="F131" s="118">
        <v>0</v>
      </c>
      <c r="G131" s="118">
        <v>0</v>
      </c>
      <c r="H131" s="118">
        <v>0</v>
      </c>
      <c r="I131" s="118">
        <v>0</v>
      </c>
      <c r="J131" s="118">
        <v>0</v>
      </c>
      <c r="K131" s="118">
        <v>0</v>
      </c>
      <c r="L131" s="118">
        <v>0</v>
      </c>
      <c r="M131" s="490" t="s">
        <v>235</v>
      </c>
      <c r="N131" s="476" t="s">
        <v>394</v>
      </c>
      <c r="O131" s="118">
        <v>0</v>
      </c>
      <c r="P131" s="118">
        <v>0</v>
      </c>
      <c r="Q131" s="118">
        <v>0</v>
      </c>
      <c r="R131" s="118">
        <v>0</v>
      </c>
      <c r="S131" s="118">
        <v>0</v>
      </c>
      <c r="T131" s="118">
        <v>0</v>
      </c>
      <c r="U131" s="118">
        <v>0</v>
      </c>
      <c r="V131" s="118">
        <v>0</v>
      </c>
      <c r="W131" s="523">
        <v>220</v>
      </c>
      <c r="X131" s="118"/>
      <c r="Y131" s="446"/>
    </row>
    <row r="132" spans="1:25" s="276" customFormat="1" ht="13.5" customHeight="1">
      <c r="A132" s="524">
        <v>221</v>
      </c>
      <c r="B132" s="490" t="s">
        <v>555</v>
      </c>
      <c r="C132" s="476" t="s">
        <v>311</v>
      </c>
      <c r="D132" s="118">
        <v>0</v>
      </c>
      <c r="E132" s="118">
        <v>0</v>
      </c>
      <c r="F132" s="118">
        <v>0</v>
      </c>
      <c r="G132" s="118">
        <v>0</v>
      </c>
      <c r="H132" s="118">
        <v>0</v>
      </c>
      <c r="I132" s="118">
        <v>0</v>
      </c>
      <c r="J132" s="118">
        <v>0</v>
      </c>
      <c r="K132" s="118">
        <v>0</v>
      </c>
      <c r="L132" s="118">
        <v>0</v>
      </c>
      <c r="M132" s="490" t="s">
        <v>555</v>
      </c>
      <c r="N132" s="476" t="s">
        <v>311</v>
      </c>
      <c r="O132" s="118">
        <v>0</v>
      </c>
      <c r="P132" s="118">
        <v>0</v>
      </c>
      <c r="Q132" s="118">
        <v>0</v>
      </c>
      <c r="R132" s="118">
        <v>0</v>
      </c>
      <c r="S132" s="118">
        <v>0</v>
      </c>
      <c r="T132" s="118">
        <v>0</v>
      </c>
      <c r="U132" s="118">
        <v>0</v>
      </c>
      <c r="V132" s="118">
        <v>0</v>
      </c>
      <c r="W132" s="523">
        <v>221</v>
      </c>
      <c r="X132" s="118"/>
      <c r="Y132" s="446"/>
    </row>
    <row r="133" spans="1:25" s="276" customFormat="1" ht="13.5" customHeight="1">
      <c r="A133" s="524">
        <v>222</v>
      </c>
      <c r="B133" s="490" t="s">
        <v>555</v>
      </c>
      <c r="C133" s="476" t="s">
        <v>288</v>
      </c>
      <c r="D133" s="438">
        <v>0</v>
      </c>
      <c r="E133" s="438">
        <v>0</v>
      </c>
      <c r="F133" s="438">
        <v>0</v>
      </c>
      <c r="G133" s="438">
        <v>0</v>
      </c>
      <c r="H133" s="438">
        <v>0</v>
      </c>
      <c r="I133" s="438">
        <v>0</v>
      </c>
      <c r="J133" s="438">
        <v>0</v>
      </c>
      <c r="K133" s="438">
        <v>0</v>
      </c>
      <c r="L133" s="438">
        <v>0</v>
      </c>
      <c r="M133" s="490" t="s">
        <v>555</v>
      </c>
      <c r="N133" s="476" t="s">
        <v>288</v>
      </c>
      <c r="O133" s="438">
        <v>0</v>
      </c>
      <c r="P133" s="438">
        <v>0</v>
      </c>
      <c r="Q133" s="438">
        <v>0</v>
      </c>
      <c r="R133" s="438">
        <v>0</v>
      </c>
      <c r="S133" s="438">
        <v>0</v>
      </c>
      <c r="T133" s="438">
        <v>0</v>
      </c>
      <c r="U133" s="438">
        <v>0</v>
      </c>
      <c r="V133" s="438">
        <v>0</v>
      </c>
      <c r="W133" s="523">
        <v>222</v>
      </c>
      <c r="X133" s="118"/>
      <c r="Y133" s="446"/>
    </row>
    <row r="134" spans="1:25" s="276" customFormat="1" ht="13.5" customHeight="1">
      <c r="A134" s="524"/>
      <c r="B134" s="490"/>
      <c r="C134" s="476"/>
      <c r="D134" s="438"/>
      <c r="E134" s="438"/>
      <c r="F134" s="438"/>
      <c r="G134" s="438"/>
      <c r="H134" s="438"/>
      <c r="I134" s="438"/>
      <c r="J134" s="438"/>
      <c r="K134" s="438"/>
      <c r="L134" s="438"/>
      <c r="M134" s="490"/>
      <c r="N134" s="476"/>
      <c r="O134" s="438"/>
      <c r="P134" s="438"/>
      <c r="Q134" s="438"/>
      <c r="R134" s="438"/>
      <c r="S134" s="438"/>
      <c r="T134" s="438"/>
      <c r="U134" s="438"/>
      <c r="V134" s="438"/>
      <c r="W134" s="523"/>
      <c r="X134" s="118"/>
      <c r="Y134" s="446"/>
    </row>
    <row r="135" spans="1:25" s="276" customFormat="1" ht="13.5" customHeight="1">
      <c r="A135" s="524">
        <v>223</v>
      </c>
      <c r="B135" s="490" t="s">
        <v>416</v>
      </c>
      <c r="C135" s="476" t="s">
        <v>394</v>
      </c>
      <c r="D135" s="118">
        <v>3</v>
      </c>
      <c r="E135" s="118">
        <v>0</v>
      </c>
      <c r="F135" s="118">
        <v>0</v>
      </c>
      <c r="G135" s="118">
        <v>0.5</v>
      </c>
      <c r="H135" s="118">
        <v>0</v>
      </c>
      <c r="I135" s="118">
        <v>0</v>
      </c>
      <c r="J135" s="118">
        <v>0</v>
      </c>
      <c r="K135" s="118">
        <v>0</v>
      </c>
      <c r="L135" s="118">
        <v>0</v>
      </c>
      <c r="M135" s="490" t="s">
        <v>416</v>
      </c>
      <c r="N135" s="476" t="s">
        <v>394</v>
      </c>
      <c r="O135" s="118">
        <v>0</v>
      </c>
      <c r="P135" s="118">
        <v>0</v>
      </c>
      <c r="Q135" s="118">
        <v>0</v>
      </c>
      <c r="R135" s="118">
        <v>0</v>
      </c>
      <c r="S135" s="118">
        <v>0</v>
      </c>
      <c r="T135" s="118">
        <v>2.2000000000000002</v>
      </c>
      <c r="U135" s="118">
        <v>0.3</v>
      </c>
      <c r="V135" s="118">
        <v>0</v>
      </c>
      <c r="W135" s="523">
        <v>223</v>
      </c>
      <c r="X135" s="118"/>
      <c r="Y135" s="446"/>
    </row>
    <row r="136" spans="1:25" s="276" customFormat="1" ht="13.5" customHeight="1">
      <c r="A136" s="524">
        <v>224</v>
      </c>
      <c r="B136" s="490" t="s">
        <v>555</v>
      </c>
      <c r="C136" s="476" t="s">
        <v>311</v>
      </c>
      <c r="D136" s="118">
        <v>3</v>
      </c>
      <c r="E136" s="118">
        <v>0</v>
      </c>
      <c r="F136" s="118">
        <v>0</v>
      </c>
      <c r="G136" s="118">
        <v>0.5</v>
      </c>
      <c r="H136" s="118">
        <v>0</v>
      </c>
      <c r="I136" s="118">
        <v>0</v>
      </c>
      <c r="J136" s="118">
        <v>0</v>
      </c>
      <c r="K136" s="118">
        <v>0</v>
      </c>
      <c r="L136" s="118">
        <v>0</v>
      </c>
      <c r="M136" s="490" t="s">
        <v>555</v>
      </c>
      <c r="N136" s="476" t="s">
        <v>311</v>
      </c>
      <c r="O136" s="118">
        <v>0</v>
      </c>
      <c r="P136" s="118">
        <v>0</v>
      </c>
      <c r="Q136" s="118">
        <v>0</v>
      </c>
      <c r="R136" s="118">
        <v>0</v>
      </c>
      <c r="S136" s="118">
        <v>0</v>
      </c>
      <c r="T136" s="118">
        <v>2.2000000000000002</v>
      </c>
      <c r="U136" s="118">
        <v>0.3</v>
      </c>
      <c r="V136" s="118">
        <v>0</v>
      </c>
      <c r="W136" s="523">
        <v>224</v>
      </c>
      <c r="X136" s="118"/>
      <c r="Y136" s="446"/>
    </row>
    <row r="137" spans="1:25" s="276" customFormat="1" ht="13.5" customHeight="1">
      <c r="A137" s="524">
        <v>225</v>
      </c>
      <c r="B137" s="477" t="s">
        <v>555</v>
      </c>
      <c r="C137" s="476" t="s">
        <v>288</v>
      </c>
      <c r="D137" s="438">
        <v>0</v>
      </c>
      <c r="E137" s="438">
        <v>0</v>
      </c>
      <c r="F137" s="438">
        <v>0</v>
      </c>
      <c r="G137" s="438">
        <v>0</v>
      </c>
      <c r="H137" s="438">
        <v>0</v>
      </c>
      <c r="I137" s="438">
        <v>0</v>
      </c>
      <c r="J137" s="438">
        <v>0</v>
      </c>
      <c r="K137" s="438">
        <v>0</v>
      </c>
      <c r="L137" s="438">
        <v>0</v>
      </c>
      <c r="M137" s="477" t="s">
        <v>555</v>
      </c>
      <c r="N137" s="476" t="s">
        <v>288</v>
      </c>
      <c r="O137" s="438">
        <v>0</v>
      </c>
      <c r="P137" s="438">
        <v>0</v>
      </c>
      <c r="Q137" s="438">
        <v>0</v>
      </c>
      <c r="R137" s="438">
        <v>0</v>
      </c>
      <c r="S137" s="438">
        <v>0</v>
      </c>
      <c r="T137" s="438">
        <v>0</v>
      </c>
      <c r="U137" s="438">
        <v>0</v>
      </c>
      <c r="V137" s="438">
        <v>0</v>
      </c>
      <c r="W137" s="523">
        <v>225</v>
      </c>
      <c r="X137" s="118"/>
      <c r="Y137" s="446"/>
    </row>
    <row r="138" spans="1:25" s="276" customFormat="1" ht="13.5" customHeight="1">
      <c r="A138" s="537"/>
      <c r="B138" s="477"/>
      <c r="C138" s="476"/>
      <c r="D138" s="63"/>
      <c r="E138" s="63"/>
      <c r="F138" s="63"/>
      <c r="G138" s="63"/>
      <c r="H138" s="63"/>
      <c r="I138" s="63"/>
      <c r="J138" s="63"/>
      <c r="K138" s="63"/>
      <c r="L138" s="63"/>
      <c r="M138" s="477"/>
      <c r="N138" s="476"/>
      <c r="O138" s="476"/>
      <c r="P138" s="476"/>
      <c r="Q138" s="63"/>
      <c r="R138" s="63"/>
      <c r="S138" s="63"/>
      <c r="T138" s="63"/>
      <c r="U138" s="63"/>
      <c r="V138" s="63"/>
      <c r="W138" s="538"/>
      <c r="X138" s="118"/>
      <c r="Y138" s="314"/>
    </row>
    <row r="139" spans="1:25" s="276" customFormat="1" ht="13.5" customHeight="1">
      <c r="A139" s="537"/>
      <c r="B139" s="477"/>
      <c r="C139" s="476"/>
      <c r="D139" s="63"/>
      <c r="E139" s="63"/>
      <c r="F139" s="63"/>
      <c r="G139" s="63"/>
      <c r="H139" s="63"/>
      <c r="I139" s="63"/>
      <c r="J139" s="63"/>
      <c r="K139" s="63"/>
      <c r="L139" s="63"/>
      <c r="M139" s="477"/>
      <c r="N139" s="476"/>
      <c r="O139" s="476"/>
      <c r="P139" s="476"/>
      <c r="Q139" s="63"/>
      <c r="R139" s="63"/>
      <c r="S139" s="63"/>
      <c r="T139" s="63"/>
      <c r="U139" s="63"/>
      <c r="V139" s="63"/>
      <c r="W139" s="538"/>
      <c r="X139" s="118"/>
      <c r="Y139" s="314"/>
    </row>
    <row r="140" spans="1:25" ht="13.5" customHeight="1">
      <c r="A140" s="524"/>
      <c r="B140" s="475" t="s">
        <v>275</v>
      </c>
      <c r="C140" s="476"/>
      <c r="D140" s="118"/>
      <c r="E140" s="118"/>
      <c r="F140" s="118"/>
      <c r="G140" s="118"/>
      <c r="H140" s="118"/>
      <c r="I140" s="118"/>
      <c r="J140" s="118"/>
      <c r="K140" s="118"/>
      <c r="L140" s="118"/>
      <c r="M140" s="475" t="s">
        <v>275</v>
      </c>
      <c r="N140" s="476"/>
      <c r="O140" s="118"/>
      <c r="P140" s="118"/>
      <c r="Q140" s="118"/>
      <c r="R140" s="118"/>
      <c r="S140" s="118"/>
      <c r="T140" s="118"/>
      <c r="U140" s="118"/>
      <c r="V140" s="118"/>
      <c r="W140" s="523"/>
    </row>
    <row r="141" spans="1:25" ht="13.5" customHeight="1">
      <c r="A141" s="524"/>
      <c r="B141" s="477"/>
      <c r="C141" s="476"/>
      <c r="D141" s="118"/>
      <c r="E141" s="118"/>
      <c r="F141" s="118"/>
      <c r="G141" s="118"/>
      <c r="H141" s="118"/>
      <c r="I141" s="118"/>
      <c r="J141" s="118"/>
      <c r="K141" s="118"/>
      <c r="L141" s="118"/>
      <c r="M141" s="477"/>
      <c r="N141" s="476"/>
      <c r="O141" s="118"/>
      <c r="P141" s="118"/>
      <c r="Q141" s="118"/>
      <c r="R141" s="118"/>
      <c r="S141" s="118"/>
      <c r="T141" s="118"/>
      <c r="U141" s="118"/>
      <c r="V141" s="118"/>
      <c r="W141" s="523"/>
    </row>
    <row r="142" spans="1:25" ht="13.5" customHeight="1">
      <c r="A142" s="524">
        <v>226</v>
      </c>
      <c r="B142" s="479" t="s">
        <v>2</v>
      </c>
      <c r="C142" s="476" t="s">
        <v>394</v>
      </c>
      <c r="D142" s="118">
        <v>175.6</v>
      </c>
      <c r="E142" s="118">
        <v>2.6000000000000005</v>
      </c>
      <c r="F142" s="118">
        <v>5.0999999999999996</v>
      </c>
      <c r="G142" s="118">
        <v>2.2000000000000002</v>
      </c>
      <c r="H142" s="118">
        <v>41.5</v>
      </c>
      <c r="I142" s="118">
        <v>0.1</v>
      </c>
      <c r="J142" s="118">
        <v>21.4</v>
      </c>
      <c r="K142" s="118">
        <v>29.8</v>
      </c>
      <c r="L142" s="118">
        <v>50.199999999999996</v>
      </c>
      <c r="M142" s="479" t="s">
        <v>2</v>
      </c>
      <c r="N142" s="476" t="s">
        <v>394</v>
      </c>
      <c r="O142" s="118">
        <v>1</v>
      </c>
      <c r="P142" s="118">
        <v>0.3</v>
      </c>
      <c r="Q142" s="118">
        <v>14.9</v>
      </c>
      <c r="R142" s="118">
        <v>1.4000000000000001</v>
      </c>
      <c r="S142" s="118">
        <v>5.1999999999999993</v>
      </c>
      <c r="T142" s="118">
        <v>0</v>
      </c>
      <c r="U142" s="118">
        <v>0</v>
      </c>
      <c r="V142" s="118">
        <v>0</v>
      </c>
      <c r="W142" s="523">
        <v>226</v>
      </c>
    </row>
    <row r="143" spans="1:25" ht="13.5" customHeight="1">
      <c r="A143" s="524">
        <v>227</v>
      </c>
      <c r="B143" s="477"/>
      <c r="C143" s="476" t="s">
        <v>311</v>
      </c>
      <c r="D143" s="118">
        <v>118</v>
      </c>
      <c r="E143" s="118">
        <v>1.1000000000000001</v>
      </c>
      <c r="F143" s="118">
        <v>2.4</v>
      </c>
      <c r="G143" s="118">
        <v>2.1</v>
      </c>
      <c r="H143" s="118">
        <v>36.6</v>
      </c>
      <c r="I143" s="118">
        <v>0</v>
      </c>
      <c r="J143" s="118">
        <v>0</v>
      </c>
      <c r="K143" s="118">
        <v>25.3</v>
      </c>
      <c r="L143" s="118">
        <v>48.4</v>
      </c>
      <c r="M143" s="477"/>
      <c r="N143" s="476" t="s">
        <v>311</v>
      </c>
      <c r="O143" s="118">
        <v>0</v>
      </c>
      <c r="P143" s="118">
        <v>0</v>
      </c>
      <c r="Q143" s="118">
        <v>0.6</v>
      </c>
      <c r="R143" s="118">
        <v>0.1</v>
      </c>
      <c r="S143" s="118">
        <v>1.4</v>
      </c>
      <c r="T143" s="118">
        <v>0</v>
      </c>
      <c r="U143" s="118">
        <v>0</v>
      </c>
      <c r="V143" s="118">
        <v>0</v>
      </c>
      <c r="W143" s="523">
        <v>227</v>
      </c>
    </row>
    <row r="144" spans="1:25" ht="13.5" customHeight="1">
      <c r="A144" s="524">
        <v>228</v>
      </c>
      <c r="B144" s="477"/>
      <c r="C144" s="476" t="s">
        <v>288</v>
      </c>
      <c r="D144" s="118">
        <v>57.599999999999994</v>
      </c>
      <c r="E144" s="118">
        <v>1.5000000000000002</v>
      </c>
      <c r="F144" s="118">
        <v>2.6999999999999997</v>
      </c>
      <c r="G144" s="118">
        <v>0.1</v>
      </c>
      <c r="H144" s="118">
        <v>4.9000000000000004</v>
      </c>
      <c r="I144" s="118">
        <v>0.1</v>
      </c>
      <c r="J144" s="118">
        <v>21.4</v>
      </c>
      <c r="K144" s="118">
        <v>4.5</v>
      </c>
      <c r="L144" s="118">
        <v>1.8</v>
      </c>
      <c r="M144" s="477"/>
      <c r="N144" s="476" t="s">
        <v>288</v>
      </c>
      <c r="O144" s="118">
        <v>1</v>
      </c>
      <c r="P144" s="118">
        <v>0.3</v>
      </c>
      <c r="Q144" s="118">
        <v>14.3</v>
      </c>
      <c r="R144" s="118">
        <v>1.3</v>
      </c>
      <c r="S144" s="118">
        <v>3.8</v>
      </c>
      <c r="T144" s="438">
        <v>0</v>
      </c>
      <c r="U144" s="438">
        <v>0</v>
      </c>
      <c r="V144" s="438">
        <v>0</v>
      </c>
      <c r="W144" s="523">
        <v>228</v>
      </c>
    </row>
    <row r="145" spans="1:25" ht="13.5" customHeight="1">
      <c r="A145" s="524"/>
      <c r="B145" s="477"/>
      <c r="C145" s="476"/>
      <c r="D145" s="118"/>
      <c r="E145" s="118"/>
      <c r="F145" s="118"/>
      <c r="G145" s="118"/>
      <c r="H145" s="118"/>
      <c r="I145" s="118"/>
      <c r="J145" s="118"/>
      <c r="K145" s="118"/>
      <c r="L145" s="118"/>
      <c r="M145" s="477"/>
      <c r="N145" s="476"/>
      <c r="O145" s="118"/>
      <c r="P145" s="118"/>
      <c r="Q145" s="118"/>
      <c r="R145" s="118"/>
      <c r="S145" s="118"/>
      <c r="T145" s="438"/>
      <c r="U145" s="438"/>
      <c r="V145" s="438"/>
      <c r="W145" s="523"/>
    </row>
    <row r="146" spans="1:25" s="276" customFormat="1" ht="13.5" customHeight="1">
      <c r="A146" s="524">
        <v>229</v>
      </c>
      <c r="B146" s="482" t="s">
        <v>311</v>
      </c>
      <c r="C146" s="476" t="s">
        <v>394</v>
      </c>
      <c r="D146" s="118">
        <v>18.3</v>
      </c>
      <c r="E146" s="118">
        <v>0.1</v>
      </c>
      <c r="F146" s="118">
        <v>0</v>
      </c>
      <c r="G146" s="118">
        <v>0</v>
      </c>
      <c r="H146" s="118">
        <v>2.2999999999999998</v>
      </c>
      <c r="I146" s="118">
        <v>0</v>
      </c>
      <c r="J146" s="118">
        <v>0</v>
      </c>
      <c r="K146" s="118">
        <v>3.7</v>
      </c>
      <c r="L146" s="118">
        <v>0.3</v>
      </c>
      <c r="M146" s="482" t="s">
        <v>311</v>
      </c>
      <c r="N146" s="476" t="s">
        <v>394</v>
      </c>
      <c r="O146" s="118">
        <v>0.1</v>
      </c>
      <c r="P146" s="118">
        <v>0</v>
      </c>
      <c r="Q146" s="118">
        <v>11.8</v>
      </c>
      <c r="R146" s="118">
        <v>0</v>
      </c>
      <c r="S146" s="118">
        <v>0</v>
      </c>
      <c r="T146" s="118">
        <v>0</v>
      </c>
      <c r="U146" s="118">
        <v>0</v>
      </c>
      <c r="V146" s="118">
        <v>0</v>
      </c>
      <c r="W146" s="523">
        <v>229</v>
      </c>
      <c r="X146" s="118"/>
      <c r="Y146" s="446"/>
    </row>
    <row r="147" spans="1:25" s="276" customFormat="1" ht="13.5" customHeight="1">
      <c r="A147" s="524">
        <v>230</v>
      </c>
      <c r="B147" s="490" t="s">
        <v>555</v>
      </c>
      <c r="C147" s="476" t="s">
        <v>311</v>
      </c>
      <c r="D147" s="118">
        <v>0</v>
      </c>
      <c r="E147" s="118">
        <v>0</v>
      </c>
      <c r="F147" s="118">
        <v>0</v>
      </c>
      <c r="G147" s="118">
        <v>0</v>
      </c>
      <c r="H147" s="118">
        <v>0</v>
      </c>
      <c r="I147" s="118">
        <v>0</v>
      </c>
      <c r="J147" s="118">
        <v>0</v>
      </c>
      <c r="K147" s="118">
        <v>0</v>
      </c>
      <c r="L147" s="118">
        <v>0</v>
      </c>
      <c r="M147" s="490" t="s">
        <v>555</v>
      </c>
      <c r="N147" s="476" t="s">
        <v>311</v>
      </c>
      <c r="O147" s="118">
        <v>0</v>
      </c>
      <c r="P147" s="118">
        <v>0</v>
      </c>
      <c r="Q147" s="118">
        <v>0</v>
      </c>
      <c r="R147" s="118">
        <v>0</v>
      </c>
      <c r="S147" s="118">
        <v>0</v>
      </c>
      <c r="T147" s="118">
        <v>0</v>
      </c>
      <c r="U147" s="118">
        <v>0</v>
      </c>
      <c r="V147" s="118">
        <v>0</v>
      </c>
      <c r="W147" s="523">
        <v>230</v>
      </c>
      <c r="X147" s="118"/>
      <c r="Y147" s="446"/>
    </row>
    <row r="148" spans="1:25" s="276" customFormat="1" ht="13.5" customHeight="1">
      <c r="A148" s="524">
        <v>231</v>
      </c>
      <c r="B148" s="490" t="s">
        <v>555</v>
      </c>
      <c r="C148" s="476" t="s">
        <v>288</v>
      </c>
      <c r="D148" s="118">
        <v>18.3</v>
      </c>
      <c r="E148" s="118">
        <v>0.1</v>
      </c>
      <c r="F148" s="118">
        <v>0</v>
      </c>
      <c r="G148" s="118">
        <v>0</v>
      </c>
      <c r="H148" s="118">
        <v>2.2999999999999998</v>
      </c>
      <c r="I148" s="118">
        <v>0</v>
      </c>
      <c r="J148" s="118">
        <v>0</v>
      </c>
      <c r="K148" s="118">
        <v>3.7</v>
      </c>
      <c r="L148" s="118">
        <v>0.3</v>
      </c>
      <c r="M148" s="490" t="s">
        <v>555</v>
      </c>
      <c r="N148" s="476" t="s">
        <v>288</v>
      </c>
      <c r="O148" s="118">
        <v>0.1</v>
      </c>
      <c r="P148" s="118">
        <v>0</v>
      </c>
      <c r="Q148" s="118">
        <v>11.8</v>
      </c>
      <c r="R148" s="118">
        <v>0</v>
      </c>
      <c r="S148" s="118">
        <v>0</v>
      </c>
      <c r="T148" s="438">
        <v>0</v>
      </c>
      <c r="U148" s="438">
        <v>0</v>
      </c>
      <c r="V148" s="438">
        <v>0</v>
      </c>
      <c r="W148" s="523">
        <v>231</v>
      </c>
      <c r="X148" s="118"/>
      <c r="Y148" s="446"/>
    </row>
    <row r="149" spans="1:25" s="276" customFormat="1" ht="13.5" customHeight="1">
      <c r="A149" s="524"/>
      <c r="B149" s="490"/>
      <c r="C149" s="476"/>
      <c r="D149" s="118"/>
      <c r="E149" s="118"/>
      <c r="F149" s="118"/>
      <c r="G149" s="118"/>
      <c r="H149" s="118"/>
      <c r="I149" s="118"/>
      <c r="J149" s="118"/>
      <c r="K149" s="118"/>
      <c r="L149" s="118"/>
      <c r="M149" s="490"/>
      <c r="N149" s="476"/>
      <c r="O149" s="118"/>
      <c r="P149" s="118"/>
      <c r="Q149" s="118"/>
      <c r="R149" s="118"/>
      <c r="S149" s="118"/>
      <c r="T149" s="438"/>
      <c r="U149" s="438"/>
      <c r="V149" s="438"/>
      <c r="W149" s="523"/>
      <c r="X149" s="118"/>
      <c r="Y149" s="446"/>
    </row>
    <row r="150" spans="1:25" s="276" customFormat="1" ht="13.5" customHeight="1">
      <c r="A150" s="524">
        <v>232</v>
      </c>
      <c r="B150" s="490" t="s">
        <v>417</v>
      </c>
      <c r="C150" s="476" t="s">
        <v>394</v>
      </c>
      <c r="D150" s="118">
        <v>108</v>
      </c>
      <c r="E150" s="118">
        <v>1.2000000000000002</v>
      </c>
      <c r="F150" s="118">
        <v>4.6999999999999993</v>
      </c>
      <c r="G150" s="118">
        <v>2.1</v>
      </c>
      <c r="H150" s="118">
        <v>0.1</v>
      </c>
      <c r="I150" s="118">
        <v>0.1</v>
      </c>
      <c r="J150" s="118">
        <v>21.2</v>
      </c>
      <c r="K150" s="118">
        <v>23.400000000000002</v>
      </c>
      <c r="L150" s="118">
        <v>49.9</v>
      </c>
      <c r="M150" s="490" t="s">
        <v>417</v>
      </c>
      <c r="N150" s="476" t="s">
        <v>394</v>
      </c>
      <c r="O150" s="118">
        <v>0</v>
      </c>
      <c r="P150" s="118">
        <v>0</v>
      </c>
      <c r="Q150" s="118">
        <v>2.6</v>
      </c>
      <c r="R150" s="118">
        <v>0.9</v>
      </c>
      <c r="S150" s="118">
        <v>1.7</v>
      </c>
      <c r="T150" s="118">
        <v>0</v>
      </c>
      <c r="U150" s="118">
        <v>0</v>
      </c>
      <c r="V150" s="118">
        <v>0</v>
      </c>
      <c r="W150" s="523">
        <v>232</v>
      </c>
      <c r="X150" s="118"/>
      <c r="Y150" s="446"/>
    </row>
    <row r="151" spans="1:25" s="276" customFormat="1" ht="13.5" customHeight="1">
      <c r="A151" s="524">
        <v>233</v>
      </c>
      <c r="B151" s="490" t="s">
        <v>555</v>
      </c>
      <c r="C151" s="476" t="s">
        <v>311</v>
      </c>
      <c r="D151" s="118">
        <v>78.599999999999994</v>
      </c>
      <c r="E151" s="118">
        <v>1.1000000000000001</v>
      </c>
      <c r="F151" s="118">
        <v>2.4</v>
      </c>
      <c r="G151" s="118">
        <v>2.1</v>
      </c>
      <c r="H151" s="118">
        <v>0</v>
      </c>
      <c r="I151" s="118">
        <v>0</v>
      </c>
      <c r="J151" s="118">
        <v>0</v>
      </c>
      <c r="K151" s="118">
        <v>23.1</v>
      </c>
      <c r="L151" s="118">
        <v>48.4</v>
      </c>
      <c r="M151" s="490" t="s">
        <v>555</v>
      </c>
      <c r="N151" s="476" t="s">
        <v>311</v>
      </c>
      <c r="O151" s="118">
        <v>0</v>
      </c>
      <c r="P151" s="118">
        <v>0</v>
      </c>
      <c r="Q151" s="118">
        <v>0.1</v>
      </c>
      <c r="R151" s="118">
        <v>0</v>
      </c>
      <c r="S151" s="118">
        <v>1.4</v>
      </c>
      <c r="T151" s="118">
        <v>0</v>
      </c>
      <c r="U151" s="118">
        <v>0</v>
      </c>
      <c r="V151" s="118">
        <v>0</v>
      </c>
      <c r="W151" s="523">
        <v>233</v>
      </c>
      <c r="X151" s="118"/>
      <c r="Y151" s="446"/>
    </row>
    <row r="152" spans="1:25" s="276" customFormat="1" ht="13.5" customHeight="1">
      <c r="A152" s="524">
        <v>234</v>
      </c>
      <c r="B152" s="490" t="s">
        <v>555</v>
      </c>
      <c r="C152" s="476" t="s">
        <v>288</v>
      </c>
      <c r="D152" s="118">
        <v>29.4</v>
      </c>
      <c r="E152" s="118">
        <v>0.1</v>
      </c>
      <c r="F152" s="118">
        <v>2.2999999999999998</v>
      </c>
      <c r="G152" s="118">
        <v>0</v>
      </c>
      <c r="H152" s="118">
        <v>0.1</v>
      </c>
      <c r="I152" s="118">
        <v>0.1</v>
      </c>
      <c r="J152" s="118">
        <v>21.2</v>
      </c>
      <c r="K152" s="118">
        <v>0.3</v>
      </c>
      <c r="L152" s="118">
        <v>1.5</v>
      </c>
      <c r="M152" s="490" t="s">
        <v>555</v>
      </c>
      <c r="N152" s="476" t="s">
        <v>288</v>
      </c>
      <c r="O152" s="118">
        <v>0</v>
      </c>
      <c r="P152" s="118">
        <v>0</v>
      </c>
      <c r="Q152" s="118">
        <v>2.5</v>
      </c>
      <c r="R152" s="118">
        <v>0.9</v>
      </c>
      <c r="S152" s="118">
        <v>0.3</v>
      </c>
      <c r="T152" s="438">
        <v>0</v>
      </c>
      <c r="U152" s="438">
        <v>0</v>
      </c>
      <c r="V152" s="438">
        <v>0</v>
      </c>
      <c r="W152" s="523">
        <v>234</v>
      </c>
      <c r="X152" s="118"/>
      <c r="Y152" s="446"/>
    </row>
    <row r="153" spans="1:25" s="276" customFormat="1" ht="13.5" customHeight="1">
      <c r="A153" s="524"/>
      <c r="B153" s="490"/>
      <c r="C153" s="476"/>
      <c r="D153" s="118"/>
      <c r="E153" s="118"/>
      <c r="F153" s="118"/>
      <c r="G153" s="118"/>
      <c r="H153" s="118"/>
      <c r="I153" s="118"/>
      <c r="J153" s="118"/>
      <c r="K153" s="118"/>
      <c r="L153" s="118"/>
      <c r="M153" s="490"/>
      <c r="N153" s="476"/>
      <c r="O153" s="118"/>
      <c r="P153" s="118"/>
      <c r="Q153" s="118"/>
      <c r="R153" s="118"/>
      <c r="S153" s="118"/>
      <c r="T153" s="438"/>
      <c r="U153" s="438"/>
      <c r="V153" s="438"/>
      <c r="W153" s="523"/>
      <c r="X153" s="118"/>
      <c r="Y153" s="446"/>
    </row>
    <row r="154" spans="1:25" s="276" customFormat="1" ht="13.5" customHeight="1">
      <c r="A154" s="524">
        <v>235</v>
      </c>
      <c r="B154" s="482" t="s">
        <v>213</v>
      </c>
      <c r="C154" s="476" t="s">
        <v>394</v>
      </c>
      <c r="D154" s="118">
        <v>49.3</v>
      </c>
      <c r="E154" s="118">
        <v>1.3</v>
      </c>
      <c r="F154" s="118">
        <v>0.4</v>
      </c>
      <c r="G154" s="118">
        <v>0.1</v>
      </c>
      <c r="H154" s="118">
        <v>39.1</v>
      </c>
      <c r="I154" s="118">
        <v>0</v>
      </c>
      <c r="J154" s="118">
        <v>0.2</v>
      </c>
      <c r="K154" s="118">
        <v>2.7</v>
      </c>
      <c r="L154" s="118">
        <v>0</v>
      </c>
      <c r="M154" s="482" t="s">
        <v>213</v>
      </c>
      <c r="N154" s="476" t="s">
        <v>394</v>
      </c>
      <c r="O154" s="118">
        <v>0.9</v>
      </c>
      <c r="P154" s="118">
        <v>0.3</v>
      </c>
      <c r="Q154" s="118">
        <v>0.5</v>
      </c>
      <c r="R154" s="118">
        <v>0.5</v>
      </c>
      <c r="S154" s="118">
        <v>3.5</v>
      </c>
      <c r="T154" s="118">
        <v>0</v>
      </c>
      <c r="U154" s="118">
        <v>0</v>
      </c>
      <c r="V154" s="118">
        <v>0</v>
      </c>
      <c r="W154" s="523">
        <v>235</v>
      </c>
      <c r="X154" s="118"/>
      <c r="Y154" s="446"/>
    </row>
    <row r="155" spans="1:25" s="276" customFormat="1" ht="13.5" customHeight="1">
      <c r="A155" s="524">
        <v>236</v>
      </c>
      <c r="B155" s="477" t="s">
        <v>555</v>
      </c>
      <c r="C155" s="476" t="s">
        <v>311</v>
      </c>
      <c r="D155" s="118">
        <v>39.4</v>
      </c>
      <c r="E155" s="118">
        <v>0</v>
      </c>
      <c r="F155" s="118">
        <v>0</v>
      </c>
      <c r="G155" s="118">
        <v>0</v>
      </c>
      <c r="H155" s="118">
        <v>36.6</v>
      </c>
      <c r="I155" s="118">
        <v>0</v>
      </c>
      <c r="J155" s="118">
        <v>0</v>
      </c>
      <c r="K155" s="118">
        <v>2.2000000000000002</v>
      </c>
      <c r="L155" s="118">
        <v>0</v>
      </c>
      <c r="M155" s="477" t="s">
        <v>555</v>
      </c>
      <c r="N155" s="476" t="s">
        <v>311</v>
      </c>
      <c r="O155" s="118">
        <v>0</v>
      </c>
      <c r="P155" s="118">
        <v>0</v>
      </c>
      <c r="Q155" s="118">
        <v>0.5</v>
      </c>
      <c r="R155" s="118">
        <v>0.1</v>
      </c>
      <c r="S155" s="118">
        <v>0</v>
      </c>
      <c r="T155" s="118">
        <v>0</v>
      </c>
      <c r="U155" s="118">
        <v>0</v>
      </c>
      <c r="V155" s="118">
        <v>0</v>
      </c>
      <c r="W155" s="523">
        <v>236</v>
      </c>
      <c r="X155" s="118"/>
      <c r="Y155" s="446"/>
    </row>
    <row r="156" spans="1:25" s="276" customFormat="1" ht="13.5" customHeight="1">
      <c r="A156" s="524">
        <v>237</v>
      </c>
      <c r="B156" s="477" t="s">
        <v>555</v>
      </c>
      <c r="C156" s="476" t="s">
        <v>288</v>
      </c>
      <c r="D156" s="118">
        <v>9.9</v>
      </c>
      <c r="E156" s="118">
        <v>1.3</v>
      </c>
      <c r="F156" s="118">
        <v>0.4</v>
      </c>
      <c r="G156" s="118">
        <v>0.1</v>
      </c>
      <c r="H156" s="118">
        <v>2.5</v>
      </c>
      <c r="I156" s="118">
        <v>0</v>
      </c>
      <c r="J156" s="118">
        <v>0.2</v>
      </c>
      <c r="K156" s="118">
        <v>0.5</v>
      </c>
      <c r="L156" s="118">
        <v>0</v>
      </c>
      <c r="M156" s="477" t="s">
        <v>555</v>
      </c>
      <c r="N156" s="476" t="s">
        <v>288</v>
      </c>
      <c r="O156" s="118">
        <v>0.9</v>
      </c>
      <c r="P156" s="118">
        <v>0.3</v>
      </c>
      <c r="Q156" s="118">
        <v>0</v>
      </c>
      <c r="R156" s="118">
        <v>0.4</v>
      </c>
      <c r="S156" s="118">
        <v>3.5</v>
      </c>
      <c r="T156" s="438">
        <v>0</v>
      </c>
      <c r="U156" s="438">
        <v>0</v>
      </c>
      <c r="V156" s="438">
        <v>0</v>
      </c>
      <c r="W156" s="523">
        <v>237</v>
      </c>
      <c r="X156" s="118"/>
      <c r="Y156" s="446"/>
    </row>
    <row r="157" spans="1:25" s="276" customFormat="1" ht="13.5" customHeight="1">
      <c r="A157" s="537"/>
      <c r="B157" s="477"/>
      <c r="C157" s="476"/>
      <c r="D157" s="118"/>
      <c r="E157" s="118"/>
      <c r="F157" s="118"/>
      <c r="G157" s="118"/>
      <c r="H157" s="118"/>
      <c r="I157" s="118"/>
      <c r="J157" s="118"/>
      <c r="K157" s="118"/>
      <c r="L157" s="118"/>
      <c r="M157" s="477"/>
      <c r="N157" s="476"/>
      <c r="O157" s="476"/>
      <c r="P157" s="476"/>
      <c r="Q157" s="63"/>
      <c r="R157" s="63"/>
      <c r="S157" s="63"/>
      <c r="T157" s="63"/>
      <c r="U157" s="63"/>
      <c r="V157" s="63"/>
      <c r="W157" s="538"/>
      <c r="X157" s="118"/>
      <c r="Y157" s="314"/>
    </row>
    <row r="158" spans="1:25" ht="13.5" customHeight="1">
      <c r="A158" s="524">
        <v>238</v>
      </c>
      <c r="B158" s="478" t="s">
        <v>241</v>
      </c>
      <c r="C158" s="476" t="s">
        <v>394</v>
      </c>
      <c r="D158" s="63">
        <v>2268.3000000000002</v>
      </c>
      <c r="E158" s="63">
        <v>269</v>
      </c>
      <c r="F158" s="63">
        <v>598.20000000000005</v>
      </c>
      <c r="G158" s="63">
        <v>18.799999999999997</v>
      </c>
      <c r="H158" s="63">
        <v>160.80000000000001</v>
      </c>
      <c r="I158" s="63">
        <v>106.3</v>
      </c>
      <c r="J158" s="63">
        <v>97.199999999999989</v>
      </c>
      <c r="K158" s="63">
        <v>528.5</v>
      </c>
      <c r="L158" s="63">
        <v>99.399999999999991</v>
      </c>
      <c r="M158" s="478" t="s">
        <v>241</v>
      </c>
      <c r="N158" s="476" t="s">
        <v>394</v>
      </c>
      <c r="O158" s="118">
        <v>32.9</v>
      </c>
      <c r="P158" s="118">
        <v>18.899999999999999</v>
      </c>
      <c r="Q158" s="118">
        <v>34.1</v>
      </c>
      <c r="R158" s="118">
        <v>25.299999999999997</v>
      </c>
      <c r="S158" s="118">
        <v>11.9</v>
      </c>
      <c r="T158" s="118">
        <v>252.7</v>
      </c>
      <c r="U158" s="118">
        <v>7.1</v>
      </c>
      <c r="V158" s="118">
        <v>7.4</v>
      </c>
      <c r="W158" s="523">
        <v>238</v>
      </c>
    </row>
    <row r="159" spans="1:25" ht="13.5" customHeight="1">
      <c r="A159" s="524">
        <v>239</v>
      </c>
      <c r="B159" s="477" t="s">
        <v>555</v>
      </c>
      <c r="C159" s="476" t="s">
        <v>311</v>
      </c>
      <c r="D159" s="118">
        <v>1631.2</v>
      </c>
      <c r="E159" s="118">
        <v>211.2</v>
      </c>
      <c r="F159" s="118">
        <v>519.9</v>
      </c>
      <c r="G159" s="118">
        <v>14.6</v>
      </c>
      <c r="H159" s="118">
        <v>8.3000000000000007</v>
      </c>
      <c r="I159" s="118">
        <v>103.3</v>
      </c>
      <c r="J159" s="118">
        <v>30.6</v>
      </c>
      <c r="K159" s="118">
        <v>331.6</v>
      </c>
      <c r="L159" s="118">
        <v>89.1</v>
      </c>
      <c r="M159" s="477" t="s">
        <v>555</v>
      </c>
      <c r="N159" s="476" t="s">
        <v>311</v>
      </c>
      <c r="O159" s="118">
        <v>7.9</v>
      </c>
      <c r="P159" s="118">
        <v>8.6999999999999993</v>
      </c>
      <c r="Q159" s="118">
        <v>29.6</v>
      </c>
      <c r="R159" s="118">
        <v>1.5</v>
      </c>
      <c r="S159" s="118">
        <v>7.7</v>
      </c>
      <c r="T159" s="118">
        <v>252.7</v>
      </c>
      <c r="U159" s="118">
        <v>7.1</v>
      </c>
      <c r="V159" s="118">
        <v>7.4</v>
      </c>
      <c r="W159" s="523">
        <v>239</v>
      </c>
    </row>
    <row r="160" spans="1:25" ht="13.5" customHeight="1">
      <c r="A160" s="524">
        <v>240</v>
      </c>
      <c r="B160" s="477" t="s">
        <v>555</v>
      </c>
      <c r="C160" s="476" t="s">
        <v>288</v>
      </c>
      <c r="D160" s="118">
        <v>637.1</v>
      </c>
      <c r="E160" s="118">
        <v>57.8</v>
      </c>
      <c r="F160" s="118">
        <v>78.300000000000011</v>
      </c>
      <c r="G160" s="118">
        <v>4.1999999999999993</v>
      </c>
      <c r="H160" s="118">
        <v>152.5</v>
      </c>
      <c r="I160" s="118">
        <v>3</v>
      </c>
      <c r="J160" s="118">
        <v>66.599999999999994</v>
      </c>
      <c r="K160" s="118">
        <v>196.90000000000003</v>
      </c>
      <c r="L160" s="118">
        <v>10.299999999999999</v>
      </c>
      <c r="M160" s="477" t="s">
        <v>555</v>
      </c>
      <c r="N160" s="476" t="s">
        <v>288</v>
      </c>
      <c r="O160" s="118">
        <v>25</v>
      </c>
      <c r="P160" s="118">
        <v>10.199999999999999</v>
      </c>
      <c r="Q160" s="118">
        <v>4.4999999999999991</v>
      </c>
      <c r="R160" s="118">
        <v>23.799999999999997</v>
      </c>
      <c r="S160" s="118">
        <v>4.2</v>
      </c>
      <c r="T160" s="516">
        <v>0</v>
      </c>
      <c r="U160" s="516">
        <v>0</v>
      </c>
      <c r="V160" s="516">
        <v>0</v>
      </c>
      <c r="W160" s="523">
        <v>240</v>
      </c>
    </row>
    <row r="161" spans="1:23" ht="13.5" customHeight="1">
      <c r="A161" s="524"/>
      <c r="B161" s="477"/>
      <c r="C161" s="476"/>
      <c r="D161" s="118"/>
      <c r="E161" s="118"/>
      <c r="F161" s="118"/>
      <c r="G161" s="118"/>
      <c r="H161" s="118"/>
      <c r="I161" s="118"/>
      <c r="J161" s="118"/>
      <c r="K161" s="118"/>
      <c r="L161" s="118"/>
      <c r="M161" s="477"/>
      <c r="N161" s="476"/>
      <c r="O161" s="118"/>
      <c r="P161" s="118"/>
      <c r="Q161" s="118"/>
      <c r="R161" s="118"/>
      <c r="S161" s="118"/>
      <c r="T161" s="438"/>
      <c r="U161" s="438"/>
      <c r="V161" s="438"/>
      <c r="W161" s="523"/>
    </row>
    <row r="162" spans="1:23" ht="13.5" customHeight="1">
      <c r="A162" s="535"/>
      <c r="B162" s="477"/>
      <c r="C162" s="476"/>
      <c r="D162" s="118"/>
      <c r="E162" s="118"/>
      <c r="F162" s="118"/>
      <c r="G162" s="118"/>
      <c r="H162" s="118"/>
      <c r="I162" s="118"/>
      <c r="J162" s="118"/>
      <c r="K162" s="118"/>
      <c r="L162" s="118"/>
      <c r="M162" s="477"/>
      <c r="N162" s="476"/>
      <c r="O162" s="118"/>
      <c r="P162" s="118"/>
      <c r="Q162" s="118"/>
      <c r="R162" s="118"/>
      <c r="S162" s="118"/>
      <c r="T162" s="438"/>
      <c r="U162" s="438"/>
      <c r="V162" s="438"/>
      <c r="W162" s="536"/>
    </row>
    <row r="163" spans="1:23" ht="13.5" customHeight="1">
      <c r="A163" s="524">
        <v>241</v>
      </c>
      <c r="B163" s="475" t="s">
        <v>276</v>
      </c>
      <c r="C163" s="476" t="s">
        <v>394</v>
      </c>
      <c r="D163" s="118">
        <v>820.1</v>
      </c>
      <c r="E163" s="118">
        <v>7.1</v>
      </c>
      <c r="F163" s="118">
        <v>21.7</v>
      </c>
      <c r="G163" s="118">
        <v>0.3</v>
      </c>
      <c r="H163" s="118">
        <v>13.5</v>
      </c>
      <c r="I163" s="118">
        <v>17.899999999999999</v>
      </c>
      <c r="J163" s="118">
        <v>8.9</v>
      </c>
      <c r="K163" s="118">
        <v>18.100000000000001</v>
      </c>
      <c r="L163" s="118">
        <v>0.7</v>
      </c>
      <c r="M163" s="475" t="s">
        <v>276</v>
      </c>
      <c r="N163" s="476" t="s">
        <v>394</v>
      </c>
      <c r="O163" s="118">
        <v>0.1</v>
      </c>
      <c r="P163" s="118">
        <v>710</v>
      </c>
      <c r="Q163" s="118">
        <v>0.2</v>
      </c>
      <c r="R163" s="118">
        <v>18.600000000000001</v>
      </c>
      <c r="S163" s="118">
        <v>3</v>
      </c>
      <c r="T163" s="118">
        <v>0</v>
      </c>
      <c r="U163" s="118">
        <v>0</v>
      </c>
      <c r="V163" s="118">
        <v>0</v>
      </c>
      <c r="W163" s="523">
        <v>241</v>
      </c>
    </row>
    <row r="164" spans="1:23" ht="13.5" customHeight="1">
      <c r="A164" s="524">
        <v>242</v>
      </c>
      <c r="B164" s="477"/>
      <c r="C164" s="476" t="s">
        <v>311</v>
      </c>
      <c r="D164" s="118">
        <v>710</v>
      </c>
      <c r="E164" s="118">
        <v>0</v>
      </c>
      <c r="F164" s="118">
        <v>0</v>
      </c>
      <c r="G164" s="118">
        <v>0</v>
      </c>
      <c r="H164" s="118">
        <v>0</v>
      </c>
      <c r="I164" s="118">
        <v>0</v>
      </c>
      <c r="J164" s="118">
        <v>0</v>
      </c>
      <c r="K164" s="118">
        <v>0</v>
      </c>
      <c r="L164" s="118">
        <v>0</v>
      </c>
      <c r="M164" s="477"/>
      <c r="N164" s="476" t="s">
        <v>311</v>
      </c>
      <c r="O164" s="118">
        <v>0</v>
      </c>
      <c r="P164" s="118">
        <v>710</v>
      </c>
      <c r="Q164" s="118">
        <v>0</v>
      </c>
      <c r="R164" s="118">
        <v>0</v>
      </c>
      <c r="S164" s="118">
        <v>0</v>
      </c>
      <c r="T164" s="118">
        <v>0</v>
      </c>
      <c r="U164" s="118">
        <v>0</v>
      </c>
      <c r="V164" s="118">
        <v>0</v>
      </c>
      <c r="W164" s="523">
        <v>242</v>
      </c>
    </row>
    <row r="165" spans="1:23" ht="13.5" customHeight="1">
      <c r="A165" s="524">
        <v>243</v>
      </c>
      <c r="B165" s="475"/>
      <c r="C165" s="476" t="s">
        <v>288</v>
      </c>
      <c r="D165" s="118">
        <v>110.1</v>
      </c>
      <c r="E165" s="118">
        <v>7.1</v>
      </c>
      <c r="F165" s="118">
        <v>21.7</v>
      </c>
      <c r="G165" s="118">
        <v>0.3</v>
      </c>
      <c r="H165" s="118">
        <v>13.5</v>
      </c>
      <c r="I165" s="118">
        <v>17.899999999999999</v>
      </c>
      <c r="J165" s="118">
        <v>8.9</v>
      </c>
      <c r="K165" s="118">
        <v>18.100000000000001</v>
      </c>
      <c r="L165" s="118">
        <v>0.7</v>
      </c>
      <c r="M165" s="475"/>
      <c r="N165" s="476" t="s">
        <v>288</v>
      </c>
      <c r="O165" s="118">
        <v>0.1</v>
      </c>
      <c r="P165" s="118">
        <v>0</v>
      </c>
      <c r="Q165" s="118">
        <v>0.2</v>
      </c>
      <c r="R165" s="118">
        <v>18.600000000000001</v>
      </c>
      <c r="S165" s="118">
        <v>3</v>
      </c>
      <c r="T165" s="516">
        <v>0</v>
      </c>
      <c r="U165" s="516">
        <v>0</v>
      </c>
      <c r="V165" s="516">
        <v>0</v>
      </c>
      <c r="W165" s="523">
        <v>243</v>
      </c>
    </row>
    <row r="166" spans="1:23" ht="13.5" customHeight="1">
      <c r="A166" s="537"/>
      <c r="B166" s="477"/>
      <c r="C166" s="476"/>
      <c r="D166" s="118"/>
      <c r="E166" s="118"/>
      <c r="F166" s="118"/>
      <c r="G166" s="118"/>
      <c r="H166" s="118"/>
      <c r="I166" s="118"/>
      <c r="J166" s="118"/>
      <c r="K166" s="118"/>
      <c r="L166" s="118"/>
      <c r="M166" s="477"/>
      <c r="N166" s="476"/>
      <c r="W166" s="538"/>
    </row>
    <row r="167" spans="1:23" ht="13.5" customHeight="1">
      <c r="A167" s="537"/>
      <c r="B167" s="477"/>
      <c r="M167" s="477"/>
      <c r="W167" s="538"/>
    </row>
    <row r="168" spans="1:23" ht="13.5" customHeight="1">
      <c r="A168" s="524">
        <v>244</v>
      </c>
      <c r="B168" s="475" t="s">
        <v>254</v>
      </c>
      <c r="C168" s="476" t="s">
        <v>394</v>
      </c>
      <c r="D168" s="308">
        <v>5160.5</v>
      </c>
      <c r="E168" s="308">
        <v>360</v>
      </c>
      <c r="F168" s="308">
        <v>1155.1999999999998</v>
      </c>
      <c r="G168" s="308">
        <v>240.79999999999998</v>
      </c>
      <c r="H168" s="308">
        <v>315.10000000000002</v>
      </c>
      <c r="I168" s="308">
        <v>166.39999999999998</v>
      </c>
      <c r="J168" s="308">
        <v>322.20000000000005</v>
      </c>
      <c r="K168" s="308">
        <v>1510.1000000000001</v>
      </c>
      <c r="L168" s="308">
        <v>205.39999999999998</v>
      </c>
      <c r="M168" s="475" t="s">
        <v>254</v>
      </c>
      <c r="N168" s="476" t="s">
        <v>394</v>
      </c>
      <c r="O168" s="118">
        <v>23.600000000000005</v>
      </c>
      <c r="P168" s="118">
        <v>371.90000000000003</v>
      </c>
      <c r="Q168" s="118">
        <v>212.29999999999995</v>
      </c>
      <c r="R168" s="118">
        <v>83.7</v>
      </c>
      <c r="S168" s="118">
        <v>181.1</v>
      </c>
      <c r="T168" s="118">
        <v>0</v>
      </c>
      <c r="U168" s="118">
        <v>0</v>
      </c>
      <c r="V168" s="118">
        <v>0</v>
      </c>
      <c r="W168" s="523">
        <v>244</v>
      </c>
    </row>
    <row r="169" spans="1:23" ht="13.5" customHeight="1">
      <c r="A169" s="524">
        <v>245</v>
      </c>
      <c r="B169" s="475"/>
      <c r="C169" s="476" t="s">
        <v>311</v>
      </c>
      <c r="D169" s="118">
        <v>12.8</v>
      </c>
      <c r="E169" s="118">
        <v>0</v>
      </c>
      <c r="F169" s="118">
        <v>0</v>
      </c>
      <c r="G169" s="118">
        <v>0</v>
      </c>
      <c r="H169" s="118">
        <v>0</v>
      </c>
      <c r="I169" s="118">
        <v>0</v>
      </c>
      <c r="J169" s="118">
        <v>0</v>
      </c>
      <c r="K169" s="118">
        <v>0</v>
      </c>
      <c r="L169" s="118">
        <v>0</v>
      </c>
      <c r="M169" s="475"/>
      <c r="N169" s="476" t="s">
        <v>311</v>
      </c>
      <c r="O169" s="118">
        <v>0</v>
      </c>
      <c r="P169" s="118">
        <v>0</v>
      </c>
      <c r="Q169" s="118">
        <v>0</v>
      </c>
      <c r="R169" s="118">
        <v>0</v>
      </c>
      <c r="S169" s="118">
        <v>0</v>
      </c>
      <c r="T169" s="118">
        <v>0</v>
      </c>
      <c r="U169" s="118">
        <v>0</v>
      </c>
      <c r="V169" s="118">
        <v>0</v>
      </c>
      <c r="W169" s="523">
        <v>245</v>
      </c>
    </row>
    <row r="170" spans="1:23" ht="13.5" customHeight="1">
      <c r="A170" s="524">
        <v>246</v>
      </c>
      <c r="B170" s="477"/>
      <c r="C170" s="476" t="s">
        <v>288</v>
      </c>
      <c r="D170" s="118">
        <v>232.6</v>
      </c>
      <c r="E170" s="118">
        <v>18.500000000000004</v>
      </c>
      <c r="F170" s="118">
        <v>30.6</v>
      </c>
      <c r="G170" s="118">
        <v>4.7</v>
      </c>
      <c r="H170" s="118">
        <v>13.2</v>
      </c>
      <c r="I170" s="118">
        <v>0.79999999999999993</v>
      </c>
      <c r="J170" s="118">
        <v>85.1</v>
      </c>
      <c r="K170" s="118">
        <v>25.7</v>
      </c>
      <c r="L170" s="118">
        <v>18.399999999999999</v>
      </c>
      <c r="M170" s="477"/>
      <c r="N170" s="476" t="s">
        <v>288</v>
      </c>
      <c r="O170" s="118">
        <v>2.6</v>
      </c>
      <c r="P170" s="118">
        <v>7.8</v>
      </c>
      <c r="Q170" s="118">
        <v>5.9</v>
      </c>
      <c r="R170" s="118">
        <v>13.8</v>
      </c>
      <c r="S170" s="118">
        <v>5.6</v>
      </c>
      <c r="T170" s="516">
        <v>0</v>
      </c>
      <c r="U170" s="516">
        <v>0</v>
      </c>
      <c r="V170" s="516">
        <v>0</v>
      </c>
      <c r="W170" s="523">
        <v>246</v>
      </c>
    </row>
    <row r="171" spans="1:23" ht="13.5" customHeight="1">
      <c r="A171" s="537"/>
      <c r="B171" s="477"/>
      <c r="D171" s="118"/>
      <c r="E171" s="118"/>
      <c r="F171" s="118"/>
      <c r="G171" s="118"/>
      <c r="H171" s="118"/>
      <c r="I171" s="118"/>
      <c r="J171" s="118"/>
      <c r="K171" s="118"/>
      <c r="L171" s="118"/>
      <c r="M171" s="477"/>
      <c r="W171" s="538"/>
    </row>
    <row r="172" spans="1:23" ht="13.5" customHeight="1">
      <c r="A172" s="537"/>
      <c r="B172" s="477"/>
      <c r="M172" s="477"/>
      <c r="O172" s="118"/>
      <c r="P172" s="118"/>
      <c r="Q172" s="118"/>
      <c r="R172" s="118"/>
      <c r="S172" s="118"/>
      <c r="T172" s="118"/>
      <c r="U172" s="118"/>
      <c r="V172" s="118"/>
      <c r="W172" s="538"/>
    </row>
    <row r="173" spans="1:23" ht="13.5" customHeight="1">
      <c r="A173" s="524">
        <v>247</v>
      </c>
      <c r="B173" s="488" t="s">
        <v>277</v>
      </c>
      <c r="C173" s="476" t="s">
        <v>394</v>
      </c>
      <c r="D173" s="118">
        <v>13313.400000000001</v>
      </c>
      <c r="E173" s="118">
        <v>1824</v>
      </c>
      <c r="F173" s="118">
        <v>2498.8999999999996</v>
      </c>
      <c r="G173" s="118">
        <v>705.59999999999991</v>
      </c>
      <c r="H173" s="118">
        <v>865.4</v>
      </c>
      <c r="I173" s="118">
        <v>387.4</v>
      </c>
      <c r="J173" s="118">
        <v>974.50000000000023</v>
      </c>
      <c r="K173" s="118">
        <v>1891.9999999999998</v>
      </c>
      <c r="L173" s="118">
        <v>578.70000000000005</v>
      </c>
      <c r="M173" s="488" t="s">
        <v>277</v>
      </c>
      <c r="N173" s="476" t="s">
        <v>394</v>
      </c>
      <c r="O173" s="118">
        <v>93.09999999999998</v>
      </c>
      <c r="P173" s="118">
        <v>1432.8999999999999</v>
      </c>
      <c r="Q173" s="118">
        <v>414.5</v>
      </c>
      <c r="R173" s="118">
        <v>384.40000000000003</v>
      </c>
      <c r="S173" s="118">
        <v>428.9</v>
      </c>
      <c r="T173" s="118">
        <v>656.8</v>
      </c>
      <c r="U173" s="118">
        <v>62.399999999999991</v>
      </c>
      <c r="V173" s="118">
        <v>127.2</v>
      </c>
      <c r="W173" s="523">
        <v>247</v>
      </c>
    </row>
    <row r="174" spans="1:23" ht="13.5" customHeight="1">
      <c r="A174" s="524">
        <v>248</v>
      </c>
      <c r="B174" s="489"/>
      <c r="C174" s="476" t="s">
        <v>311</v>
      </c>
      <c r="D174" s="118">
        <v>8726.2999999999993</v>
      </c>
      <c r="E174" s="118">
        <v>727.9</v>
      </c>
      <c r="F174" s="118">
        <v>1331</v>
      </c>
      <c r="G174" s="118">
        <v>595</v>
      </c>
      <c r="H174" s="118">
        <v>387.9</v>
      </c>
      <c r="I174" s="118">
        <v>349.2</v>
      </c>
      <c r="J174" s="118">
        <v>563.70000000000005</v>
      </c>
      <c r="K174" s="118">
        <v>1279.4000000000001</v>
      </c>
      <c r="L174" s="118">
        <v>335.5</v>
      </c>
      <c r="M174" s="489"/>
      <c r="N174" s="476" t="s">
        <v>311</v>
      </c>
      <c r="O174" s="118">
        <v>45.2</v>
      </c>
      <c r="P174" s="118">
        <v>1335</v>
      </c>
      <c r="Q174" s="118">
        <v>372</v>
      </c>
      <c r="R174" s="118">
        <v>198.5</v>
      </c>
      <c r="S174" s="118">
        <v>372.4</v>
      </c>
      <c r="T174" s="118">
        <v>656.8</v>
      </c>
      <c r="U174" s="118">
        <v>62.4</v>
      </c>
      <c r="V174" s="118">
        <v>127.2</v>
      </c>
      <c r="W174" s="523">
        <v>248</v>
      </c>
    </row>
    <row r="175" spans="1:23" ht="13.5" customHeight="1">
      <c r="A175" s="524">
        <v>249</v>
      </c>
      <c r="B175" s="489"/>
      <c r="C175" s="476" t="s">
        <v>288</v>
      </c>
      <c r="D175" s="118">
        <v>9502.2000000000007</v>
      </c>
      <c r="E175" s="118">
        <v>1437.6000000000001</v>
      </c>
      <c r="F175" s="118">
        <v>2292.5</v>
      </c>
      <c r="G175" s="118">
        <v>346.7</v>
      </c>
      <c r="H175" s="118">
        <v>779.4</v>
      </c>
      <c r="I175" s="118">
        <v>203.79999999999995</v>
      </c>
      <c r="J175" s="118">
        <v>647.9</v>
      </c>
      <c r="K175" s="118">
        <v>2097</v>
      </c>
      <c r="L175" s="118">
        <v>430.2</v>
      </c>
      <c r="M175" s="489"/>
      <c r="N175" s="476" t="s">
        <v>288</v>
      </c>
      <c r="O175" s="118">
        <v>68.900000000000006</v>
      </c>
      <c r="P175" s="118">
        <v>462.00000000000006</v>
      </c>
      <c r="Q175" s="118">
        <v>248.89999999999998</v>
      </c>
      <c r="R175" s="118">
        <v>255.8</v>
      </c>
      <c r="S175" s="118">
        <v>232.00000000000003</v>
      </c>
      <c r="T175" s="118">
        <v>0</v>
      </c>
      <c r="U175" s="118">
        <v>0</v>
      </c>
      <c r="V175" s="118">
        <v>0</v>
      </c>
      <c r="W175" s="523">
        <v>249</v>
      </c>
    </row>
    <row r="176" spans="1:23" ht="13.5" customHeight="1">
      <c r="A176" s="524"/>
      <c r="B176" s="489"/>
      <c r="C176" s="476"/>
      <c r="D176" s="118"/>
      <c r="E176" s="118"/>
      <c r="F176" s="118"/>
      <c r="G176" s="118"/>
      <c r="H176" s="118"/>
      <c r="I176" s="118"/>
      <c r="J176" s="118"/>
      <c r="K176" s="118"/>
      <c r="L176" s="118"/>
      <c r="M176" s="489"/>
      <c r="N176" s="476"/>
      <c r="O176" s="118"/>
      <c r="P176" s="118"/>
      <c r="Q176" s="118"/>
      <c r="R176" s="118"/>
      <c r="S176" s="118"/>
      <c r="T176" s="438"/>
      <c r="U176" s="438"/>
      <c r="V176" s="438"/>
      <c r="W176" s="523"/>
    </row>
    <row r="177" spans="1:23" ht="13.5" customHeight="1">
      <c r="A177" s="537"/>
      <c r="B177" s="489"/>
      <c r="C177" s="476"/>
      <c r="D177" s="118"/>
      <c r="E177" s="118"/>
      <c r="F177" s="118"/>
      <c r="G177" s="118"/>
      <c r="H177" s="118"/>
      <c r="I177" s="118"/>
      <c r="J177" s="118"/>
      <c r="K177" s="118"/>
      <c r="L177" s="118"/>
      <c r="M177" s="489"/>
      <c r="N177" s="476"/>
      <c r="O177" s="118"/>
      <c r="P177" s="118"/>
      <c r="Q177" s="118"/>
      <c r="R177" s="118"/>
      <c r="S177" s="118"/>
      <c r="T177" s="118"/>
      <c r="U177" s="118"/>
      <c r="V177" s="118"/>
      <c r="W177" s="538"/>
    </row>
    <row r="178" spans="1:23" ht="20.100000000000001" customHeight="1">
      <c r="A178" s="541">
        <v>250</v>
      </c>
      <c r="B178" s="494" t="s">
        <v>278</v>
      </c>
      <c r="C178" s="880" t="s">
        <v>394</v>
      </c>
      <c r="D178" s="440">
        <v>309663.80000000005</v>
      </c>
      <c r="E178" s="440">
        <v>40810.399999999994</v>
      </c>
      <c r="F178" s="440">
        <v>52361.399999999994</v>
      </c>
      <c r="G178" s="440">
        <v>10079.500000000002</v>
      </c>
      <c r="H178" s="440">
        <v>23963.899999999998</v>
      </c>
      <c r="I178" s="440">
        <v>6619.9999999999982</v>
      </c>
      <c r="J178" s="440">
        <v>28501.100000000002</v>
      </c>
      <c r="K178" s="440">
        <v>64668.7</v>
      </c>
      <c r="L178" s="440">
        <v>13680.400000000001</v>
      </c>
      <c r="M178" s="494" t="s">
        <v>278</v>
      </c>
      <c r="N178" s="880" t="s">
        <v>394</v>
      </c>
      <c r="O178" s="440">
        <v>3439.6999999999994</v>
      </c>
      <c r="P178" s="440">
        <v>16127.7</v>
      </c>
      <c r="Q178" s="440">
        <v>8867.6000000000022</v>
      </c>
      <c r="R178" s="440">
        <v>10114.799999999999</v>
      </c>
      <c r="S178" s="440">
        <v>8350.8000000000011</v>
      </c>
      <c r="T178" s="440">
        <v>17278.100000000002</v>
      </c>
      <c r="U178" s="440">
        <v>3232.4999999999995</v>
      </c>
      <c r="V178" s="440">
        <v>8370.8000000000011</v>
      </c>
      <c r="W178" s="542">
        <v>250</v>
      </c>
    </row>
    <row r="179" spans="1:23" ht="20.100000000000001" customHeight="1">
      <c r="A179" s="543">
        <v>251</v>
      </c>
      <c r="B179" s="498"/>
      <c r="C179" s="554" t="s">
        <v>311</v>
      </c>
      <c r="D179" s="303">
        <v>225809.3</v>
      </c>
      <c r="E179" s="303">
        <v>29606.799999999999</v>
      </c>
      <c r="F179" s="303">
        <v>36011.1</v>
      </c>
      <c r="G179" s="303">
        <v>8045.5</v>
      </c>
      <c r="H179" s="303">
        <v>15925.3</v>
      </c>
      <c r="I179" s="303">
        <v>5394.8</v>
      </c>
      <c r="J179" s="303">
        <v>19947.2</v>
      </c>
      <c r="K179" s="303">
        <v>41558</v>
      </c>
      <c r="L179" s="303">
        <v>10323</v>
      </c>
      <c r="M179" s="498"/>
      <c r="N179" s="554" t="s">
        <v>311</v>
      </c>
      <c r="O179" s="303">
        <v>2608.6</v>
      </c>
      <c r="P179" s="303">
        <v>12986.4</v>
      </c>
      <c r="Q179" s="303">
        <v>7249.8</v>
      </c>
      <c r="R179" s="303">
        <v>7196.2</v>
      </c>
      <c r="S179" s="303">
        <v>6835.1</v>
      </c>
      <c r="T179" s="303">
        <v>17278.099999999999</v>
      </c>
      <c r="U179" s="303">
        <v>3232.5</v>
      </c>
      <c r="V179" s="303">
        <v>8370.7999999999993</v>
      </c>
      <c r="W179" s="545">
        <v>251</v>
      </c>
    </row>
    <row r="180" spans="1:23" ht="20.100000000000001" customHeight="1">
      <c r="A180" s="546">
        <v>252</v>
      </c>
      <c r="B180" s="502"/>
      <c r="C180" s="881" t="s">
        <v>288</v>
      </c>
      <c r="D180" s="386">
        <v>139269.20000000001</v>
      </c>
      <c r="E180" s="386">
        <v>21763.999999999996</v>
      </c>
      <c r="F180" s="386">
        <v>23780.1</v>
      </c>
      <c r="G180" s="386">
        <v>4520.7</v>
      </c>
      <c r="H180" s="386">
        <v>11617.599999999999</v>
      </c>
      <c r="I180" s="386">
        <v>2771.1000000000004</v>
      </c>
      <c r="J180" s="386">
        <v>14014.599999999999</v>
      </c>
      <c r="K180" s="386">
        <v>35074.400000000001</v>
      </c>
      <c r="L180" s="386">
        <v>6343.699999999998</v>
      </c>
      <c r="M180" s="502"/>
      <c r="N180" s="881" t="s">
        <v>288</v>
      </c>
      <c r="O180" s="386">
        <v>1325.1000000000004</v>
      </c>
      <c r="P180" s="386">
        <v>6471.1</v>
      </c>
      <c r="Q180" s="386">
        <v>3452.9999999999995</v>
      </c>
      <c r="R180" s="386">
        <v>4750.2999999999993</v>
      </c>
      <c r="S180" s="386">
        <v>3384.7999999999997</v>
      </c>
      <c r="T180" s="386">
        <v>0</v>
      </c>
      <c r="U180" s="386">
        <v>0</v>
      </c>
      <c r="V180" s="386">
        <v>0</v>
      </c>
      <c r="W180" s="547">
        <v>252</v>
      </c>
    </row>
    <row r="181" spans="1:23" ht="15" customHeight="1">
      <c r="A181" s="548"/>
      <c r="B181" s="358"/>
      <c r="C181" s="544"/>
      <c r="M181" s="358"/>
      <c r="N181" s="544"/>
      <c r="W181" s="549"/>
    </row>
    <row r="182" spans="1:23" ht="15" customHeight="1">
      <c r="A182" s="98" t="s">
        <v>633</v>
      </c>
      <c r="B182" s="262"/>
      <c r="C182" s="118"/>
      <c r="D182" s="358"/>
      <c r="M182" s="98" t="s">
        <v>633</v>
      </c>
      <c r="N182" s="262"/>
      <c r="O182" s="118"/>
      <c r="W182" s="550"/>
    </row>
    <row r="183" spans="1:23" ht="18.95" customHeight="1">
      <c r="A183" s="549"/>
      <c r="B183" s="358"/>
      <c r="C183" s="544"/>
      <c r="D183" s="358"/>
      <c r="M183" s="358"/>
      <c r="N183" s="544"/>
      <c r="W183" s="551"/>
    </row>
    <row r="184" spans="1:23" ht="18.95" customHeight="1">
      <c r="A184" s="549"/>
      <c r="B184" s="358"/>
      <c r="C184" s="544"/>
      <c r="D184" s="358"/>
      <c r="M184" s="358"/>
      <c r="N184" s="544"/>
      <c r="W184" s="551"/>
    </row>
    <row r="185" spans="1:23" ht="18.95" customHeight="1">
      <c r="A185" s="549"/>
      <c r="B185" s="358"/>
      <c r="C185" s="544"/>
      <c r="D185" s="358"/>
      <c r="M185" s="358"/>
      <c r="N185" s="544"/>
      <c r="W185" s="551"/>
    </row>
    <row r="186" spans="1:23" ht="18.95" customHeight="1">
      <c r="A186" s="552"/>
      <c r="B186" s="358"/>
      <c r="C186" s="544"/>
      <c r="D186" s="358"/>
      <c r="M186" s="358"/>
      <c r="N186" s="544"/>
      <c r="W186" s="550"/>
    </row>
    <row r="187" spans="1:23" ht="18.95" customHeight="1">
      <c r="A187" s="552"/>
      <c r="B187" s="358"/>
      <c r="C187" s="544"/>
      <c r="D187" s="358"/>
      <c r="M187" s="358"/>
      <c r="N187" s="544"/>
      <c r="W187" s="550"/>
    </row>
    <row r="188" spans="1:23" ht="18.95" customHeight="1">
      <c r="A188" s="552"/>
      <c r="B188" s="358"/>
      <c r="C188" s="544"/>
      <c r="D188" s="358"/>
      <c r="M188" s="358"/>
      <c r="N188" s="544"/>
      <c r="W188" s="550"/>
    </row>
    <row r="189" spans="1:23" ht="18.95" customHeight="1">
      <c r="A189" s="552"/>
      <c r="B189" s="358"/>
      <c r="C189" s="544"/>
      <c r="D189" s="358"/>
      <c r="M189" s="358"/>
      <c r="N189" s="544"/>
      <c r="W189" s="550"/>
    </row>
    <row r="190" spans="1:23" ht="18.95" customHeight="1">
      <c r="A190" s="549"/>
      <c r="B190" s="358"/>
      <c r="C190" s="544"/>
      <c r="D190" s="358"/>
      <c r="M190" s="358"/>
      <c r="N190" s="544"/>
      <c r="W190" s="551"/>
    </row>
    <row r="191" spans="1:23" ht="18.95" customHeight="1">
      <c r="A191" s="549"/>
      <c r="B191" s="358"/>
      <c r="C191" s="544"/>
      <c r="D191" s="358"/>
      <c r="M191" s="358"/>
      <c r="N191" s="544"/>
      <c r="W191" s="551"/>
    </row>
    <row r="192" spans="1:23" ht="18.95" customHeight="1">
      <c r="A192" s="549"/>
      <c r="B192" s="358"/>
      <c r="C192" s="544"/>
      <c r="D192" s="358"/>
      <c r="M192" s="358"/>
      <c r="N192" s="544"/>
      <c r="W192" s="551"/>
    </row>
    <row r="193" spans="1:23" ht="18.95" customHeight="1">
      <c r="A193" s="552"/>
      <c r="B193" s="358"/>
      <c r="C193" s="544"/>
      <c r="D193" s="358"/>
      <c r="M193" s="358"/>
      <c r="N193" s="544"/>
      <c r="W193" s="550"/>
    </row>
    <row r="194" spans="1:23" ht="18.95" customHeight="1">
      <c r="A194" s="549"/>
      <c r="B194" s="358"/>
      <c r="C194" s="544"/>
      <c r="D194" s="358"/>
      <c r="M194" s="358"/>
      <c r="N194" s="544"/>
      <c r="W194" s="551"/>
    </row>
    <row r="195" spans="1:23" ht="18.95" customHeight="1">
      <c r="A195" s="549"/>
      <c r="B195" s="358"/>
      <c r="C195" s="544"/>
      <c r="D195" s="358"/>
      <c r="M195" s="358"/>
      <c r="N195" s="544"/>
      <c r="W195" s="551"/>
    </row>
    <row r="196" spans="1:23" ht="18.95" customHeight="1">
      <c r="A196" s="549"/>
      <c r="B196" s="358"/>
      <c r="C196" s="544"/>
      <c r="D196" s="358"/>
      <c r="M196" s="358"/>
      <c r="N196" s="544"/>
      <c r="W196" s="551"/>
    </row>
    <row r="197" spans="1:23" ht="18.95" customHeight="1">
      <c r="A197" s="552"/>
      <c r="B197" s="358"/>
      <c r="C197" s="544"/>
      <c r="D197" s="358"/>
      <c r="M197" s="358"/>
      <c r="N197" s="544"/>
      <c r="W197" s="550"/>
    </row>
    <row r="198" spans="1:23" ht="18.95" customHeight="1">
      <c r="A198" s="549"/>
      <c r="B198" s="358"/>
      <c r="C198" s="544"/>
      <c r="D198" s="358"/>
      <c r="M198" s="358"/>
      <c r="N198" s="544"/>
      <c r="W198" s="551"/>
    </row>
    <row r="199" spans="1:23" ht="18.95" customHeight="1">
      <c r="A199" s="549"/>
      <c r="B199" s="358"/>
      <c r="C199" s="544"/>
      <c r="D199" s="358"/>
      <c r="M199" s="358"/>
      <c r="N199" s="544"/>
      <c r="W199" s="551"/>
    </row>
    <row r="200" spans="1:23" ht="18.95" customHeight="1">
      <c r="A200" s="549"/>
      <c r="B200" s="358"/>
      <c r="C200" s="544"/>
      <c r="D200" s="358"/>
      <c r="M200" s="358"/>
      <c r="N200" s="544"/>
      <c r="W200" s="551"/>
    </row>
    <row r="201" spans="1:23" ht="18.95" customHeight="1">
      <c r="A201" s="552"/>
      <c r="B201" s="358"/>
      <c r="C201" s="544"/>
      <c r="D201" s="358"/>
      <c r="M201" s="358"/>
      <c r="N201" s="544"/>
      <c r="W201" s="550"/>
    </row>
    <row r="202" spans="1:23" ht="18.95" customHeight="1">
      <c r="A202" s="549"/>
      <c r="B202" s="358"/>
      <c r="C202" s="544"/>
      <c r="D202" s="358"/>
      <c r="M202" s="358"/>
      <c r="N202" s="544"/>
      <c r="W202" s="551"/>
    </row>
    <row r="203" spans="1:23" ht="18.95" customHeight="1">
      <c r="A203" s="549"/>
      <c r="B203" s="358"/>
      <c r="C203" s="544"/>
      <c r="D203" s="358"/>
      <c r="M203" s="358"/>
      <c r="N203" s="544"/>
      <c r="W203" s="551"/>
    </row>
    <row r="204" spans="1:23" ht="18.95" customHeight="1">
      <c r="A204" s="549"/>
      <c r="B204" s="358"/>
      <c r="C204" s="544"/>
      <c r="D204" s="358"/>
      <c r="M204" s="358"/>
      <c r="N204" s="544"/>
      <c r="W204" s="551"/>
    </row>
    <row r="205" spans="1:23" ht="18.95" customHeight="1">
      <c r="A205" s="552"/>
      <c r="B205" s="358"/>
      <c r="C205" s="544"/>
      <c r="D205" s="358"/>
      <c r="M205" s="358"/>
      <c r="N205" s="544"/>
      <c r="W205" s="550"/>
    </row>
    <row r="206" spans="1:23" ht="18.95" customHeight="1">
      <c r="A206" s="549"/>
      <c r="B206" s="358"/>
      <c r="C206" s="544"/>
      <c r="D206" s="358"/>
      <c r="M206" s="358"/>
      <c r="N206" s="544"/>
      <c r="W206" s="551"/>
    </row>
    <row r="207" spans="1:23" ht="18.95" customHeight="1">
      <c r="A207" s="549"/>
      <c r="B207" s="358"/>
      <c r="C207" s="544"/>
      <c r="D207" s="358"/>
      <c r="M207" s="358"/>
      <c r="N207" s="544"/>
      <c r="W207" s="551"/>
    </row>
    <row r="208" spans="1:23" ht="18.95" customHeight="1">
      <c r="A208" s="549"/>
      <c r="B208" s="358"/>
      <c r="C208" s="544"/>
      <c r="D208" s="358"/>
      <c r="M208" s="358"/>
      <c r="N208" s="544"/>
      <c r="W208" s="551"/>
    </row>
    <row r="209" spans="1:23" ht="18.95" customHeight="1">
      <c r="A209" s="552"/>
      <c r="B209" s="358"/>
      <c r="C209" s="544"/>
      <c r="D209" s="358"/>
      <c r="M209" s="358"/>
      <c r="N209" s="544"/>
      <c r="W209" s="550"/>
    </row>
    <row r="210" spans="1:23" ht="18.95" customHeight="1">
      <c r="A210" s="549"/>
      <c r="B210" s="358"/>
      <c r="C210" s="544"/>
      <c r="D210" s="358"/>
      <c r="M210" s="358"/>
      <c r="N210" s="544"/>
      <c r="W210" s="161"/>
    </row>
    <row r="211" spans="1:23" ht="18.95" customHeight="1">
      <c r="A211" s="549"/>
      <c r="B211" s="358"/>
      <c r="C211" s="544"/>
      <c r="D211" s="358"/>
      <c r="M211" s="358"/>
      <c r="N211" s="544"/>
      <c r="W211" s="161"/>
    </row>
    <row r="212" spans="1:23" ht="18.95" customHeight="1">
      <c r="A212" s="549"/>
      <c r="B212" s="358"/>
      <c r="C212" s="544"/>
      <c r="D212" s="358"/>
      <c r="M212" s="358"/>
      <c r="N212" s="544"/>
      <c r="W212" s="161"/>
    </row>
    <row r="213" spans="1:23" ht="18.95" customHeight="1">
      <c r="A213" s="552"/>
      <c r="B213" s="358"/>
      <c r="C213" s="544"/>
      <c r="D213" s="358"/>
      <c r="M213" s="358"/>
      <c r="N213" s="544"/>
      <c r="W213" s="553"/>
    </row>
    <row r="214" spans="1:23" ht="18.95" customHeight="1">
      <c r="A214" s="552"/>
      <c r="B214" s="358"/>
      <c r="C214" s="544"/>
      <c r="D214" s="358"/>
      <c r="M214" s="358"/>
      <c r="N214" s="544"/>
      <c r="W214" s="553"/>
    </row>
    <row r="215" spans="1:23" ht="18.95" customHeight="1">
      <c r="A215" s="549"/>
      <c r="B215" s="358"/>
      <c r="C215" s="544"/>
      <c r="D215" s="358"/>
      <c r="M215" s="358"/>
      <c r="N215" s="544"/>
      <c r="W215" s="161"/>
    </row>
    <row r="216" spans="1:23" ht="18.95" customHeight="1">
      <c r="A216" s="549"/>
      <c r="B216" s="358"/>
      <c r="C216" s="544"/>
      <c r="D216" s="358"/>
      <c r="M216" s="358"/>
      <c r="N216" s="544"/>
      <c r="W216" s="161"/>
    </row>
    <row r="217" spans="1:23" ht="18.95" customHeight="1">
      <c r="A217" s="549"/>
      <c r="B217" s="358"/>
      <c r="C217" s="544"/>
      <c r="D217" s="358"/>
      <c r="M217" s="358"/>
      <c r="N217" s="544"/>
      <c r="W217" s="161"/>
    </row>
    <row r="218" spans="1:23" ht="18.95" customHeight="1">
      <c r="A218" s="552"/>
      <c r="B218" s="358"/>
      <c r="C218" s="544"/>
      <c r="D218" s="358"/>
      <c r="M218" s="358"/>
      <c r="N218" s="544"/>
      <c r="W218" s="553"/>
    </row>
    <row r="219" spans="1:23" ht="18.95" customHeight="1">
      <c r="A219" s="552"/>
      <c r="B219" s="358"/>
      <c r="C219" s="544"/>
      <c r="D219" s="358"/>
      <c r="M219" s="358"/>
      <c r="N219" s="544"/>
      <c r="W219" s="553"/>
    </row>
    <row r="220" spans="1:23" ht="18.95" customHeight="1">
      <c r="A220" s="549"/>
      <c r="B220" s="358"/>
      <c r="C220" s="544"/>
      <c r="D220" s="358"/>
      <c r="M220" s="358"/>
      <c r="N220" s="544"/>
      <c r="W220" s="161"/>
    </row>
    <row r="221" spans="1:23" ht="18.95" customHeight="1">
      <c r="A221" s="549"/>
      <c r="B221" s="358"/>
      <c r="C221" s="544"/>
      <c r="D221" s="358"/>
      <c r="M221" s="358"/>
      <c r="N221" s="544"/>
      <c r="W221" s="161"/>
    </row>
    <row r="222" spans="1:23" ht="18.95" customHeight="1">
      <c r="A222" s="549"/>
      <c r="B222" s="358"/>
      <c r="C222" s="544"/>
      <c r="D222" s="358"/>
      <c r="M222" s="358"/>
      <c r="N222" s="544"/>
      <c r="W222" s="161"/>
    </row>
    <row r="223" spans="1:23" ht="18.95" customHeight="1">
      <c r="A223" s="552"/>
      <c r="B223" s="358"/>
      <c r="C223" s="544"/>
      <c r="D223" s="358"/>
      <c r="M223" s="358"/>
      <c r="N223" s="544"/>
      <c r="W223" s="553"/>
    </row>
    <row r="224" spans="1:23" ht="18.95" customHeight="1">
      <c r="A224" s="552"/>
      <c r="B224" s="358"/>
      <c r="C224" s="544"/>
      <c r="D224" s="358"/>
      <c r="M224" s="358"/>
      <c r="N224" s="544"/>
      <c r="W224" s="553"/>
    </row>
    <row r="225" spans="1:23" ht="18.95" customHeight="1">
      <c r="A225" s="549"/>
      <c r="B225" s="358"/>
      <c r="C225" s="544"/>
      <c r="D225" s="358"/>
      <c r="M225" s="358"/>
      <c r="N225" s="544"/>
      <c r="W225" s="161"/>
    </row>
    <row r="226" spans="1:23" ht="18.95" customHeight="1">
      <c r="A226" s="549"/>
      <c r="B226" s="358"/>
      <c r="C226" s="544"/>
      <c r="D226" s="358"/>
      <c r="M226" s="358"/>
      <c r="N226" s="544"/>
      <c r="W226" s="161"/>
    </row>
    <row r="227" spans="1:23" ht="18.95" customHeight="1">
      <c r="A227" s="549"/>
      <c r="B227" s="358"/>
      <c r="C227" s="544"/>
      <c r="D227" s="358"/>
      <c r="M227" s="358"/>
      <c r="N227" s="544"/>
      <c r="W227" s="161"/>
    </row>
    <row r="228" spans="1:23" ht="18.95" customHeight="1">
      <c r="A228" s="552"/>
      <c r="B228" s="358"/>
      <c r="C228" s="544"/>
      <c r="D228" s="358"/>
      <c r="M228" s="358"/>
      <c r="N228" s="544"/>
      <c r="W228" s="553"/>
    </row>
    <row r="229" spans="1:23" ht="18.95" customHeight="1">
      <c r="A229" s="552"/>
      <c r="B229" s="358"/>
      <c r="C229" s="544"/>
      <c r="D229" s="358"/>
      <c r="M229" s="358"/>
      <c r="N229" s="544"/>
      <c r="W229" s="553"/>
    </row>
    <row r="230" spans="1:23" ht="18.95" customHeight="1">
      <c r="A230" s="549"/>
      <c r="B230" s="358"/>
      <c r="C230" s="554"/>
      <c r="D230" s="358"/>
      <c r="M230" s="358"/>
      <c r="N230" s="554"/>
      <c r="W230" s="161"/>
    </row>
    <row r="231" spans="1:23" ht="18.95" customHeight="1">
      <c r="A231" s="549"/>
      <c r="B231" s="358"/>
      <c r="C231" s="554"/>
      <c r="D231" s="358"/>
      <c r="M231" s="358"/>
      <c r="N231" s="554"/>
      <c r="W231" s="161"/>
    </row>
    <row r="232" spans="1:23" ht="18.95" customHeight="1">
      <c r="A232" s="549"/>
      <c r="B232" s="358"/>
      <c r="C232" s="554"/>
      <c r="D232" s="358"/>
      <c r="M232" s="358"/>
      <c r="N232" s="554"/>
      <c r="W232" s="161"/>
    </row>
    <row r="233" spans="1:23" ht="18.95" customHeight="1">
      <c r="A233" s="551"/>
      <c r="B233" s="358"/>
      <c r="C233" s="544"/>
      <c r="D233" s="358"/>
      <c r="M233" s="358"/>
      <c r="N233" s="544"/>
      <c r="W233" s="555"/>
    </row>
    <row r="234" spans="1:23" ht="18.95" customHeight="1">
      <c r="A234" s="551"/>
      <c r="B234" s="358"/>
      <c r="C234" s="544"/>
      <c r="D234" s="358"/>
      <c r="M234" s="358"/>
      <c r="N234" s="544"/>
      <c r="W234" s="555"/>
    </row>
    <row r="235" spans="1:23" ht="18.95" customHeight="1">
      <c r="A235" s="551"/>
      <c r="B235" s="358"/>
      <c r="C235" s="544"/>
      <c r="D235" s="358"/>
      <c r="M235" s="358"/>
      <c r="N235" s="544"/>
      <c r="W235" s="555"/>
    </row>
    <row r="236" spans="1:23" ht="18.95" customHeight="1">
      <c r="A236" s="551"/>
      <c r="B236" s="358"/>
      <c r="C236" s="544"/>
      <c r="D236" s="358"/>
      <c r="M236" s="358"/>
      <c r="N236" s="544"/>
      <c r="W236" s="555"/>
    </row>
    <row r="237" spans="1:23" ht="18.95" customHeight="1">
      <c r="A237" s="551"/>
      <c r="B237" s="358"/>
      <c r="C237" s="544"/>
      <c r="D237" s="358"/>
      <c r="M237" s="358"/>
      <c r="N237" s="544"/>
      <c r="W237" s="555"/>
    </row>
    <row r="238" spans="1:23" ht="18.95" customHeight="1">
      <c r="A238" s="551"/>
      <c r="B238" s="358"/>
      <c r="C238" s="544"/>
      <c r="D238" s="358"/>
      <c r="M238" s="358"/>
      <c r="N238" s="544"/>
      <c r="W238" s="555"/>
    </row>
    <row r="239" spans="1:23" ht="18.95" customHeight="1">
      <c r="A239" s="551"/>
      <c r="B239" s="358"/>
      <c r="C239" s="544"/>
      <c r="D239" s="358"/>
      <c r="M239" s="358"/>
      <c r="N239" s="544"/>
      <c r="W239" s="555"/>
    </row>
    <row r="240" spans="1:23" ht="18.95" customHeight="1">
      <c r="A240" s="551"/>
      <c r="B240" s="358"/>
      <c r="C240" s="544"/>
      <c r="D240" s="358"/>
      <c r="M240" s="358"/>
      <c r="N240" s="544"/>
      <c r="W240" s="555"/>
    </row>
    <row r="241" spans="1:23" ht="18.95" customHeight="1">
      <c r="A241" s="551"/>
      <c r="B241" s="358"/>
      <c r="C241" s="544"/>
      <c r="D241" s="358"/>
      <c r="M241" s="358"/>
      <c r="N241" s="544"/>
      <c r="W241" s="555"/>
    </row>
    <row r="242" spans="1:23" ht="18.95" customHeight="1">
      <c r="A242" s="551"/>
      <c r="B242" s="358"/>
      <c r="C242" s="544"/>
      <c r="D242" s="358"/>
      <c r="M242" s="358"/>
      <c r="N242" s="544"/>
      <c r="W242" s="555"/>
    </row>
    <row r="243" spans="1:23" ht="18.95" customHeight="1">
      <c r="A243" s="551"/>
      <c r="B243" s="358"/>
      <c r="C243" s="544"/>
      <c r="D243" s="358"/>
      <c r="M243" s="358"/>
      <c r="N243" s="544"/>
      <c r="W243" s="555"/>
    </row>
    <row r="244" spans="1:23" ht="18.95" customHeight="1">
      <c r="A244" s="556"/>
      <c r="B244" s="358"/>
      <c r="C244" s="544"/>
      <c r="D244" s="358"/>
      <c r="M244" s="358"/>
      <c r="N244" s="544"/>
      <c r="W244" s="555"/>
    </row>
    <row r="245" spans="1:23" ht="18.95" customHeight="1">
      <c r="A245" s="556"/>
      <c r="B245" s="358"/>
      <c r="C245" s="544"/>
      <c r="D245" s="358"/>
      <c r="M245" s="358"/>
      <c r="N245" s="544"/>
      <c r="W245" s="555"/>
    </row>
    <row r="246" spans="1:23" ht="18.95" customHeight="1">
      <c r="A246" s="556"/>
      <c r="B246" s="358"/>
      <c r="C246" s="544"/>
      <c r="D246" s="358"/>
      <c r="M246" s="358"/>
      <c r="N246" s="544"/>
      <c r="W246" s="555"/>
    </row>
    <row r="247" spans="1:23" ht="18.95" customHeight="1">
      <c r="A247" s="556"/>
      <c r="B247" s="358"/>
      <c r="C247" s="544"/>
      <c r="D247" s="358"/>
      <c r="M247" s="358"/>
      <c r="N247" s="544"/>
      <c r="W247" s="555"/>
    </row>
    <row r="248" spans="1:23" ht="18.95" customHeight="1">
      <c r="A248" s="556"/>
      <c r="B248" s="358"/>
      <c r="C248" s="544"/>
      <c r="D248" s="358"/>
      <c r="M248" s="358"/>
      <c r="N248" s="544"/>
      <c r="W248" s="555"/>
    </row>
    <row r="249" spans="1:23" ht="18.95" customHeight="1">
      <c r="A249" s="556"/>
      <c r="B249" s="358"/>
      <c r="C249" s="544"/>
      <c r="D249" s="358"/>
      <c r="M249" s="358"/>
      <c r="N249" s="544"/>
      <c r="W249" s="555"/>
    </row>
    <row r="250" spans="1:23" ht="18.95" customHeight="1">
      <c r="A250" s="556"/>
      <c r="B250" s="358"/>
      <c r="C250" s="544"/>
      <c r="D250" s="358"/>
      <c r="M250" s="358"/>
      <c r="N250" s="544"/>
      <c r="W250" s="555"/>
    </row>
    <row r="251" spans="1:23" ht="18.95" customHeight="1">
      <c r="A251" s="556"/>
      <c r="B251" s="358"/>
      <c r="C251" s="554"/>
      <c r="D251" s="358"/>
      <c r="M251" s="358"/>
      <c r="N251" s="554"/>
      <c r="W251" s="555"/>
    </row>
    <row r="252" spans="1:23" ht="18.95" customHeight="1">
      <c r="A252" s="556"/>
      <c r="B252" s="358"/>
      <c r="C252" s="554"/>
      <c r="D252" s="358"/>
      <c r="M252" s="358"/>
      <c r="N252" s="554"/>
      <c r="W252" s="555"/>
    </row>
    <row r="253" spans="1:23" ht="18.95" customHeight="1">
      <c r="A253" s="556"/>
      <c r="B253" s="358"/>
      <c r="C253" s="554"/>
      <c r="D253" s="358"/>
      <c r="M253" s="358"/>
      <c r="N253" s="554"/>
      <c r="W253" s="555"/>
    </row>
    <row r="254" spans="1:23" ht="18.95" customHeight="1">
      <c r="A254" s="556"/>
      <c r="B254" s="358"/>
      <c r="C254" s="358"/>
      <c r="D254" s="358"/>
      <c r="M254" s="358"/>
      <c r="N254" s="358"/>
      <c r="W254" s="555"/>
    </row>
    <row r="255" spans="1:23" ht="18.95" customHeight="1">
      <c r="A255" s="556"/>
      <c r="B255" s="358"/>
      <c r="C255" s="358"/>
      <c r="D255" s="358"/>
      <c r="M255" s="358"/>
      <c r="N255" s="358"/>
      <c r="W255" s="555"/>
    </row>
    <row r="256" spans="1:23" ht="18.95" customHeight="1">
      <c r="A256" s="556"/>
      <c r="B256" s="358"/>
      <c r="C256" s="358"/>
      <c r="D256" s="358"/>
      <c r="M256" s="358"/>
      <c r="N256" s="358"/>
      <c r="W256" s="555"/>
    </row>
    <row r="257" spans="1:23" ht="18.95" customHeight="1">
      <c r="A257" s="556"/>
      <c r="B257" s="358"/>
      <c r="C257" s="358"/>
      <c r="D257" s="358"/>
      <c r="M257" s="358"/>
      <c r="N257" s="358"/>
      <c r="W257" s="555"/>
    </row>
    <row r="258" spans="1:23" ht="18.95" customHeight="1">
      <c r="A258" s="556"/>
      <c r="B258" s="358"/>
      <c r="C258" s="358"/>
      <c r="D258" s="358"/>
      <c r="M258" s="358"/>
      <c r="N258" s="358"/>
      <c r="W258" s="555"/>
    </row>
    <row r="259" spans="1:23" ht="18.95" customHeight="1">
      <c r="A259" s="556"/>
      <c r="B259" s="358"/>
      <c r="C259" s="358"/>
      <c r="D259" s="358"/>
      <c r="M259" s="358"/>
      <c r="N259" s="358"/>
      <c r="W259" s="555"/>
    </row>
    <row r="260" spans="1:23" ht="18.95" customHeight="1">
      <c r="A260" s="556"/>
      <c r="B260" s="358"/>
      <c r="C260" s="358"/>
      <c r="D260" s="358"/>
      <c r="M260" s="358"/>
      <c r="N260" s="358"/>
      <c r="W260" s="555"/>
    </row>
    <row r="261" spans="1:23" ht="18.95" customHeight="1">
      <c r="A261" s="556"/>
      <c r="B261" s="358"/>
      <c r="C261" s="358"/>
      <c r="D261" s="358"/>
      <c r="M261" s="358"/>
      <c r="N261" s="358"/>
      <c r="W261" s="555"/>
    </row>
    <row r="262" spans="1:23" ht="18.95" customHeight="1">
      <c r="A262" s="556"/>
      <c r="B262" s="358"/>
      <c r="C262" s="358"/>
      <c r="D262" s="358"/>
      <c r="M262" s="358"/>
      <c r="N262" s="358"/>
      <c r="W262" s="555"/>
    </row>
    <row r="263" spans="1:23" ht="18.95" customHeight="1">
      <c r="A263" s="556"/>
      <c r="B263" s="358"/>
      <c r="C263" s="358"/>
      <c r="D263" s="358"/>
      <c r="M263" s="358"/>
      <c r="N263" s="358"/>
      <c r="W263" s="555"/>
    </row>
    <row r="264" spans="1:23" ht="18.95" customHeight="1">
      <c r="A264" s="556"/>
      <c r="B264" s="358"/>
      <c r="C264" s="358"/>
      <c r="D264" s="358"/>
      <c r="M264" s="358"/>
      <c r="N264" s="358"/>
      <c r="W264" s="555"/>
    </row>
    <row r="265" spans="1:23" ht="18.95" customHeight="1">
      <c r="A265" s="556"/>
      <c r="B265" s="358"/>
      <c r="C265" s="358"/>
      <c r="D265" s="358"/>
      <c r="M265" s="358"/>
      <c r="N265" s="358"/>
      <c r="W265" s="555"/>
    </row>
    <row r="266" spans="1:23" ht="18.95" customHeight="1">
      <c r="A266" s="556"/>
      <c r="B266" s="358"/>
      <c r="C266" s="358"/>
      <c r="D266" s="358"/>
      <c r="M266" s="358"/>
      <c r="N266" s="358"/>
    </row>
    <row r="267" spans="1:23" ht="18.95" customHeight="1">
      <c r="A267" s="556"/>
      <c r="B267" s="358"/>
      <c r="C267" s="358"/>
      <c r="D267" s="358"/>
      <c r="M267" s="358"/>
      <c r="N267" s="358"/>
    </row>
    <row r="268" spans="1:23" ht="18.95" customHeight="1">
      <c r="A268" s="556"/>
      <c r="B268" s="358"/>
      <c r="C268" s="358"/>
      <c r="D268" s="358"/>
      <c r="M268" s="358"/>
      <c r="N268" s="358"/>
    </row>
    <row r="269" spans="1:23" ht="18.95" customHeight="1">
      <c r="A269" s="556"/>
      <c r="B269" s="358"/>
      <c r="C269" s="358"/>
      <c r="D269" s="358"/>
      <c r="M269" s="358"/>
      <c r="N269" s="358"/>
    </row>
    <row r="270" spans="1:23" ht="18.95" customHeight="1">
      <c r="A270" s="450"/>
      <c r="B270" s="358"/>
      <c r="C270" s="358"/>
      <c r="D270" s="358"/>
      <c r="M270" s="358"/>
      <c r="N270" s="358"/>
    </row>
    <row r="271" spans="1:23" ht="18.95" customHeight="1">
      <c r="A271" s="450"/>
      <c r="B271" s="358"/>
      <c r="C271" s="358"/>
      <c r="D271" s="358"/>
      <c r="M271" s="358"/>
      <c r="N271" s="358"/>
    </row>
    <row r="272" spans="1:23" ht="18.95" customHeight="1">
      <c r="A272" s="450"/>
      <c r="B272" s="358"/>
      <c r="C272" s="358"/>
      <c r="D272" s="358"/>
      <c r="M272" s="358"/>
      <c r="N272" s="358"/>
    </row>
    <row r="273" spans="1:14" ht="18.95" customHeight="1">
      <c r="A273" s="450"/>
      <c r="B273" s="358"/>
      <c r="C273" s="358"/>
      <c r="D273" s="358"/>
      <c r="M273" s="358"/>
      <c r="N273" s="358"/>
    </row>
    <row r="274" spans="1:14" ht="18.95" customHeight="1">
      <c r="A274" s="450"/>
      <c r="B274" s="358"/>
      <c r="C274" s="358"/>
      <c r="D274" s="358"/>
      <c r="M274" s="358"/>
      <c r="N274" s="358"/>
    </row>
    <row r="275" spans="1:14" ht="18.95" customHeight="1">
      <c r="A275" s="450"/>
      <c r="B275" s="358"/>
      <c r="C275" s="358"/>
      <c r="D275" s="358"/>
      <c r="M275" s="358"/>
      <c r="N275" s="358"/>
    </row>
    <row r="276" spans="1:14" ht="18.95" customHeight="1">
      <c r="A276" s="450"/>
      <c r="B276" s="358"/>
      <c r="C276" s="358"/>
      <c r="D276" s="358"/>
      <c r="M276" s="358"/>
      <c r="N276" s="358"/>
    </row>
    <row r="277" spans="1:14" ht="18.95" customHeight="1">
      <c r="A277" s="450"/>
      <c r="B277" s="358"/>
      <c r="C277" s="358"/>
      <c r="D277" s="358"/>
      <c r="M277" s="358"/>
      <c r="N277" s="358"/>
    </row>
    <row r="278" spans="1:14" ht="18.95" customHeight="1">
      <c r="A278" s="450"/>
      <c r="B278" s="358"/>
      <c r="C278" s="358"/>
      <c r="D278" s="358"/>
      <c r="M278" s="358"/>
      <c r="N278" s="358"/>
    </row>
    <row r="279" spans="1:14" ht="18.95" customHeight="1">
      <c r="A279" s="450"/>
      <c r="B279" s="358"/>
      <c r="C279" s="358"/>
      <c r="D279" s="358"/>
      <c r="M279" s="358"/>
      <c r="N279" s="358"/>
    </row>
    <row r="280" spans="1:14" ht="18.95" customHeight="1">
      <c r="A280" s="450"/>
      <c r="B280" s="358"/>
      <c r="C280" s="358"/>
      <c r="D280" s="358"/>
      <c r="M280" s="358"/>
      <c r="N280" s="358"/>
    </row>
    <row r="281" spans="1:14" ht="18.95" customHeight="1">
      <c r="A281" s="450"/>
      <c r="B281" s="358"/>
      <c r="C281" s="358"/>
      <c r="D281" s="358"/>
      <c r="M281" s="358"/>
      <c r="N281" s="358"/>
    </row>
    <row r="282" spans="1:14" ht="18.95" customHeight="1">
      <c r="A282" s="450"/>
      <c r="B282" s="358"/>
      <c r="C282" s="358"/>
      <c r="D282" s="358"/>
      <c r="M282" s="358"/>
      <c r="N282" s="358"/>
    </row>
    <row r="283" spans="1:14" ht="18.95" customHeight="1">
      <c r="A283" s="450"/>
      <c r="B283" s="358"/>
      <c r="C283" s="358"/>
      <c r="D283" s="358"/>
      <c r="M283" s="358"/>
      <c r="N283" s="358"/>
    </row>
    <row r="284" spans="1:14" ht="18.95" customHeight="1">
      <c r="A284" s="450"/>
      <c r="B284" s="358"/>
      <c r="C284" s="358"/>
      <c r="D284" s="358"/>
      <c r="M284" s="358"/>
      <c r="N284" s="358"/>
    </row>
    <row r="285" spans="1:14" ht="18.95" customHeight="1">
      <c r="A285" s="450"/>
      <c r="B285" s="358"/>
      <c r="C285" s="358"/>
      <c r="D285" s="358"/>
      <c r="M285" s="358"/>
      <c r="N285" s="358"/>
    </row>
    <row r="286" spans="1:14" ht="18.95" customHeight="1">
      <c r="A286" s="450"/>
      <c r="B286" s="358"/>
      <c r="C286" s="358"/>
      <c r="D286" s="358"/>
      <c r="M286" s="358"/>
      <c r="N286" s="358"/>
    </row>
    <row r="287" spans="1:14" ht="18.95" customHeight="1">
      <c r="A287" s="450"/>
      <c r="B287" s="358"/>
      <c r="C287" s="358"/>
      <c r="D287" s="358"/>
      <c r="M287" s="358"/>
      <c r="N287" s="358"/>
    </row>
    <row r="288" spans="1:14" ht="18.95" customHeight="1">
      <c r="A288" s="450"/>
      <c r="B288" s="358"/>
      <c r="C288" s="358"/>
      <c r="D288" s="358"/>
      <c r="M288" s="358"/>
      <c r="N288" s="358"/>
    </row>
    <row r="289" spans="1:14" ht="18.95" customHeight="1">
      <c r="A289" s="450"/>
      <c r="B289" s="358"/>
      <c r="C289" s="358"/>
      <c r="D289" s="358"/>
      <c r="M289" s="358"/>
      <c r="N289" s="358"/>
    </row>
    <row r="290" spans="1:14" ht="18.95" customHeight="1">
      <c r="A290" s="450"/>
      <c r="B290" s="358"/>
      <c r="C290" s="358"/>
      <c r="D290" s="358"/>
      <c r="M290" s="358"/>
      <c r="N290" s="358"/>
    </row>
    <row r="291" spans="1:14" ht="18.95" customHeight="1">
      <c r="A291" s="450"/>
      <c r="B291" s="358"/>
      <c r="C291" s="358"/>
      <c r="D291" s="358"/>
      <c r="M291" s="358"/>
      <c r="N291" s="358"/>
    </row>
    <row r="292" spans="1:14" ht="18.95" customHeight="1">
      <c r="A292" s="450"/>
      <c r="B292" s="358"/>
      <c r="C292" s="358"/>
      <c r="D292" s="358"/>
      <c r="M292" s="358"/>
      <c r="N292" s="358"/>
    </row>
    <row r="293" spans="1:14" ht="18.95" customHeight="1">
      <c r="A293" s="450"/>
      <c r="B293" s="358"/>
      <c r="C293" s="358"/>
      <c r="D293" s="358"/>
      <c r="M293" s="358"/>
      <c r="N293" s="358"/>
    </row>
    <row r="294" spans="1:14" ht="18.95" customHeight="1">
      <c r="A294" s="450"/>
      <c r="B294" s="358"/>
      <c r="C294" s="358"/>
      <c r="D294" s="358"/>
      <c r="M294" s="358"/>
      <c r="N294" s="358"/>
    </row>
    <row r="295" spans="1:14" ht="18.95" customHeight="1">
      <c r="A295" s="450"/>
      <c r="B295" s="358"/>
      <c r="C295" s="358"/>
      <c r="D295" s="358"/>
      <c r="M295" s="358"/>
      <c r="N295" s="358"/>
    </row>
    <row r="296" spans="1:14" ht="18.95" customHeight="1">
      <c r="A296" s="450"/>
      <c r="B296" s="358"/>
      <c r="C296" s="358"/>
      <c r="D296" s="358"/>
      <c r="M296" s="358"/>
      <c r="N296" s="358"/>
    </row>
    <row r="297" spans="1:14" ht="18.95" customHeight="1">
      <c r="A297" s="450"/>
      <c r="B297" s="358"/>
      <c r="C297" s="358"/>
      <c r="D297" s="358"/>
      <c r="M297" s="358"/>
      <c r="N297" s="358"/>
    </row>
    <row r="298" spans="1:14" ht="18.95" customHeight="1">
      <c r="A298" s="450"/>
      <c r="B298" s="358"/>
      <c r="C298" s="358"/>
      <c r="D298" s="358"/>
      <c r="M298" s="358"/>
      <c r="N298" s="358"/>
    </row>
    <row r="299" spans="1:14" ht="18.95" customHeight="1">
      <c r="A299" s="450"/>
      <c r="B299" s="358"/>
      <c r="C299" s="358"/>
      <c r="D299" s="358"/>
      <c r="M299" s="358"/>
      <c r="N299" s="358"/>
    </row>
    <row r="300" spans="1:14" ht="18.95" customHeight="1">
      <c r="A300" s="450"/>
      <c r="B300" s="358"/>
      <c r="C300" s="358"/>
      <c r="D300" s="358"/>
      <c r="M300" s="358"/>
      <c r="N300" s="358"/>
    </row>
    <row r="301" spans="1:14" ht="18.95" customHeight="1">
      <c r="A301" s="450"/>
      <c r="B301" s="358"/>
      <c r="C301" s="358"/>
      <c r="D301" s="358"/>
      <c r="M301" s="358"/>
      <c r="N301" s="358"/>
    </row>
    <row r="302" spans="1:14" ht="18.95" customHeight="1">
      <c r="A302" s="450"/>
      <c r="B302" s="358"/>
      <c r="C302" s="358"/>
      <c r="D302" s="358"/>
      <c r="M302" s="358"/>
      <c r="N302" s="358"/>
    </row>
    <row r="303" spans="1:14" ht="18.95" customHeight="1">
      <c r="A303" s="450"/>
      <c r="B303" s="358"/>
      <c r="C303" s="358"/>
      <c r="D303" s="358"/>
      <c r="M303" s="358"/>
      <c r="N303" s="358"/>
    </row>
    <row r="304" spans="1:14" ht="18.95" customHeight="1">
      <c r="A304" s="450"/>
      <c r="B304" s="358"/>
      <c r="C304" s="358"/>
      <c r="D304" s="358"/>
      <c r="M304" s="358"/>
      <c r="N304" s="358"/>
    </row>
    <row r="305" spans="1:14" ht="18.95" customHeight="1">
      <c r="A305" s="450"/>
      <c r="B305" s="358"/>
      <c r="C305" s="358"/>
      <c r="D305" s="358"/>
      <c r="M305" s="358"/>
      <c r="N305" s="358"/>
    </row>
    <row r="306" spans="1:14" ht="18.95" customHeight="1">
      <c r="A306" s="450"/>
      <c r="B306" s="358"/>
      <c r="C306" s="358"/>
      <c r="D306" s="358"/>
      <c r="M306" s="358"/>
      <c r="N306" s="358"/>
    </row>
    <row r="307" spans="1:14" ht="18.95" customHeight="1">
      <c r="A307" s="450"/>
      <c r="B307" s="358"/>
      <c r="C307" s="358"/>
      <c r="D307" s="358"/>
      <c r="M307" s="358"/>
      <c r="N307" s="358"/>
    </row>
    <row r="308" spans="1:14" ht="18.95" customHeight="1">
      <c r="A308" s="450"/>
      <c r="B308" s="358"/>
      <c r="C308" s="358"/>
      <c r="D308" s="358"/>
      <c r="M308" s="358"/>
      <c r="N308" s="358"/>
    </row>
    <row r="309" spans="1:14" ht="18.95" customHeight="1">
      <c r="A309" s="450"/>
      <c r="B309" s="358"/>
      <c r="C309" s="358"/>
      <c r="D309" s="358"/>
      <c r="M309" s="358"/>
      <c r="N309" s="358"/>
    </row>
    <row r="310" spans="1:14" ht="18.95" customHeight="1">
      <c r="A310" s="450"/>
      <c r="B310" s="358"/>
      <c r="C310" s="358"/>
      <c r="D310" s="358"/>
      <c r="M310" s="358"/>
      <c r="N310" s="358"/>
    </row>
    <row r="311" spans="1:14" ht="18.95" customHeight="1">
      <c r="A311" s="450"/>
      <c r="B311" s="358"/>
      <c r="C311" s="358"/>
      <c r="D311" s="358"/>
      <c r="M311" s="358"/>
      <c r="N311" s="358"/>
    </row>
    <row r="312" spans="1:14" ht="18.95" customHeight="1">
      <c r="A312" s="450"/>
      <c r="B312" s="358"/>
      <c r="C312" s="358"/>
      <c r="D312" s="358"/>
      <c r="M312" s="358"/>
      <c r="N312" s="358"/>
    </row>
    <row r="313" spans="1:14" ht="18.95" customHeight="1">
      <c r="A313" s="450"/>
      <c r="B313" s="358"/>
      <c r="C313" s="358"/>
      <c r="D313" s="358"/>
      <c r="M313" s="358"/>
      <c r="N313" s="358"/>
    </row>
    <row r="314" spans="1:14" ht="18.95" customHeight="1">
      <c r="A314" s="450"/>
      <c r="B314" s="358"/>
      <c r="C314" s="358"/>
      <c r="D314" s="358"/>
      <c r="M314" s="358"/>
      <c r="N314" s="358"/>
    </row>
    <row r="315" spans="1:14" ht="18.95" customHeight="1">
      <c r="A315" s="450"/>
      <c r="B315" s="358"/>
      <c r="C315" s="358"/>
      <c r="D315" s="358"/>
      <c r="M315" s="358"/>
      <c r="N315" s="358"/>
    </row>
    <row r="316" spans="1:14" ht="18.95" customHeight="1">
      <c r="A316" s="450"/>
      <c r="B316" s="358"/>
      <c r="C316" s="358"/>
      <c r="D316" s="358"/>
      <c r="M316" s="358"/>
      <c r="N316" s="358"/>
    </row>
    <row r="317" spans="1:14" ht="18.95" customHeight="1">
      <c r="A317" s="450"/>
      <c r="B317" s="358"/>
      <c r="C317" s="358"/>
      <c r="D317" s="358"/>
      <c r="M317" s="358"/>
      <c r="N317" s="358"/>
    </row>
    <row r="318" spans="1:14" ht="18.95" customHeight="1">
      <c r="A318" s="450"/>
      <c r="B318" s="358"/>
      <c r="C318" s="358"/>
      <c r="D318" s="358"/>
      <c r="M318" s="358"/>
      <c r="N318" s="358"/>
    </row>
    <row r="319" spans="1:14" ht="18.95" customHeight="1">
      <c r="A319" s="450"/>
      <c r="B319" s="358"/>
      <c r="C319" s="358"/>
      <c r="D319" s="358"/>
      <c r="M319" s="358"/>
      <c r="N319" s="358"/>
    </row>
    <row r="320" spans="1:14" ht="18.95" customHeight="1">
      <c r="A320" s="450"/>
      <c r="B320" s="358"/>
      <c r="C320" s="358"/>
      <c r="D320" s="358"/>
      <c r="M320" s="358"/>
      <c r="N320" s="358"/>
    </row>
    <row r="321" spans="1:14" ht="18.95" customHeight="1">
      <c r="A321" s="450"/>
      <c r="B321" s="358"/>
      <c r="C321" s="358"/>
      <c r="D321" s="358"/>
      <c r="M321" s="358"/>
      <c r="N321" s="358"/>
    </row>
    <row r="322" spans="1:14" ht="18.95" customHeight="1">
      <c r="A322" s="450"/>
      <c r="B322" s="358"/>
      <c r="C322" s="358"/>
      <c r="D322" s="358"/>
      <c r="M322" s="358"/>
      <c r="N322" s="358"/>
    </row>
    <row r="323" spans="1:14" ht="18.95" customHeight="1">
      <c r="A323" s="450"/>
      <c r="B323" s="358"/>
      <c r="C323" s="358"/>
      <c r="D323" s="358"/>
      <c r="M323" s="358"/>
      <c r="N323" s="358"/>
    </row>
    <row r="324" spans="1:14" ht="18.95" customHeight="1">
      <c r="A324" s="450"/>
      <c r="B324" s="358"/>
      <c r="C324" s="358"/>
      <c r="D324" s="358"/>
      <c r="M324" s="358"/>
      <c r="N324" s="358"/>
    </row>
    <row r="325" spans="1:14" ht="18.95" customHeight="1">
      <c r="A325" s="450"/>
      <c r="B325" s="358"/>
      <c r="C325" s="358"/>
      <c r="D325" s="358"/>
      <c r="M325" s="358"/>
      <c r="N325" s="358"/>
    </row>
    <row r="326" spans="1:14" ht="18.95" customHeight="1">
      <c r="A326" s="450"/>
      <c r="B326" s="358"/>
      <c r="C326" s="358"/>
      <c r="D326" s="358"/>
      <c r="M326" s="358"/>
      <c r="N326" s="358"/>
    </row>
    <row r="327" spans="1:14" ht="18.95" customHeight="1">
      <c r="A327" s="450"/>
      <c r="B327" s="358"/>
      <c r="C327" s="358"/>
      <c r="D327" s="358"/>
      <c r="M327" s="358"/>
      <c r="N327" s="358"/>
    </row>
    <row r="328" spans="1:14" ht="18.95" customHeight="1">
      <c r="A328" s="450"/>
      <c r="B328" s="358"/>
      <c r="C328" s="358"/>
      <c r="D328" s="358"/>
      <c r="M328" s="358"/>
      <c r="N328" s="358"/>
    </row>
    <row r="329" spans="1:14" ht="18.95" customHeight="1">
      <c r="A329" s="450"/>
      <c r="B329" s="358"/>
      <c r="C329" s="358"/>
      <c r="D329" s="358"/>
      <c r="M329" s="358"/>
      <c r="N329" s="358"/>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W7:W10"/>
    <mergeCell ref="O7:S7"/>
    <mergeCell ref="R8:R10"/>
    <mergeCell ref="Q8:Q10"/>
    <mergeCell ref="S8:S10"/>
    <mergeCell ref="V8:V10"/>
    <mergeCell ref="T7:V7"/>
    <mergeCell ref="U8:U10"/>
    <mergeCell ref="T8:T10"/>
    <mergeCell ref="O8:O10"/>
    <mergeCell ref="P8:P10"/>
    <mergeCell ref="M5:N5"/>
    <mergeCell ref="E8:E10"/>
    <mergeCell ref="L8:L10"/>
    <mergeCell ref="H8:H10"/>
    <mergeCell ref="G8:G10"/>
    <mergeCell ref="F8:F10"/>
    <mergeCell ref="J8:J10"/>
    <mergeCell ref="K8:K10"/>
    <mergeCell ref="M7:M10"/>
    <mergeCell ref="N7:N10"/>
    <mergeCell ref="E7:L7"/>
    <mergeCell ref="I8:I10"/>
    <mergeCell ref="D7:D10"/>
    <mergeCell ref="B7:B10"/>
    <mergeCell ref="C7:C10"/>
    <mergeCell ref="A5:B5"/>
    <mergeCell ref="A7:A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1.-3. Vj 2013</oddFooter>
  </headerFooter>
  <rowBreaks count="2" manualBreakCount="2">
    <brk id="87" max="21" man="1"/>
    <brk id="161" max="21"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7"/>
  <sheetViews>
    <sheetView showGridLines="0" zoomScaleNormal="50" zoomScaleSheetLayoutView="100" workbookViewId="0">
      <pane ySplit="10" topLeftCell="A11" activePane="bottomLeft" state="frozen"/>
      <selection activeCell="A245" sqref="A245:D245"/>
      <selection pane="bottomLeft"/>
    </sheetView>
  </sheetViews>
  <sheetFormatPr baseColWidth="10" defaultColWidth="15.7109375" defaultRowHeight="12.75"/>
  <cols>
    <col min="1" max="1" width="5.7109375" style="399" customWidth="1"/>
    <col min="2" max="2" width="44.7109375" style="308" customWidth="1"/>
    <col min="3" max="12" width="12.7109375" style="308" customWidth="1"/>
    <col min="13" max="13" width="44.7109375" style="308" customWidth="1"/>
    <col min="14" max="22" width="12.7109375" style="308" customWidth="1"/>
    <col min="23" max="23" width="5.7109375" style="437" customWidth="1"/>
    <col min="24" max="41" width="18.7109375" style="308" customWidth="1"/>
    <col min="42" max="16384" width="15.7109375" style="308"/>
  </cols>
  <sheetData>
    <row r="1" spans="1:23" s="455" customFormat="1" ht="15.75" customHeight="1">
      <c r="A1" s="33" t="s">
        <v>494</v>
      </c>
      <c r="B1" s="33"/>
      <c r="C1" s="33"/>
      <c r="D1" s="310"/>
      <c r="E1" s="238"/>
      <c r="F1" s="238"/>
      <c r="G1" s="318"/>
      <c r="H1" s="312"/>
      <c r="I1" s="312"/>
      <c r="J1" s="422"/>
      <c r="K1" s="422"/>
      <c r="L1" s="452"/>
      <c r="M1" s="33" t="s">
        <v>494</v>
      </c>
      <c r="N1" s="33"/>
      <c r="O1" s="33"/>
      <c r="P1" s="310"/>
      <c r="Q1" s="238"/>
      <c r="R1" s="238"/>
      <c r="S1" s="318"/>
      <c r="T1" s="454"/>
    </row>
    <row r="2" spans="1:23" s="455" customFormat="1" ht="15.75" customHeight="1">
      <c r="A2" s="316" t="s">
        <v>121</v>
      </c>
      <c r="B2" s="313"/>
      <c r="C2" s="33"/>
      <c r="D2" s="456"/>
      <c r="E2" s="456"/>
      <c r="F2" s="456"/>
      <c r="G2" s="313"/>
      <c r="H2" s="235"/>
      <c r="I2" s="235"/>
      <c r="J2" s="311"/>
      <c r="K2" s="311"/>
      <c r="L2" s="452"/>
      <c r="M2" s="316" t="s">
        <v>121</v>
      </c>
      <c r="N2" s="313"/>
      <c r="O2" s="33"/>
      <c r="P2" s="456"/>
      <c r="Q2" s="456"/>
      <c r="R2" s="456"/>
      <c r="S2" s="313"/>
      <c r="T2" s="454"/>
    </row>
    <row r="3" spans="1:23" s="455" customFormat="1" ht="15.75" customHeight="1">
      <c r="A3" s="316" t="s">
        <v>371</v>
      </c>
      <c r="C3" s="310"/>
      <c r="D3" s="456"/>
      <c r="E3" s="456"/>
      <c r="F3" s="456"/>
      <c r="G3" s="313"/>
      <c r="H3" s="235"/>
      <c r="I3" s="235"/>
      <c r="J3" s="311"/>
      <c r="K3" s="311"/>
      <c r="L3" s="452"/>
      <c r="M3" s="316" t="s">
        <v>371</v>
      </c>
      <c r="O3" s="310"/>
      <c r="P3" s="456"/>
      <c r="Q3" s="456"/>
      <c r="R3" s="456"/>
      <c r="S3" s="313"/>
      <c r="T3" s="454"/>
    </row>
    <row r="4" spans="1:23" s="455" customFormat="1" ht="15.75" customHeight="1">
      <c r="A4" s="316" t="s">
        <v>193</v>
      </c>
      <c r="B4" s="316"/>
      <c r="C4" s="457"/>
      <c r="D4" s="420"/>
      <c r="E4" s="316"/>
      <c r="F4" s="316"/>
      <c r="G4" s="313"/>
      <c r="H4" s="421"/>
      <c r="I4" s="421"/>
      <c r="J4" s="311"/>
      <c r="K4" s="311"/>
      <c r="L4" s="452"/>
      <c r="M4" s="316" t="s">
        <v>193</v>
      </c>
      <c r="N4" s="316"/>
      <c r="O4" s="457"/>
      <c r="P4" s="420"/>
      <c r="Q4" s="316"/>
      <c r="R4" s="316"/>
      <c r="S4" s="313"/>
      <c r="T4" s="454"/>
    </row>
    <row r="5" spans="1:23" s="560" customFormat="1" ht="15.75" customHeight="1">
      <c r="A5" s="1013" t="s">
        <v>305</v>
      </c>
      <c r="B5" s="1013"/>
      <c r="C5" s="464"/>
      <c r="D5" s="558"/>
      <c r="E5" s="558"/>
      <c r="F5" s="558"/>
      <c r="G5" s="558"/>
      <c r="H5" s="421"/>
      <c r="I5" s="421"/>
      <c r="J5" s="421"/>
      <c r="K5" s="421"/>
      <c r="L5" s="558"/>
      <c r="M5" s="1013" t="s">
        <v>305</v>
      </c>
      <c r="N5" s="1013"/>
      <c r="O5" s="464"/>
      <c r="P5" s="558"/>
      <c r="Q5" s="558"/>
      <c r="R5" s="558"/>
      <c r="S5" s="558"/>
      <c r="T5" s="559"/>
    </row>
    <row r="6" spans="1:23" s="277" customFormat="1" ht="15.75" customHeight="1">
      <c r="A6" s="471"/>
      <c r="B6" s="471"/>
      <c r="C6" s="472"/>
      <c r="D6" s="473"/>
      <c r="E6" s="473"/>
      <c r="F6" s="473"/>
      <c r="G6" s="473"/>
      <c r="H6" s="473"/>
      <c r="I6" s="473"/>
      <c r="J6" s="474"/>
      <c r="K6" s="471"/>
      <c r="L6" s="471"/>
      <c r="M6" s="473"/>
      <c r="N6" s="473"/>
      <c r="O6" s="473"/>
      <c r="P6" s="473"/>
      <c r="Q6" s="473"/>
      <c r="R6" s="473"/>
      <c r="S6" s="473"/>
      <c r="T6" s="454"/>
    </row>
    <row r="7" spans="1:23" ht="15.75" customHeight="1">
      <c r="A7" s="986" t="s">
        <v>306</v>
      </c>
      <c r="B7" s="1026" t="s">
        <v>307</v>
      </c>
      <c r="C7" s="1006" t="s">
        <v>337</v>
      </c>
      <c r="D7" s="1006" t="s">
        <v>308</v>
      </c>
      <c r="E7" s="1020" t="s">
        <v>431</v>
      </c>
      <c r="F7" s="1037"/>
      <c r="G7" s="1037"/>
      <c r="H7" s="1037"/>
      <c r="I7" s="1037"/>
      <c r="J7" s="1037"/>
      <c r="K7" s="1037"/>
      <c r="L7" s="1038"/>
      <c r="M7" s="1026" t="s">
        <v>307</v>
      </c>
      <c r="N7" s="1006" t="s">
        <v>337</v>
      </c>
      <c r="O7" s="1036" t="s">
        <v>432</v>
      </c>
      <c r="P7" s="1031"/>
      <c r="Q7" s="1031"/>
      <c r="R7" s="1031"/>
      <c r="S7" s="1018"/>
      <c r="T7" s="1031" t="s">
        <v>433</v>
      </c>
      <c r="U7" s="1031"/>
      <c r="V7" s="1018"/>
      <c r="W7" s="986" t="s">
        <v>306</v>
      </c>
    </row>
    <row r="8" spans="1:23" ht="15.75" customHeight="1">
      <c r="A8" s="1029"/>
      <c r="B8" s="1027"/>
      <c r="C8" s="1007"/>
      <c r="D8" s="1007"/>
      <c r="E8" s="992" t="s">
        <v>280</v>
      </c>
      <c r="F8" s="992" t="s">
        <v>281</v>
      </c>
      <c r="G8" s="992" t="s">
        <v>282</v>
      </c>
      <c r="H8" s="992" t="s">
        <v>434</v>
      </c>
      <c r="I8" s="992" t="s">
        <v>283</v>
      </c>
      <c r="J8" s="992" t="s">
        <v>284</v>
      </c>
      <c r="K8" s="992" t="s">
        <v>285</v>
      </c>
      <c r="L8" s="992" t="s">
        <v>286</v>
      </c>
      <c r="M8" s="1027"/>
      <c r="N8" s="1007"/>
      <c r="O8" s="992" t="s">
        <v>435</v>
      </c>
      <c r="P8" s="992" t="s">
        <v>436</v>
      </c>
      <c r="Q8" s="1032" t="s">
        <v>625</v>
      </c>
      <c r="R8" s="992" t="s">
        <v>287</v>
      </c>
      <c r="S8" s="992" t="s">
        <v>437</v>
      </c>
      <c r="T8" s="1006" t="s">
        <v>438</v>
      </c>
      <c r="U8" s="1006" t="s">
        <v>439</v>
      </c>
      <c r="V8" s="1006" t="s">
        <v>440</v>
      </c>
      <c r="W8" s="1029"/>
    </row>
    <row r="9" spans="1:23" ht="15.75" customHeight="1">
      <c r="A9" s="1029"/>
      <c r="B9" s="1027"/>
      <c r="C9" s="1007"/>
      <c r="D9" s="1007"/>
      <c r="E9" s="993"/>
      <c r="F9" s="993"/>
      <c r="G9" s="993"/>
      <c r="H9" s="993"/>
      <c r="I9" s="993"/>
      <c r="J9" s="993"/>
      <c r="K9" s="993"/>
      <c r="L9" s="993"/>
      <c r="M9" s="1027"/>
      <c r="N9" s="1007"/>
      <c r="O9" s="993"/>
      <c r="P9" s="993"/>
      <c r="Q9" s="1033"/>
      <c r="R9" s="993"/>
      <c r="S9" s="993"/>
      <c r="T9" s="1007"/>
      <c r="U9" s="1007"/>
      <c r="V9" s="1007"/>
      <c r="W9" s="1029"/>
    </row>
    <row r="10" spans="1:23" ht="15.75" customHeight="1">
      <c r="A10" s="1030"/>
      <c r="B10" s="1028"/>
      <c r="C10" s="1008"/>
      <c r="D10" s="1008"/>
      <c r="E10" s="994"/>
      <c r="F10" s="994"/>
      <c r="G10" s="994"/>
      <c r="H10" s="994"/>
      <c r="I10" s="994"/>
      <c r="J10" s="994"/>
      <c r="K10" s="994"/>
      <c r="L10" s="994"/>
      <c r="M10" s="1028"/>
      <c r="N10" s="1008"/>
      <c r="O10" s="994"/>
      <c r="P10" s="994"/>
      <c r="Q10" s="1034"/>
      <c r="R10" s="994"/>
      <c r="S10" s="994"/>
      <c r="T10" s="1008"/>
      <c r="U10" s="1008"/>
      <c r="V10" s="1008"/>
      <c r="W10" s="1030"/>
    </row>
    <row r="11" spans="1:23" ht="13.5" customHeight="1">
      <c r="B11" s="57"/>
      <c r="C11" s="159"/>
      <c r="D11" s="159"/>
      <c r="E11" s="159"/>
      <c r="F11" s="159"/>
      <c r="G11" s="159"/>
      <c r="H11" s="159"/>
      <c r="I11" s="159"/>
      <c r="J11" s="159"/>
      <c r="K11" s="159"/>
      <c r="L11" s="159"/>
      <c r="M11" s="57"/>
      <c r="N11" s="159"/>
      <c r="O11" s="159"/>
      <c r="P11" s="159"/>
      <c r="Q11" s="159"/>
      <c r="R11" s="159"/>
      <c r="S11" s="159"/>
      <c r="T11" s="159"/>
      <c r="U11" s="159"/>
      <c r="V11" s="159"/>
    </row>
    <row r="12" spans="1:23" ht="13.5" customHeight="1">
      <c r="A12" s="442"/>
      <c r="B12" s="489" t="s">
        <v>279</v>
      </c>
      <c r="C12" s="60"/>
      <c r="D12" s="118"/>
      <c r="E12" s="118"/>
      <c r="F12" s="118"/>
      <c r="G12" s="118"/>
      <c r="H12" s="118"/>
      <c r="I12" s="118"/>
      <c r="J12" s="118"/>
      <c r="K12" s="118"/>
      <c r="L12" s="118"/>
      <c r="M12" s="489" t="s">
        <v>279</v>
      </c>
      <c r="N12" s="60"/>
      <c r="O12" s="118"/>
      <c r="P12" s="118"/>
      <c r="Q12" s="118"/>
      <c r="R12" s="118"/>
      <c r="S12" s="118"/>
      <c r="T12" s="118"/>
      <c r="U12" s="118"/>
      <c r="V12" s="118"/>
      <c r="W12" s="443"/>
    </row>
    <row r="13" spans="1:23" ht="13.5" customHeight="1">
      <c r="A13" s="442"/>
      <c r="B13" s="475"/>
      <c r="C13" s="60"/>
      <c r="D13" s="118"/>
      <c r="E13" s="118"/>
      <c r="F13" s="118"/>
      <c r="G13" s="118"/>
      <c r="H13" s="118"/>
      <c r="I13" s="118"/>
      <c r="J13" s="118"/>
      <c r="K13" s="118"/>
      <c r="L13" s="118"/>
      <c r="M13" s="475"/>
      <c r="N13" s="60"/>
      <c r="O13" s="118"/>
      <c r="P13" s="118"/>
      <c r="Q13" s="118"/>
      <c r="R13" s="118"/>
      <c r="S13" s="118"/>
      <c r="T13" s="118"/>
      <c r="U13" s="118"/>
      <c r="V13" s="118"/>
      <c r="W13" s="443"/>
    </row>
    <row r="14" spans="1:23" ht="13.5" customHeight="1">
      <c r="A14" s="442">
        <v>253</v>
      </c>
      <c r="B14" s="477" t="s">
        <v>389</v>
      </c>
      <c r="C14" s="476" t="s">
        <v>388</v>
      </c>
      <c r="D14" s="118">
        <v>28.300000000000182</v>
      </c>
      <c r="E14" s="118">
        <v>20.399999999999945</v>
      </c>
      <c r="F14" s="118">
        <v>-0.69999999999971863</v>
      </c>
      <c r="G14" s="118">
        <v>0</v>
      </c>
      <c r="H14" s="118">
        <v>-3.1999999999998643</v>
      </c>
      <c r="I14" s="118">
        <v>0</v>
      </c>
      <c r="J14" s="118">
        <v>-0.29999999999998295</v>
      </c>
      <c r="K14" s="118">
        <v>-3.6999999999999997</v>
      </c>
      <c r="L14" s="118">
        <v>4.5999999999999659</v>
      </c>
      <c r="M14" s="477" t="s">
        <v>389</v>
      </c>
      <c r="N14" s="476" t="s">
        <v>388</v>
      </c>
      <c r="O14" s="118">
        <v>0.3</v>
      </c>
      <c r="P14" s="118">
        <v>2.6999999999999997</v>
      </c>
      <c r="Q14" s="118">
        <v>-0.10000000000000053</v>
      </c>
      <c r="R14" s="118">
        <v>-1.5</v>
      </c>
      <c r="S14" s="118">
        <v>0</v>
      </c>
      <c r="T14" s="118">
        <v>0</v>
      </c>
      <c r="U14" s="118">
        <v>1.5999999999999091</v>
      </c>
      <c r="V14" s="118">
        <v>8.4</v>
      </c>
      <c r="W14" s="443">
        <v>253</v>
      </c>
    </row>
    <row r="15" spans="1:23" ht="13.5" customHeight="1">
      <c r="A15" s="442">
        <v>254</v>
      </c>
      <c r="B15" s="477"/>
      <c r="C15" s="476" t="s">
        <v>311</v>
      </c>
      <c r="D15" s="118">
        <v>28.300000000000182</v>
      </c>
      <c r="E15" s="118">
        <v>20.399999999999991</v>
      </c>
      <c r="F15" s="118">
        <v>-0.69999999999998863</v>
      </c>
      <c r="G15" s="118">
        <v>0</v>
      </c>
      <c r="H15" s="118">
        <v>-3.3999999999998636</v>
      </c>
      <c r="I15" s="118">
        <v>0</v>
      </c>
      <c r="J15" s="118">
        <v>-0.29999999999998295</v>
      </c>
      <c r="K15" s="118">
        <v>-3.6999999999999997</v>
      </c>
      <c r="L15" s="118">
        <v>4.5999999999999659</v>
      </c>
      <c r="M15" s="477"/>
      <c r="N15" s="476" t="s">
        <v>311</v>
      </c>
      <c r="O15" s="118">
        <v>0.3</v>
      </c>
      <c r="P15" s="118">
        <v>2.6999999999999997</v>
      </c>
      <c r="Q15" s="118">
        <v>-0.10000000000000053</v>
      </c>
      <c r="R15" s="118">
        <v>-1.5</v>
      </c>
      <c r="S15" s="118">
        <v>0</v>
      </c>
      <c r="T15" s="118">
        <v>0</v>
      </c>
      <c r="U15" s="118">
        <v>1.5999999999999091</v>
      </c>
      <c r="V15" s="118">
        <v>8.4</v>
      </c>
      <c r="W15" s="443">
        <v>254</v>
      </c>
    </row>
    <row r="16" spans="1:23" ht="13.5" customHeight="1">
      <c r="A16" s="442">
        <v>255</v>
      </c>
      <c r="B16" s="951"/>
      <c r="C16" s="476" t="s">
        <v>336</v>
      </c>
      <c r="D16" s="118">
        <v>0</v>
      </c>
      <c r="E16" s="118">
        <v>-4.5297099404706387E-14</v>
      </c>
      <c r="F16" s="118">
        <v>2.7000623958883807E-13</v>
      </c>
      <c r="G16" s="118">
        <v>0</v>
      </c>
      <c r="H16" s="118">
        <v>0.19999999999999929</v>
      </c>
      <c r="I16" s="118">
        <v>0</v>
      </c>
      <c r="J16" s="118">
        <v>0</v>
      </c>
      <c r="K16" s="118">
        <v>0</v>
      </c>
      <c r="L16" s="118">
        <v>0</v>
      </c>
      <c r="M16" s="477"/>
      <c r="N16" s="476" t="s">
        <v>336</v>
      </c>
      <c r="O16" s="118">
        <v>0</v>
      </c>
      <c r="P16" s="118">
        <v>0</v>
      </c>
      <c r="Q16" s="118">
        <v>0</v>
      </c>
      <c r="R16" s="118">
        <v>0</v>
      </c>
      <c r="S16" s="118">
        <v>0</v>
      </c>
      <c r="T16" s="438">
        <v>0</v>
      </c>
      <c r="U16" s="438">
        <v>0</v>
      </c>
      <c r="V16" s="438">
        <v>0</v>
      </c>
      <c r="W16" s="443">
        <v>255</v>
      </c>
    </row>
    <row r="17" spans="1:23" ht="13.5" customHeight="1">
      <c r="A17" s="442"/>
      <c r="C17" s="62"/>
      <c r="D17" s="118"/>
      <c r="E17" s="118"/>
      <c r="F17" s="118"/>
      <c r="G17" s="118"/>
      <c r="H17" s="118"/>
      <c r="I17" s="118"/>
      <c r="J17" s="118"/>
      <c r="K17" s="118"/>
      <c r="L17" s="118"/>
      <c r="N17" s="62"/>
      <c r="O17" s="118"/>
      <c r="P17" s="118"/>
      <c r="Q17" s="118"/>
      <c r="R17" s="118"/>
      <c r="S17" s="118"/>
      <c r="T17" s="118"/>
      <c r="U17" s="118"/>
      <c r="V17" s="118"/>
      <c r="W17" s="443"/>
    </row>
    <row r="18" spans="1:23" ht="20.100000000000001" customHeight="1">
      <c r="A18" s="493">
        <v>256</v>
      </c>
      <c r="B18" s="561" t="s">
        <v>390</v>
      </c>
      <c r="C18" s="880" t="s">
        <v>388</v>
      </c>
      <c r="D18" s="440">
        <v>-2278.6000000000231</v>
      </c>
      <c r="E18" s="440">
        <v>-474.90000000000447</v>
      </c>
      <c r="F18" s="440">
        <v>2597.6000000000022</v>
      </c>
      <c r="G18" s="440">
        <v>802.2000000000005</v>
      </c>
      <c r="H18" s="440">
        <v>-1769.0000000000014</v>
      </c>
      <c r="I18" s="440">
        <v>331.60000000000048</v>
      </c>
      <c r="J18" s="440">
        <v>920.00000000000068</v>
      </c>
      <c r="K18" s="440">
        <v>-4850.1000000000004</v>
      </c>
      <c r="L18" s="440">
        <v>-1368.2000000000003</v>
      </c>
      <c r="M18" s="561" t="s">
        <v>390</v>
      </c>
      <c r="N18" s="880" t="s">
        <v>388</v>
      </c>
      <c r="O18" s="440">
        <v>-520.79999999999973</v>
      </c>
      <c r="P18" s="440">
        <v>1297.9999999999995</v>
      </c>
      <c r="Q18" s="440">
        <v>322.29999999999956</v>
      </c>
      <c r="R18" s="440">
        <v>-138.60000000000164</v>
      </c>
      <c r="S18" s="440">
        <v>652.60000000000025</v>
      </c>
      <c r="T18" s="440">
        <v>705.79999999999779</v>
      </c>
      <c r="U18" s="440">
        <v>-311.49999999999977</v>
      </c>
      <c r="V18" s="440">
        <v>-472.80000000000075</v>
      </c>
      <c r="W18" s="496">
        <v>256</v>
      </c>
    </row>
    <row r="19" spans="1:23" ht="20.100000000000001" customHeight="1">
      <c r="A19" s="497">
        <v>257</v>
      </c>
      <c r="B19" s="358"/>
      <c r="C19" s="554" t="s">
        <v>311</v>
      </c>
      <c r="D19" s="303">
        <v>-1293.1000000000231</v>
      </c>
      <c r="E19" s="303">
        <v>-849.6000000000015</v>
      </c>
      <c r="F19" s="303">
        <v>1832.4000000000015</v>
      </c>
      <c r="G19" s="303">
        <v>803.39999999999941</v>
      </c>
      <c r="H19" s="303">
        <v>-1043.5000000000007</v>
      </c>
      <c r="I19" s="303">
        <v>334.29999999999984</v>
      </c>
      <c r="J19" s="303">
        <v>356.30000000000365</v>
      </c>
      <c r="K19" s="303">
        <v>-3741.3999999999955</v>
      </c>
      <c r="L19" s="303">
        <v>-984.49999999999966</v>
      </c>
      <c r="M19" s="358"/>
      <c r="N19" s="554" t="s">
        <v>311</v>
      </c>
      <c r="O19" s="303">
        <v>-273.09999999999991</v>
      </c>
      <c r="P19" s="303">
        <v>1245.099999999999</v>
      </c>
      <c r="Q19" s="303">
        <v>324.60000000000019</v>
      </c>
      <c r="R19" s="303">
        <v>79.399999999999267</v>
      </c>
      <c r="S19" s="303">
        <v>702.00000000000034</v>
      </c>
      <c r="T19" s="303">
        <v>705.79999999999779</v>
      </c>
      <c r="U19" s="303">
        <v>-311.49999999999977</v>
      </c>
      <c r="V19" s="303">
        <v>-472.80000000000075</v>
      </c>
      <c r="W19" s="500">
        <v>257</v>
      </c>
    </row>
    <row r="20" spans="1:23" ht="20.100000000000001" customHeight="1">
      <c r="A20" s="501">
        <v>258</v>
      </c>
      <c r="B20" s="502"/>
      <c r="C20" s="881" t="s">
        <v>336</v>
      </c>
      <c r="D20" s="386">
        <v>-985.5</v>
      </c>
      <c r="E20" s="386">
        <v>374.69999999999703</v>
      </c>
      <c r="F20" s="386">
        <v>765.20000000000095</v>
      </c>
      <c r="G20" s="386">
        <v>-1.1999999999989086</v>
      </c>
      <c r="H20" s="386">
        <v>-725.50000000000068</v>
      </c>
      <c r="I20" s="386">
        <v>-2.6999999999993634</v>
      </c>
      <c r="J20" s="386">
        <v>563.69999999999709</v>
      </c>
      <c r="K20" s="386">
        <v>-1108.7000000000044</v>
      </c>
      <c r="L20" s="386">
        <v>-383.70000000000073</v>
      </c>
      <c r="M20" s="502"/>
      <c r="N20" s="881" t="s">
        <v>336</v>
      </c>
      <c r="O20" s="386">
        <v>-247.69999999999982</v>
      </c>
      <c r="P20" s="386">
        <v>52.900000000000546</v>
      </c>
      <c r="Q20" s="386">
        <v>-2.3000000000006366</v>
      </c>
      <c r="R20" s="386">
        <v>-218.00000000000091</v>
      </c>
      <c r="S20" s="386">
        <v>-49.400000000000091</v>
      </c>
      <c r="T20" s="386">
        <v>0</v>
      </c>
      <c r="U20" s="386">
        <v>0</v>
      </c>
      <c r="V20" s="386">
        <v>0</v>
      </c>
      <c r="W20" s="504">
        <v>258</v>
      </c>
    </row>
    <row r="21" spans="1:23" ht="13.5" customHeight="1">
      <c r="A21" s="447"/>
      <c r="B21" s="477"/>
      <c r="C21" s="441"/>
      <c r="D21" s="303"/>
      <c r="E21" s="303"/>
      <c r="F21" s="303"/>
      <c r="G21" s="303"/>
      <c r="H21" s="303"/>
      <c r="I21" s="303"/>
      <c r="J21" s="303"/>
      <c r="K21" s="303"/>
      <c r="L21" s="303"/>
      <c r="M21" s="477"/>
      <c r="N21" s="441"/>
      <c r="O21" s="303"/>
      <c r="P21" s="303"/>
      <c r="Q21" s="303"/>
      <c r="R21" s="303"/>
      <c r="S21" s="303"/>
      <c r="T21" s="449"/>
      <c r="U21" s="449"/>
      <c r="V21" s="449"/>
      <c r="W21" s="448"/>
    </row>
    <row r="22" spans="1:23" ht="13.5" customHeight="1">
      <c r="A22" s="442"/>
      <c r="B22" s="488"/>
      <c r="C22" s="62"/>
      <c r="D22" s="303"/>
      <c r="E22" s="118"/>
      <c r="F22" s="118"/>
      <c r="G22" s="118"/>
      <c r="H22" s="118"/>
      <c r="I22" s="118"/>
      <c r="J22" s="118"/>
      <c r="K22" s="118"/>
      <c r="L22" s="118"/>
      <c r="M22" s="488"/>
      <c r="N22" s="62"/>
      <c r="O22" s="118"/>
      <c r="P22" s="118"/>
      <c r="Q22" s="118"/>
      <c r="R22" s="118"/>
      <c r="S22" s="118"/>
      <c r="T22" s="118"/>
      <c r="U22" s="118"/>
      <c r="V22" s="118"/>
      <c r="W22" s="443"/>
    </row>
    <row r="23" spans="1:23" ht="13.5" customHeight="1">
      <c r="A23" s="442"/>
      <c r="B23" s="489" t="s">
        <v>453</v>
      </c>
      <c r="C23" s="60"/>
      <c r="D23" s="120"/>
      <c r="E23" s="118"/>
      <c r="F23" s="118"/>
      <c r="G23" s="118"/>
      <c r="H23" s="118"/>
      <c r="I23" s="118"/>
      <c r="J23" s="118"/>
      <c r="K23" s="118"/>
      <c r="L23" s="118"/>
      <c r="M23" s="489" t="s">
        <v>453</v>
      </c>
      <c r="N23" s="60"/>
      <c r="O23" s="118"/>
      <c r="P23" s="118"/>
      <c r="Q23" s="118"/>
      <c r="R23" s="118"/>
      <c r="S23" s="118"/>
      <c r="T23" s="118"/>
      <c r="U23" s="118"/>
      <c r="V23" s="118"/>
      <c r="W23" s="443"/>
    </row>
    <row r="24" spans="1:23" ht="13.5" customHeight="1">
      <c r="A24" s="442"/>
      <c r="B24" s="475"/>
      <c r="C24" s="60"/>
      <c r="D24" s="118"/>
      <c r="E24" s="118"/>
      <c r="F24" s="118"/>
      <c r="G24" s="118"/>
      <c r="H24" s="118"/>
      <c r="I24" s="118"/>
      <c r="J24" s="118"/>
      <c r="K24" s="118"/>
      <c r="L24" s="118"/>
      <c r="M24" s="475"/>
      <c r="N24" s="60"/>
      <c r="O24" s="118"/>
      <c r="P24" s="118"/>
      <c r="Q24" s="118"/>
      <c r="R24" s="118"/>
      <c r="S24" s="118"/>
      <c r="T24" s="118"/>
      <c r="U24" s="118"/>
      <c r="V24" s="118"/>
      <c r="W24" s="443"/>
    </row>
    <row r="25" spans="1:23" ht="13.5" customHeight="1">
      <c r="A25" s="442">
        <v>259</v>
      </c>
      <c r="B25" s="477" t="s">
        <v>12</v>
      </c>
      <c r="C25" s="476" t="s">
        <v>388</v>
      </c>
      <c r="D25" s="118">
        <v>82215.600000000006</v>
      </c>
      <c r="E25" s="118">
        <v>6790.1</v>
      </c>
      <c r="F25" s="118">
        <v>6715.3</v>
      </c>
      <c r="G25" s="118">
        <v>3703.8</v>
      </c>
      <c r="H25" s="118">
        <v>5901.9</v>
      </c>
      <c r="I25" s="118">
        <v>873.1</v>
      </c>
      <c r="J25" s="118">
        <v>6693</v>
      </c>
      <c r="K25" s="118">
        <v>17958.099999999999</v>
      </c>
      <c r="L25" s="118">
        <v>6501</v>
      </c>
      <c r="M25" s="477" t="s">
        <v>12</v>
      </c>
      <c r="N25" s="476" t="s">
        <v>388</v>
      </c>
      <c r="O25" s="118">
        <v>1064</v>
      </c>
      <c r="P25" s="118">
        <v>1122.3</v>
      </c>
      <c r="Q25" s="118">
        <v>3517.2999999999997</v>
      </c>
      <c r="R25" s="118">
        <v>2475.4</v>
      </c>
      <c r="S25" s="118">
        <v>1478.5</v>
      </c>
      <c r="T25" s="118">
        <v>6854.2</v>
      </c>
      <c r="U25" s="118">
        <v>7444.6</v>
      </c>
      <c r="V25" s="118">
        <v>3122.9</v>
      </c>
      <c r="W25" s="443">
        <v>259</v>
      </c>
    </row>
    <row r="26" spans="1:23" ht="13.5" customHeight="1">
      <c r="A26" s="442">
        <v>260</v>
      </c>
      <c r="B26" s="477"/>
      <c r="C26" s="476" t="s">
        <v>311</v>
      </c>
      <c r="D26" s="118">
        <v>73052.100000000006</v>
      </c>
      <c r="E26" s="118">
        <v>6301.5</v>
      </c>
      <c r="F26" s="118">
        <v>3685.5</v>
      </c>
      <c r="G26" s="118">
        <v>3588.9</v>
      </c>
      <c r="H26" s="118">
        <v>5240.5</v>
      </c>
      <c r="I26" s="118">
        <v>755</v>
      </c>
      <c r="J26" s="118">
        <v>5897.9</v>
      </c>
      <c r="K26" s="118">
        <v>15637.8</v>
      </c>
      <c r="L26" s="118">
        <v>6167.2</v>
      </c>
      <c r="M26" s="477"/>
      <c r="N26" s="476" t="s">
        <v>311</v>
      </c>
      <c r="O26" s="118">
        <v>989.7</v>
      </c>
      <c r="P26" s="118">
        <v>758.8</v>
      </c>
      <c r="Q26" s="118">
        <v>3234.1</v>
      </c>
      <c r="R26" s="118">
        <v>2145.6</v>
      </c>
      <c r="S26" s="118">
        <v>1227.9000000000001</v>
      </c>
      <c r="T26" s="118">
        <v>6854.2</v>
      </c>
      <c r="U26" s="118">
        <v>7444.6</v>
      </c>
      <c r="V26" s="118">
        <v>3122.9</v>
      </c>
      <c r="W26" s="443">
        <v>260</v>
      </c>
    </row>
    <row r="27" spans="1:23" ht="13.5" customHeight="1">
      <c r="A27" s="442">
        <v>261</v>
      </c>
      <c r="B27" s="477"/>
      <c r="C27" s="476" t="s">
        <v>336</v>
      </c>
      <c r="D27" s="118">
        <v>9163.5</v>
      </c>
      <c r="E27" s="118">
        <v>488.6</v>
      </c>
      <c r="F27" s="118">
        <v>3029.8</v>
      </c>
      <c r="G27" s="118">
        <v>114.89999999999999</v>
      </c>
      <c r="H27" s="118">
        <v>661.4</v>
      </c>
      <c r="I27" s="118">
        <v>118.1</v>
      </c>
      <c r="J27" s="118">
        <v>795.1</v>
      </c>
      <c r="K27" s="118">
        <v>2320.3000000000002</v>
      </c>
      <c r="L27" s="118">
        <v>333.8</v>
      </c>
      <c r="M27" s="477"/>
      <c r="N27" s="476" t="s">
        <v>336</v>
      </c>
      <c r="O27" s="118">
        <v>74.3</v>
      </c>
      <c r="P27" s="118">
        <v>363.5</v>
      </c>
      <c r="Q27" s="118">
        <v>283.2</v>
      </c>
      <c r="R27" s="118">
        <v>329.8</v>
      </c>
      <c r="S27" s="118">
        <v>250.6</v>
      </c>
      <c r="T27" s="438">
        <v>0</v>
      </c>
      <c r="U27" s="438">
        <v>0</v>
      </c>
      <c r="V27" s="438">
        <v>0</v>
      </c>
      <c r="W27" s="443">
        <v>261</v>
      </c>
    </row>
    <row r="28" spans="1:23" ht="13.5" customHeight="1">
      <c r="A28" s="442"/>
      <c r="B28" s="479"/>
      <c r="C28" s="476"/>
      <c r="D28" s="118"/>
      <c r="E28" s="118"/>
      <c r="F28" s="118"/>
      <c r="G28" s="118"/>
      <c r="H28" s="118"/>
      <c r="I28" s="118"/>
      <c r="J28" s="118"/>
      <c r="K28" s="118"/>
      <c r="L28" s="118"/>
      <c r="M28" s="479"/>
      <c r="N28" s="476"/>
      <c r="O28" s="118"/>
      <c r="P28" s="118"/>
      <c r="Q28" s="118"/>
      <c r="R28" s="118"/>
      <c r="S28" s="118"/>
      <c r="T28" s="118"/>
      <c r="U28" s="118"/>
      <c r="V28" s="118"/>
      <c r="W28" s="443"/>
    </row>
    <row r="29" spans="1:23" ht="13.5" customHeight="1">
      <c r="A29" s="442">
        <v>262</v>
      </c>
      <c r="B29" s="219" t="s">
        <v>150</v>
      </c>
      <c r="C29" s="476" t="s">
        <v>388</v>
      </c>
      <c r="D29" s="118">
        <v>79211.7</v>
      </c>
      <c r="E29" s="118">
        <v>6759.7</v>
      </c>
      <c r="F29" s="118">
        <v>4003.2</v>
      </c>
      <c r="G29" s="118">
        <v>3703.8</v>
      </c>
      <c r="H29" s="118">
        <v>5901.5</v>
      </c>
      <c r="I29" s="118">
        <v>871.9</v>
      </c>
      <c r="J29" s="118">
        <v>6689.6</v>
      </c>
      <c r="K29" s="118">
        <v>17954.5</v>
      </c>
      <c r="L29" s="118">
        <v>6500.8</v>
      </c>
      <c r="M29" s="219" t="s">
        <v>148</v>
      </c>
      <c r="N29" s="476" t="s">
        <v>388</v>
      </c>
      <c r="O29" s="118">
        <v>1064</v>
      </c>
      <c r="P29" s="118">
        <v>1116.5999999999999</v>
      </c>
      <c r="Q29" s="118">
        <v>3463.6</v>
      </c>
      <c r="R29" s="118">
        <v>2394.6999999999998</v>
      </c>
      <c r="S29" s="118">
        <v>1455.5</v>
      </c>
      <c r="T29" s="118">
        <v>6783.7</v>
      </c>
      <c r="U29" s="118">
        <v>7433</v>
      </c>
      <c r="V29" s="118">
        <v>3115.5</v>
      </c>
      <c r="W29" s="443">
        <v>262</v>
      </c>
    </row>
    <row r="30" spans="1:23" ht="13.5" customHeight="1">
      <c r="A30" s="442">
        <v>263</v>
      </c>
      <c r="B30" s="479"/>
      <c r="C30" s="476" t="s">
        <v>311</v>
      </c>
      <c r="D30" s="118">
        <v>72089.3</v>
      </c>
      <c r="E30" s="118">
        <v>6301.5</v>
      </c>
      <c r="F30" s="118">
        <v>2848.4</v>
      </c>
      <c r="G30" s="118">
        <v>3588.9</v>
      </c>
      <c r="H30" s="118">
        <v>5240.5</v>
      </c>
      <c r="I30" s="118">
        <v>753.8</v>
      </c>
      <c r="J30" s="118">
        <v>5894.5</v>
      </c>
      <c r="K30" s="118">
        <v>15634.2</v>
      </c>
      <c r="L30" s="118">
        <v>6167</v>
      </c>
      <c r="M30" s="479"/>
      <c r="N30" s="476" t="s">
        <v>311</v>
      </c>
      <c r="O30" s="118">
        <v>989.7</v>
      </c>
      <c r="P30" s="118">
        <v>754.1</v>
      </c>
      <c r="Q30" s="118">
        <v>3217.6</v>
      </c>
      <c r="R30" s="118">
        <v>2139</v>
      </c>
      <c r="S30" s="118">
        <v>1227.9000000000001</v>
      </c>
      <c r="T30" s="118">
        <v>6783.7</v>
      </c>
      <c r="U30" s="118">
        <v>7433</v>
      </c>
      <c r="V30" s="118">
        <v>3115.5</v>
      </c>
      <c r="W30" s="443">
        <v>263</v>
      </c>
    </row>
    <row r="31" spans="1:23" ht="13.5" customHeight="1">
      <c r="A31" s="442">
        <v>264</v>
      </c>
      <c r="B31" s="479"/>
      <c r="C31" s="476" t="s">
        <v>336</v>
      </c>
      <c r="D31" s="118">
        <v>7122.4</v>
      </c>
      <c r="E31" s="118">
        <v>458.2</v>
      </c>
      <c r="F31" s="118">
        <v>1154.8</v>
      </c>
      <c r="G31" s="118">
        <v>114.89999999999999</v>
      </c>
      <c r="H31" s="118">
        <v>661</v>
      </c>
      <c r="I31" s="118">
        <v>118.1</v>
      </c>
      <c r="J31" s="118">
        <v>795.1</v>
      </c>
      <c r="K31" s="118">
        <v>2320.3000000000002</v>
      </c>
      <c r="L31" s="118">
        <v>333.8</v>
      </c>
      <c r="M31" s="479"/>
      <c r="N31" s="476" t="s">
        <v>336</v>
      </c>
      <c r="O31" s="118">
        <v>74.3</v>
      </c>
      <c r="P31" s="118">
        <v>362.5</v>
      </c>
      <c r="Q31" s="118">
        <v>246</v>
      </c>
      <c r="R31" s="118">
        <v>255.7</v>
      </c>
      <c r="S31" s="118">
        <v>227.6</v>
      </c>
      <c r="T31" s="438">
        <v>0</v>
      </c>
      <c r="U31" s="438">
        <v>0</v>
      </c>
      <c r="V31" s="438">
        <v>0</v>
      </c>
      <c r="W31" s="443">
        <v>264</v>
      </c>
    </row>
    <row r="32" spans="1:23" ht="13.5" customHeight="1">
      <c r="A32" s="442"/>
      <c r="B32" s="479"/>
      <c r="C32" s="476"/>
      <c r="D32" s="118"/>
      <c r="E32" s="118"/>
      <c r="F32" s="118"/>
      <c r="G32" s="118"/>
      <c r="H32" s="118"/>
      <c r="I32" s="118"/>
      <c r="J32" s="118"/>
      <c r="K32" s="118"/>
      <c r="L32" s="118"/>
      <c r="M32" s="479"/>
      <c r="N32" s="476"/>
      <c r="O32" s="118"/>
      <c r="P32" s="118"/>
      <c r="Q32" s="118"/>
      <c r="R32" s="118"/>
      <c r="S32" s="118"/>
      <c r="T32" s="118"/>
      <c r="U32" s="118"/>
      <c r="V32" s="118"/>
      <c r="W32" s="443"/>
    </row>
    <row r="33" spans="1:23" ht="13.5" customHeight="1">
      <c r="A33" s="442">
        <v>265</v>
      </c>
      <c r="B33" s="479" t="s">
        <v>13</v>
      </c>
      <c r="C33" s="476" t="s">
        <v>388</v>
      </c>
      <c r="D33" s="118">
        <v>12.2</v>
      </c>
      <c r="E33" s="118">
        <v>2.6</v>
      </c>
      <c r="F33" s="118">
        <v>9.4</v>
      </c>
      <c r="G33" s="118">
        <v>0</v>
      </c>
      <c r="H33" s="118">
        <v>0</v>
      </c>
      <c r="I33" s="118">
        <v>0</v>
      </c>
      <c r="J33" s="118">
        <v>0</v>
      </c>
      <c r="K33" s="118">
        <v>0</v>
      </c>
      <c r="L33" s="118">
        <v>0</v>
      </c>
      <c r="M33" s="479" t="s">
        <v>13</v>
      </c>
      <c r="N33" s="476" t="s">
        <v>388</v>
      </c>
      <c r="O33" s="118">
        <v>0</v>
      </c>
      <c r="P33" s="118">
        <v>0</v>
      </c>
      <c r="Q33" s="118">
        <v>0</v>
      </c>
      <c r="R33" s="118">
        <v>0</v>
      </c>
      <c r="S33" s="118">
        <v>0.2</v>
      </c>
      <c r="T33" s="118">
        <v>0</v>
      </c>
      <c r="U33" s="118">
        <v>0</v>
      </c>
      <c r="V33" s="118">
        <v>0</v>
      </c>
      <c r="W33" s="443">
        <v>265</v>
      </c>
    </row>
    <row r="34" spans="1:23" ht="13.5" customHeight="1">
      <c r="A34" s="442">
        <v>266</v>
      </c>
      <c r="B34" s="479"/>
      <c r="C34" s="476" t="s">
        <v>311</v>
      </c>
      <c r="D34" s="118" t="s">
        <v>379</v>
      </c>
      <c r="E34" s="118">
        <v>0</v>
      </c>
      <c r="F34" s="118">
        <v>0</v>
      </c>
      <c r="G34" s="118">
        <v>0</v>
      </c>
      <c r="H34" s="118">
        <v>0</v>
      </c>
      <c r="I34" s="118">
        <v>0</v>
      </c>
      <c r="J34" s="118">
        <v>0</v>
      </c>
      <c r="K34" s="118">
        <v>0</v>
      </c>
      <c r="L34" s="118">
        <v>0</v>
      </c>
      <c r="M34" s="479"/>
      <c r="N34" s="476" t="s">
        <v>311</v>
      </c>
      <c r="O34" s="118">
        <v>0</v>
      </c>
      <c r="P34" s="118">
        <v>0</v>
      </c>
      <c r="Q34" s="118">
        <v>0</v>
      </c>
      <c r="R34" s="118">
        <v>0</v>
      </c>
      <c r="S34" s="118">
        <v>0</v>
      </c>
      <c r="T34" s="118">
        <v>0</v>
      </c>
      <c r="U34" s="118">
        <v>0</v>
      </c>
      <c r="V34" s="118">
        <v>0</v>
      </c>
      <c r="W34" s="443">
        <v>266</v>
      </c>
    </row>
    <row r="35" spans="1:23" ht="13.5" customHeight="1">
      <c r="A35" s="442">
        <v>267</v>
      </c>
      <c r="B35" s="479"/>
      <c r="C35" s="476" t="s">
        <v>336</v>
      </c>
      <c r="D35" s="118">
        <v>12.2</v>
      </c>
      <c r="E35" s="118">
        <v>2.6</v>
      </c>
      <c r="F35" s="118">
        <v>9.4</v>
      </c>
      <c r="G35" s="118">
        <v>0</v>
      </c>
      <c r="H35" s="118">
        <v>0</v>
      </c>
      <c r="I35" s="118">
        <v>0</v>
      </c>
      <c r="J35" s="118">
        <v>0</v>
      </c>
      <c r="K35" s="118">
        <v>0</v>
      </c>
      <c r="L35" s="118">
        <v>0</v>
      </c>
      <c r="M35" s="479"/>
      <c r="N35" s="476" t="s">
        <v>336</v>
      </c>
      <c r="O35" s="118">
        <v>0</v>
      </c>
      <c r="P35" s="118">
        <v>0</v>
      </c>
      <c r="Q35" s="118">
        <v>0</v>
      </c>
      <c r="R35" s="118">
        <v>0</v>
      </c>
      <c r="S35" s="118">
        <v>0.2</v>
      </c>
      <c r="T35" s="438">
        <v>0</v>
      </c>
      <c r="U35" s="438">
        <v>0</v>
      </c>
      <c r="V35" s="438">
        <v>0</v>
      </c>
      <c r="W35" s="443">
        <v>267</v>
      </c>
    </row>
    <row r="36" spans="1:23" ht="13.5" customHeight="1">
      <c r="A36" s="442"/>
      <c r="B36" s="479"/>
      <c r="C36" s="476"/>
      <c r="D36" s="118"/>
      <c r="E36" s="118"/>
      <c r="F36" s="118"/>
      <c r="G36" s="118"/>
      <c r="H36" s="118"/>
      <c r="I36" s="118"/>
      <c r="J36" s="118"/>
      <c r="K36" s="118"/>
      <c r="L36" s="118"/>
      <c r="M36" s="479"/>
      <c r="N36" s="476"/>
      <c r="O36" s="118"/>
      <c r="P36" s="118"/>
      <c r="Q36" s="118"/>
      <c r="R36" s="118"/>
      <c r="S36" s="118"/>
      <c r="T36" s="118"/>
      <c r="U36" s="118"/>
      <c r="V36" s="118"/>
      <c r="W36" s="443"/>
    </row>
    <row r="37" spans="1:23" ht="13.5" customHeight="1">
      <c r="A37" s="442">
        <v>268</v>
      </c>
      <c r="B37" s="479" t="s">
        <v>14</v>
      </c>
      <c r="C37" s="476" t="s">
        <v>388</v>
      </c>
      <c r="D37" s="118">
        <v>2814.1</v>
      </c>
      <c r="E37" s="118">
        <v>25.7</v>
      </c>
      <c r="F37" s="118">
        <v>2641.8</v>
      </c>
      <c r="G37" s="118">
        <v>0</v>
      </c>
      <c r="H37" s="118">
        <v>0.4</v>
      </c>
      <c r="I37" s="118">
        <v>1.2</v>
      </c>
      <c r="J37" s="118">
        <v>3.4</v>
      </c>
      <c r="K37" s="118">
        <v>3.6</v>
      </c>
      <c r="L37" s="118">
        <v>0.2</v>
      </c>
      <c r="M37" s="479" t="s">
        <v>14</v>
      </c>
      <c r="N37" s="476" t="s">
        <v>388</v>
      </c>
      <c r="O37" s="118">
        <v>0</v>
      </c>
      <c r="P37" s="118">
        <v>5.7</v>
      </c>
      <c r="Q37" s="118">
        <v>21.4</v>
      </c>
      <c r="R37" s="118">
        <v>55.4</v>
      </c>
      <c r="S37" s="118">
        <v>21.3</v>
      </c>
      <c r="T37" s="118">
        <v>15</v>
      </c>
      <c r="U37" s="118">
        <v>11.6</v>
      </c>
      <c r="V37" s="118">
        <v>7.4</v>
      </c>
      <c r="W37" s="443">
        <v>268</v>
      </c>
    </row>
    <row r="38" spans="1:23" ht="13.5" customHeight="1">
      <c r="A38" s="442">
        <v>269</v>
      </c>
      <c r="B38" s="479"/>
      <c r="C38" s="476" t="s">
        <v>311</v>
      </c>
      <c r="D38" s="118">
        <v>907.3</v>
      </c>
      <c r="E38" s="118">
        <v>0</v>
      </c>
      <c r="F38" s="118">
        <v>837.1</v>
      </c>
      <c r="G38" s="118">
        <v>0</v>
      </c>
      <c r="H38" s="118">
        <v>0</v>
      </c>
      <c r="I38" s="118">
        <v>1.2</v>
      </c>
      <c r="J38" s="118">
        <v>3.4</v>
      </c>
      <c r="K38" s="118">
        <v>3.6</v>
      </c>
      <c r="L38" s="118">
        <v>0.2</v>
      </c>
      <c r="M38" s="479"/>
      <c r="N38" s="476" t="s">
        <v>311</v>
      </c>
      <c r="O38" s="118">
        <v>0</v>
      </c>
      <c r="P38" s="118">
        <v>4.7</v>
      </c>
      <c r="Q38" s="118">
        <v>16.5</v>
      </c>
      <c r="R38" s="118">
        <v>6.6</v>
      </c>
      <c r="S38" s="118">
        <v>0</v>
      </c>
      <c r="T38" s="118">
        <v>15</v>
      </c>
      <c r="U38" s="118">
        <v>11.6</v>
      </c>
      <c r="V38" s="118">
        <v>7.4</v>
      </c>
      <c r="W38" s="443">
        <v>269</v>
      </c>
    </row>
    <row r="39" spans="1:23" ht="13.5" customHeight="1">
      <c r="A39" s="442">
        <v>270</v>
      </c>
      <c r="B39" s="479"/>
      <c r="C39" s="476" t="s">
        <v>336</v>
      </c>
      <c r="D39" s="118">
        <v>1906.8</v>
      </c>
      <c r="E39" s="118">
        <v>25.7</v>
      </c>
      <c r="F39" s="118">
        <v>1804.7</v>
      </c>
      <c r="G39" s="118">
        <v>0</v>
      </c>
      <c r="H39" s="118">
        <v>0.4</v>
      </c>
      <c r="I39" s="118">
        <v>0</v>
      </c>
      <c r="J39" s="118">
        <v>0</v>
      </c>
      <c r="K39" s="118">
        <v>0</v>
      </c>
      <c r="L39" s="118">
        <v>0</v>
      </c>
      <c r="M39" s="479"/>
      <c r="N39" s="476" t="s">
        <v>336</v>
      </c>
      <c r="O39" s="118">
        <v>0</v>
      </c>
      <c r="P39" s="118">
        <v>1</v>
      </c>
      <c r="Q39" s="118">
        <v>4.9000000000000004</v>
      </c>
      <c r="R39" s="118">
        <v>48.8</v>
      </c>
      <c r="S39" s="118">
        <v>21.3</v>
      </c>
      <c r="T39" s="438">
        <v>0</v>
      </c>
      <c r="U39" s="438">
        <v>0</v>
      </c>
      <c r="V39" s="438">
        <v>0</v>
      </c>
      <c r="W39" s="443">
        <v>270</v>
      </c>
    </row>
    <row r="40" spans="1:23" ht="13.5" customHeight="1">
      <c r="A40" s="442"/>
      <c r="B40" s="479"/>
      <c r="C40" s="476"/>
      <c r="D40" s="118"/>
      <c r="E40" s="118"/>
      <c r="F40" s="118"/>
      <c r="G40" s="118"/>
      <c r="H40" s="118"/>
      <c r="I40" s="118"/>
      <c r="J40" s="118"/>
      <c r="K40" s="118"/>
      <c r="L40" s="118"/>
      <c r="M40" s="479"/>
      <c r="N40" s="476"/>
      <c r="O40" s="118"/>
      <c r="P40" s="118"/>
      <c r="Q40" s="118"/>
      <c r="R40" s="118"/>
      <c r="S40" s="118"/>
      <c r="T40" s="118"/>
      <c r="U40" s="118"/>
      <c r="V40" s="118"/>
      <c r="W40" s="443"/>
    </row>
    <row r="41" spans="1:23" ht="13.5" customHeight="1">
      <c r="A41" s="442">
        <v>271</v>
      </c>
      <c r="B41" s="479" t="s">
        <v>15</v>
      </c>
      <c r="C41" s="476" t="s">
        <v>388</v>
      </c>
      <c r="D41" s="118">
        <v>177.6</v>
      </c>
      <c r="E41" s="118">
        <v>2.1</v>
      </c>
      <c r="F41" s="118">
        <v>60.9</v>
      </c>
      <c r="G41" s="118">
        <v>0</v>
      </c>
      <c r="H41" s="118">
        <v>0</v>
      </c>
      <c r="I41" s="118">
        <v>0</v>
      </c>
      <c r="J41" s="118">
        <v>0</v>
      </c>
      <c r="K41" s="118">
        <v>0</v>
      </c>
      <c r="L41" s="118">
        <v>0</v>
      </c>
      <c r="M41" s="479" t="s">
        <v>15</v>
      </c>
      <c r="N41" s="476" t="s">
        <v>388</v>
      </c>
      <c r="O41" s="118">
        <v>0</v>
      </c>
      <c r="P41" s="118">
        <v>0</v>
      </c>
      <c r="Q41" s="118">
        <v>32.299999999999997</v>
      </c>
      <c r="R41" s="118">
        <v>25.3</v>
      </c>
      <c r="S41" s="118">
        <v>1.5</v>
      </c>
      <c r="T41" s="118">
        <v>55.5</v>
      </c>
      <c r="U41" s="118">
        <v>0</v>
      </c>
      <c r="V41" s="118">
        <v>0</v>
      </c>
      <c r="W41" s="443">
        <v>271</v>
      </c>
    </row>
    <row r="42" spans="1:23" ht="13.5" customHeight="1">
      <c r="A42" s="442">
        <v>272</v>
      </c>
      <c r="B42" s="477"/>
      <c r="C42" s="476" t="s">
        <v>311</v>
      </c>
      <c r="D42" s="118">
        <v>55.5</v>
      </c>
      <c r="E42" s="118">
        <v>0</v>
      </c>
      <c r="F42" s="118">
        <v>0</v>
      </c>
      <c r="G42" s="118">
        <v>0</v>
      </c>
      <c r="H42" s="118">
        <v>0</v>
      </c>
      <c r="I42" s="118">
        <v>0</v>
      </c>
      <c r="J42" s="118">
        <v>0</v>
      </c>
      <c r="K42" s="118">
        <v>0</v>
      </c>
      <c r="L42" s="118">
        <v>0</v>
      </c>
      <c r="M42" s="477"/>
      <c r="N42" s="476" t="s">
        <v>311</v>
      </c>
      <c r="O42" s="118">
        <v>0</v>
      </c>
      <c r="P42" s="118">
        <v>0</v>
      </c>
      <c r="Q42" s="118">
        <v>0</v>
      </c>
      <c r="R42" s="118">
        <v>0</v>
      </c>
      <c r="S42" s="118">
        <v>0</v>
      </c>
      <c r="T42" s="118">
        <v>55.5</v>
      </c>
      <c r="U42" s="118">
        <v>0</v>
      </c>
      <c r="V42" s="118">
        <v>0</v>
      </c>
      <c r="W42" s="443">
        <v>272</v>
      </c>
    </row>
    <row r="43" spans="1:23" ht="13.5" customHeight="1">
      <c r="A43" s="442">
        <v>273</v>
      </c>
      <c r="B43" s="477"/>
      <c r="C43" s="476" t="s">
        <v>336</v>
      </c>
      <c r="D43" s="118">
        <v>122.1</v>
      </c>
      <c r="E43" s="118">
        <v>2.1</v>
      </c>
      <c r="F43" s="118">
        <v>60.9</v>
      </c>
      <c r="G43" s="118">
        <v>0</v>
      </c>
      <c r="H43" s="118">
        <v>0</v>
      </c>
      <c r="I43" s="118">
        <v>0</v>
      </c>
      <c r="J43" s="118">
        <v>0</v>
      </c>
      <c r="K43" s="118">
        <v>0</v>
      </c>
      <c r="L43" s="118">
        <v>0</v>
      </c>
      <c r="M43" s="477"/>
      <c r="N43" s="476" t="s">
        <v>336</v>
      </c>
      <c r="O43" s="118">
        <v>0</v>
      </c>
      <c r="P43" s="118">
        <v>0</v>
      </c>
      <c r="Q43" s="118">
        <v>32.299999999999997</v>
      </c>
      <c r="R43" s="118">
        <v>25.3</v>
      </c>
      <c r="S43" s="118">
        <v>1.5</v>
      </c>
      <c r="T43" s="438">
        <v>0</v>
      </c>
      <c r="U43" s="438">
        <v>0</v>
      </c>
      <c r="V43" s="438">
        <v>0</v>
      </c>
      <c r="W43" s="443">
        <v>273</v>
      </c>
    </row>
    <row r="44" spans="1:23" ht="13.5" customHeight="1">
      <c r="A44" s="442"/>
      <c r="B44" s="477"/>
      <c r="C44" s="476"/>
      <c r="D44" s="118"/>
      <c r="E44" s="118"/>
      <c r="F44" s="118"/>
      <c r="G44" s="118"/>
      <c r="H44" s="118"/>
      <c r="I44" s="118"/>
      <c r="J44" s="118"/>
      <c r="K44" s="118"/>
      <c r="L44" s="118"/>
      <c r="M44" s="477"/>
      <c r="N44" s="476"/>
      <c r="O44" s="118"/>
      <c r="P44" s="118"/>
      <c r="Q44" s="118"/>
      <c r="R44" s="118"/>
      <c r="S44" s="118"/>
      <c r="T44" s="118"/>
      <c r="U44" s="118"/>
      <c r="V44" s="118"/>
      <c r="W44" s="443"/>
    </row>
    <row r="45" spans="1:23" ht="13.5" customHeight="1">
      <c r="A45" s="442"/>
      <c r="B45" s="475"/>
      <c r="C45" s="476"/>
      <c r="D45" s="118"/>
      <c r="E45" s="118"/>
      <c r="F45" s="118"/>
      <c r="G45" s="118"/>
      <c r="H45" s="118"/>
      <c r="I45" s="118"/>
      <c r="J45" s="118"/>
      <c r="K45" s="118"/>
      <c r="L45" s="118"/>
      <c r="M45" s="475"/>
      <c r="N45" s="476"/>
      <c r="O45" s="118"/>
      <c r="P45" s="118"/>
      <c r="Q45" s="118"/>
      <c r="R45" s="118"/>
      <c r="S45" s="118"/>
      <c r="T45" s="118"/>
      <c r="U45" s="118"/>
      <c r="V45" s="118"/>
      <c r="W45" s="443"/>
    </row>
    <row r="46" spans="1:23" ht="13.5" customHeight="1">
      <c r="A46" s="442">
        <v>274</v>
      </c>
      <c r="B46" s="477" t="s">
        <v>16</v>
      </c>
      <c r="C46" s="476" t="s">
        <v>388</v>
      </c>
      <c r="D46" s="118">
        <v>65866.599999999991</v>
      </c>
      <c r="E46" s="118">
        <v>4240.5</v>
      </c>
      <c r="F46" s="118">
        <v>5728.7</v>
      </c>
      <c r="G46" s="118">
        <v>2000.2</v>
      </c>
      <c r="H46" s="118">
        <v>4666.3</v>
      </c>
      <c r="I46" s="118">
        <v>987.2</v>
      </c>
      <c r="J46" s="118">
        <v>3904.7999999999997</v>
      </c>
      <c r="K46" s="118">
        <v>16453.599999999999</v>
      </c>
      <c r="L46" s="118">
        <v>6085.5999999999995</v>
      </c>
      <c r="M46" s="477" t="s">
        <v>16</v>
      </c>
      <c r="N46" s="476" t="s">
        <v>388</v>
      </c>
      <c r="O46" s="118">
        <v>1067</v>
      </c>
      <c r="P46" s="118">
        <v>221.20000000000002</v>
      </c>
      <c r="Q46" s="118">
        <v>3753.2</v>
      </c>
      <c r="R46" s="118">
        <v>1735.7</v>
      </c>
      <c r="S46" s="118">
        <v>1136.3</v>
      </c>
      <c r="T46" s="118">
        <v>5448.7</v>
      </c>
      <c r="U46" s="118">
        <v>7315.6</v>
      </c>
      <c r="V46" s="118">
        <v>1121.8</v>
      </c>
      <c r="W46" s="443">
        <v>274</v>
      </c>
    </row>
    <row r="47" spans="1:23" ht="13.5" customHeight="1">
      <c r="A47" s="442">
        <v>275</v>
      </c>
      <c r="B47" s="477"/>
      <c r="C47" s="476" t="s">
        <v>311</v>
      </c>
      <c r="D47" s="118">
        <v>58532.7</v>
      </c>
      <c r="E47" s="118">
        <v>3924</v>
      </c>
      <c r="F47" s="118">
        <v>3308.6</v>
      </c>
      <c r="G47" s="118">
        <v>1945.5</v>
      </c>
      <c r="H47" s="118">
        <v>3963.6</v>
      </c>
      <c r="I47" s="118">
        <v>917.5</v>
      </c>
      <c r="J47" s="118">
        <v>3167.2</v>
      </c>
      <c r="K47" s="118">
        <v>14718.1</v>
      </c>
      <c r="L47" s="118">
        <v>5689.2</v>
      </c>
      <c r="M47" s="477"/>
      <c r="N47" s="476" t="s">
        <v>311</v>
      </c>
      <c r="O47" s="118">
        <v>996.4</v>
      </c>
      <c r="P47" s="118">
        <v>58.9</v>
      </c>
      <c r="Q47" s="118">
        <v>3634.5</v>
      </c>
      <c r="R47" s="118">
        <v>1360.2</v>
      </c>
      <c r="S47" s="118">
        <v>962.9</v>
      </c>
      <c r="T47" s="118">
        <v>5448.7</v>
      </c>
      <c r="U47" s="118">
        <v>7315.6</v>
      </c>
      <c r="V47" s="118">
        <v>1121.8</v>
      </c>
      <c r="W47" s="443">
        <v>275</v>
      </c>
    </row>
    <row r="48" spans="1:23" ht="13.5" customHeight="1">
      <c r="A48" s="442">
        <v>276</v>
      </c>
      <c r="B48" s="479"/>
      <c r="C48" s="476" t="s">
        <v>336</v>
      </c>
      <c r="D48" s="118">
        <v>7333.9</v>
      </c>
      <c r="E48" s="118">
        <v>316.5</v>
      </c>
      <c r="F48" s="118">
        <v>2420.1</v>
      </c>
      <c r="G48" s="118">
        <v>54.7</v>
      </c>
      <c r="H48" s="118">
        <v>702.7</v>
      </c>
      <c r="I48" s="118">
        <v>69.7</v>
      </c>
      <c r="J48" s="118">
        <v>737.6</v>
      </c>
      <c r="K48" s="118">
        <v>1735.5</v>
      </c>
      <c r="L48" s="118">
        <v>396.40000000000003</v>
      </c>
      <c r="M48" s="479"/>
      <c r="N48" s="476" t="s">
        <v>336</v>
      </c>
      <c r="O48" s="118">
        <v>70.599999999999994</v>
      </c>
      <c r="P48" s="118">
        <v>162.30000000000001</v>
      </c>
      <c r="Q48" s="118">
        <v>118.7</v>
      </c>
      <c r="R48" s="118">
        <v>375.50000000000006</v>
      </c>
      <c r="S48" s="118">
        <v>173.39999999999998</v>
      </c>
      <c r="T48" s="438">
        <v>0</v>
      </c>
      <c r="U48" s="438">
        <v>0</v>
      </c>
      <c r="V48" s="438">
        <v>0</v>
      </c>
      <c r="W48" s="443">
        <v>276</v>
      </c>
    </row>
    <row r="49" spans="1:23" ht="13.5" customHeight="1">
      <c r="A49" s="442"/>
      <c r="B49" s="479"/>
      <c r="C49" s="476"/>
      <c r="D49" s="118"/>
      <c r="E49" s="118"/>
      <c r="F49" s="118"/>
      <c r="G49" s="118"/>
      <c r="H49" s="118"/>
      <c r="I49" s="118"/>
      <c r="J49" s="118"/>
      <c r="K49" s="118"/>
      <c r="L49" s="118"/>
      <c r="M49" s="479"/>
      <c r="N49" s="476"/>
      <c r="O49" s="118"/>
      <c r="P49" s="118"/>
      <c r="Q49" s="118"/>
      <c r="R49" s="118"/>
      <c r="S49" s="118"/>
      <c r="T49" s="118"/>
      <c r="U49" s="118"/>
      <c r="V49" s="118"/>
      <c r="W49" s="443"/>
    </row>
    <row r="50" spans="1:23" ht="13.5" customHeight="1">
      <c r="A50" s="442">
        <v>277</v>
      </c>
      <c r="B50" s="219" t="s">
        <v>151</v>
      </c>
      <c r="C50" s="476" t="s">
        <v>388</v>
      </c>
      <c r="D50" s="118">
        <v>61633.2</v>
      </c>
      <c r="E50" s="118">
        <v>4214.7</v>
      </c>
      <c r="F50" s="118">
        <v>2226</v>
      </c>
      <c r="G50" s="118">
        <v>1817.2</v>
      </c>
      <c r="H50" s="118">
        <v>4657</v>
      </c>
      <c r="I50" s="118">
        <v>847.2</v>
      </c>
      <c r="J50" s="118">
        <v>3901.9</v>
      </c>
      <c r="K50" s="118">
        <v>16453.599999999999</v>
      </c>
      <c r="L50" s="118">
        <v>6084.2999999999993</v>
      </c>
      <c r="M50" s="219" t="s">
        <v>149</v>
      </c>
      <c r="N50" s="476" t="s">
        <v>388</v>
      </c>
      <c r="O50" s="118">
        <v>1067</v>
      </c>
      <c r="P50" s="118">
        <v>161.9</v>
      </c>
      <c r="Q50" s="118">
        <v>3748.6</v>
      </c>
      <c r="R50" s="118">
        <v>1662.8</v>
      </c>
      <c r="S50" s="118">
        <v>1092.5</v>
      </c>
      <c r="T50" s="118">
        <v>5327.3</v>
      </c>
      <c r="U50" s="118">
        <v>7249.7</v>
      </c>
      <c r="V50" s="118">
        <v>1121.4000000000001</v>
      </c>
      <c r="W50" s="443">
        <v>277</v>
      </c>
    </row>
    <row r="51" spans="1:23" ht="13.5" customHeight="1">
      <c r="A51" s="442">
        <v>278</v>
      </c>
      <c r="B51" s="479"/>
      <c r="C51" s="476" t="s">
        <v>311</v>
      </c>
      <c r="D51" s="118">
        <v>55994.7</v>
      </c>
      <c r="E51" s="118">
        <v>3924</v>
      </c>
      <c r="F51" s="118">
        <v>1376.4</v>
      </c>
      <c r="G51" s="118">
        <v>1762.5</v>
      </c>
      <c r="H51" s="118">
        <v>3959.5</v>
      </c>
      <c r="I51" s="118">
        <v>777.5</v>
      </c>
      <c r="J51" s="118">
        <v>3164.3</v>
      </c>
      <c r="K51" s="118">
        <v>14718.1</v>
      </c>
      <c r="L51" s="118">
        <v>5687.9</v>
      </c>
      <c r="M51" s="479"/>
      <c r="N51" s="476" t="s">
        <v>311</v>
      </c>
      <c r="O51" s="118">
        <v>996.4</v>
      </c>
      <c r="P51" s="118">
        <v>0</v>
      </c>
      <c r="Q51" s="118">
        <v>3634</v>
      </c>
      <c r="R51" s="118">
        <v>1332.8</v>
      </c>
      <c r="S51" s="118">
        <v>962.9</v>
      </c>
      <c r="T51" s="118">
        <v>5327.3</v>
      </c>
      <c r="U51" s="118">
        <v>7249.7</v>
      </c>
      <c r="V51" s="118">
        <v>1121.4000000000001</v>
      </c>
      <c r="W51" s="443">
        <v>278</v>
      </c>
    </row>
    <row r="52" spans="1:23" ht="13.5" customHeight="1">
      <c r="A52" s="442">
        <v>279</v>
      </c>
      <c r="B52" s="479"/>
      <c r="C52" s="476" t="s">
        <v>336</v>
      </c>
      <c r="D52" s="118">
        <v>5638.5</v>
      </c>
      <c r="E52" s="118">
        <v>290.7</v>
      </c>
      <c r="F52" s="118">
        <v>849.59999999999991</v>
      </c>
      <c r="G52" s="118">
        <v>54.7</v>
      </c>
      <c r="H52" s="118">
        <v>697.5</v>
      </c>
      <c r="I52" s="118">
        <v>69.7</v>
      </c>
      <c r="J52" s="118">
        <v>737.6</v>
      </c>
      <c r="K52" s="118">
        <v>1735.5</v>
      </c>
      <c r="L52" s="118">
        <v>396.40000000000003</v>
      </c>
      <c r="M52" s="479"/>
      <c r="N52" s="476" t="s">
        <v>336</v>
      </c>
      <c r="O52" s="118">
        <v>70.599999999999994</v>
      </c>
      <c r="P52" s="118">
        <v>161.9</v>
      </c>
      <c r="Q52" s="118">
        <v>114.60000000000001</v>
      </c>
      <c r="R52" s="118">
        <v>330.00000000000006</v>
      </c>
      <c r="S52" s="118">
        <v>129.6</v>
      </c>
      <c r="T52" s="438">
        <v>0</v>
      </c>
      <c r="U52" s="438">
        <v>0</v>
      </c>
      <c r="V52" s="438">
        <v>0</v>
      </c>
      <c r="W52" s="443">
        <v>279</v>
      </c>
    </row>
    <row r="53" spans="1:23" ht="13.5" customHeight="1">
      <c r="A53" s="442"/>
      <c r="B53" s="479"/>
      <c r="C53" s="476"/>
      <c r="D53" s="118"/>
      <c r="E53" s="118"/>
      <c r="F53" s="118"/>
      <c r="G53" s="118"/>
      <c r="H53" s="118"/>
      <c r="I53" s="118"/>
      <c r="J53" s="118"/>
      <c r="K53" s="118"/>
      <c r="L53" s="118"/>
      <c r="M53" s="479"/>
      <c r="N53" s="476"/>
      <c r="O53" s="118"/>
      <c r="P53" s="118"/>
      <c r="Q53" s="118"/>
      <c r="R53" s="118"/>
      <c r="S53" s="118"/>
      <c r="T53" s="118"/>
      <c r="U53" s="118"/>
      <c r="V53" s="118"/>
      <c r="W53" s="443"/>
    </row>
    <row r="54" spans="1:23" ht="13.5" customHeight="1">
      <c r="A54" s="442">
        <v>280</v>
      </c>
      <c r="B54" s="479" t="s">
        <v>18</v>
      </c>
      <c r="C54" s="476" t="s">
        <v>388</v>
      </c>
      <c r="D54" s="118">
        <v>11.5</v>
      </c>
      <c r="E54" s="118">
        <v>0.7</v>
      </c>
      <c r="F54" s="118">
        <v>10.4</v>
      </c>
      <c r="G54" s="118">
        <v>0</v>
      </c>
      <c r="H54" s="118">
        <v>0</v>
      </c>
      <c r="I54" s="118">
        <v>0</v>
      </c>
      <c r="J54" s="118">
        <v>0</v>
      </c>
      <c r="K54" s="118">
        <v>0</v>
      </c>
      <c r="L54" s="118">
        <v>0</v>
      </c>
      <c r="M54" s="479" t="s">
        <v>18</v>
      </c>
      <c r="N54" s="476" t="s">
        <v>388</v>
      </c>
      <c r="O54" s="118">
        <v>0</v>
      </c>
      <c r="P54" s="118">
        <v>0</v>
      </c>
      <c r="Q54" s="118">
        <v>0</v>
      </c>
      <c r="R54" s="118">
        <v>0.4</v>
      </c>
      <c r="S54" s="118">
        <v>0</v>
      </c>
      <c r="T54" s="118">
        <v>0</v>
      </c>
      <c r="U54" s="118">
        <v>0</v>
      </c>
      <c r="V54" s="118">
        <v>0</v>
      </c>
      <c r="W54" s="443">
        <v>280</v>
      </c>
    </row>
    <row r="55" spans="1:23" ht="13.5" customHeight="1">
      <c r="A55" s="442">
        <v>281</v>
      </c>
      <c r="B55" s="479"/>
      <c r="C55" s="476" t="s">
        <v>311</v>
      </c>
      <c r="D55" s="118">
        <v>0</v>
      </c>
      <c r="E55" s="118">
        <v>0</v>
      </c>
      <c r="F55" s="118">
        <v>0</v>
      </c>
      <c r="G55" s="118">
        <v>0</v>
      </c>
      <c r="H55" s="118">
        <v>0</v>
      </c>
      <c r="I55" s="118">
        <v>0</v>
      </c>
      <c r="J55" s="118">
        <v>0</v>
      </c>
      <c r="K55" s="118">
        <v>0</v>
      </c>
      <c r="L55" s="118">
        <v>0</v>
      </c>
      <c r="M55" s="479"/>
      <c r="N55" s="476" t="s">
        <v>311</v>
      </c>
      <c r="O55" s="118">
        <v>0</v>
      </c>
      <c r="P55" s="118">
        <v>0</v>
      </c>
      <c r="Q55" s="118">
        <v>0</v>
      </c>
      <c r="R55" s="118">
        <v>0</v>
      </c>
      <c r="S55" s="118">
        <v>0</v>
      </c>
      <c r="T55" s="118">
        <v>0</v>
      </c>
      <c r="U55" s="118">
        <v>0</v>
      </c>
      <c r="V55" s="118">
        <v>0</v>
      </c>
      <c r="W55" s="443">
        <v>281</v>
      </c>
    </row>
    <row r="56" spans="1:23" ht="13.5" customHeight="1">
      <c r="A56" s="442">
        <v>282</v>
      </c>
      <c r="B56" s="479"/>
      <c r="C56" s="476" t="s">
        <v>336</v>
      </c>
      <c r="D56" s="118">
        <v>11.5</v>
      </c>
      <c r="E56" s="118">
        <v>0.7</v>
      </c>
      <c r="F56" s="118">
        <v>10.4</v>
      </c>
      <c r="G56" s="118">
        <v>0</v>
      </c>
      <c r="H56" s="118">
        <v>0</v>
      </c>
      <c r="I56" s="118">
        <v>0</v>
      </c>
      <c r="J56" s="118">
        <v>0</v>
      </c>
      <c r="K56" s="118">
        <v>0</v>
      </c>
      <c r="L56" s="118">
        <v>0</v>
      </c>
      <c r="M56" s="479"/>
      <c r="N56" s="476" t="s">
        <v>336</v>
      </c>
      <c r="O56" s="118">
        <v>0</v>
      </c>
      <c r="P56" s="118">
        <v>0</v>
      </c>
      <c r="Q56" s="118">
        <v>0</v>
      </c>
      <c r="R56" s="118">
        <v>0.4</v>
      </c>
      <c r="S56" s="118">
        <v>0</v>
      </c>
      <c r="T56" s="438">
        <v>0</v>
      </c>
      <c r="U56" s="438">
        <v>0</v>
      </c>
      <c r="V56" s="438">
        <v>0</v>
      </c>
      <c r="W56" s="443">
        <v>282</v>
      </c>
    </row>
    <row r="57" spans="1:23" ht="13.5" customHeight="1">
      <c r="A57" s="442"/>
      <c r="B57" s="479"/>
      <c r="C57" s="476"/>
      <c r="D57" s="118"/>
      <c r="E57" s="118"/>
      <c r="F57" s="118"/>
      <c r="G57" s="118"/>
      <c r="H57" s="118"/>
      <c r="I57" s="118"/>
      <c r="J57" s="118"/>
      <c r="K57" s="118"/>
      <c r="L57" s="118"/>
      <c r="M57" s="479"/>
      <c r="N57" s="476"/>
      <c r="O57" s="118"/>
      <c r="P57" s="118"/>
      <c r="Q57" s="118"/>
      <c r="R57" s="118"/>
      <c r="S57" s="118"/>
      <c r="T57" s="118"/>
      <c r="U57" s="118"/>
      <c r="V57" s="118"/>
      <c r="W57" s="443"/>
    </row>
    <row r="58" spans="1:23" ht="13.5" customHeight="1">
      <c r="A58" s="442">
        <v>283</v>
      </c>
      <c r="B58" s="479" t="s">
        <v>19</v>
      </c>
      <c r="C58" s="476" t="s">
        <v>388</v>
      </c>
      <c r="D58" s="118">
        <v>4163.1000000000004</v>
      </c>
      <c r="E58" s="118">
        <v>25.1</v>
      </c>
      <c r="F58" s="118">
        <v>3492.3</v>
      </c>
      <c r="G58" s="118">
        <v>183</v>
      </c>
      <c r="H58" s="118">
        <v>9.3000000000000007</v>
      </c>
      <c r="I58" s="118">
        <v>140</v>
      </c>
      <c r="J58" s="118">
        <v>2.9</v>
      </c>
      <c r="K58" s="118">
        <v>0</v>
      </c>
      <c r="L58" s="118">
        <v>1.3</v>
      </c>
      <c r="M58" s="479" t="s">
        <v>19</v>
      </c>
      <c r="N58" s="476" t="s">
        <v>388</v>
      </c>
      <c r="O58" s="118">
        <v>0</v>
      </c>
      <c r="P58" s="118">
        <v>59.3</v>
      </c>
      <c r="Q58" s="118">
        <v>4.5999999999999996</v>
      </c>
      <c r="R58" s="118">
        <v>72.5</v>
      </c>
      <c r="S58" s="118">
        <v>43.8</v>
      </c>
      <c r="T58" s="118">
        <v>62.6</v>
      </c>
      <c r="U58" s="118">
        <v>65.900000000000006</v>
      </c>
      <c r="V58" s="118">
        <v>0.4</v>
      </c>
      <c r="W58" s="443">
        <v>283</v>
      </c>
    </row>
    <row r="59" spans="1:23" ht="13.5" customHeight="1">
      <c r="A59" s="442">
        <v>284</v>
      </c>
      <c r="B59" s="479"/>
      <c r="C59" s="476" t="s">
        <v>311</v>
      </c>
      <c r="D59" s="118">
        <v>2479.1999999999998</v>
      </c>
      <c r="E59" s="118">
        <v>0</v>
      </c>
      <c r="F59" s="118">
        <v>1932.2</v>
      </c>
      <c r="G59" s="118">
        <v>183</v>
      </c>
      <c r="H59" s="118">
        <v>4.0999999999999996</v>
      </c>
      <c r="I59" s="118">
        <v>140</v>
      </c>
      <c r="J59" s="118">
        <v>2.9</v>
      </c>
      <c r="K59" s="118">
        <v>0</v>
      </c>
      <c r="L59" s="118">
        <v>1.3</v>
      </c>
      <c r="M59" s="479"/>
      <c r="N59" s="476" t="s">
        <v>311</v>
      </c>
      <c r="O59" s="118">
        <v>0</v>
      </c>
      <c r="P59" s="118">
        <v>58.9</v>
      </c>
      <c r="Q59" s="118">
        <v>0.5</v>
      </c>
      <c r="R59" s="118">
        <v>27.4</v>
      </c>
      <c r="S59" s="118">
        <v>0</v>
      </c>
      <c r="T59" s="118">
        <v>62.6</v>
      </c>
      <c r="U59" s="118">
        <v>65.900000000000006</v>
      </c>
      <c r="V59" s="118">
        <v>0.4</v>
      </c>
      <c r="W59" s="443">
        <v>284</v>
      </c>
    </row>
    <row r="60" spans="1:23" ht="13.5" customHeight="1">
      <c r="A60" s="442">
        <v>285</v>
      </c>
      <c r="B60" s="479"/>
      <c r="C60" s="476" t="s">
        <v>336</v>
      </c>
      <c r="D60" s="118">
        <v>1683.9</v>
      </c>
      <c r="E60" s="118">
        <v>25.1</v>
      </c>
      <c r="F60" s="118">
        <v>1560.1</v>
      </c>
      <c r="G60" s="118">
        <v>0</v>
      </c>
      <c r="H60" s="118">
        <v>5.2</v>
      </c>
      <c r="I60" s="118">
        <v>0</v>
      </c>
      <c r="J60" s="118">
        <v>0</v>
      </c>
      <c r="K60" s="118">
        <v>0</v>
      </c>
      <c r="L60" s="118">
        <v>0</v>
      </c>
      <c r="M60" s="479"/>
      <c r="N60" s="476" t="s">
        <v>336</v>
      </c>
      <c r="O60" s="118">
        <v>0</v>
      </c>
      <c r="P60" s="118">
        <v>0.4</v>
      </c>
      <c r="Q60" s="118">
        <v>4.0999999999999996</v>
      </c>
      <c r="R60" s="118">
        <v>45.1</v>
      </c>
      <c r="S60" s="118">
        <v>43.8</v>
      </c>
      <c r="T60" s="438">
        <v>0</v>
      </c>
      <c r="U60" s="438">
        <v>0</v>
      </c>
      <c r="V60" s="438">
        <v>0</v>
      </c>
      <c r="W60" s="443">
        <v>285</v>
      </c>
    </row>
    <row r="61" spans="1:23" ht="13.5" customHeight="1">
      <c r="A61" s="442"/>
      <c r="B61" s="479"/>
      <c r="C61" s="476"/>
      <c r="D61" s="118"/>
      <c r="E61" s="118"/>
      <c r="F61" s="118"/>
      <c r="G61" s="118"/>
      <c r="H61" s="118"/>
      <c r="I61" s="118"/>
      <c r="J61" s="118"/>
      <c r="K61" s="118"/>
      <c r="L61" s="118"/>
      <c r="M61" s="479"/>
      <c r="N61" s="476"/>
      <c r="O61" s="118"/>
      <c r="P61" s="118"/>
      <c r="Q61" s="118"/>
      <c r="R61" s="118"/>
      <c r="S61" s="118"/>
      <c r="T61" s="118"/>
      <c r="U61" s="118"/>
      <c r="V61" s="118"/>
      <c r="W61" s="443"/>
    </row>
    <row r="62" spans="1:23" ht="13.5" customHeight="1">
      <c r="A62" s="442">
        <v>286</v>
      </c>
      <c r="B62" s="479" t="s">
        <v>20</v>
      </c>
      <c r="C62" s="476" t="s">
        <v>388</v>
      </c>
      <c r="D62" s="118">
        <v>58.8</v>
      </c>
      <c r="E62" s="118">
        <v>0</v>
      </c>
      <c r="F62" s="118">
        <v>0</v>
      </c>
      <c r="G62" s="118">
        <v>0</v>
      </c>
      <c r="H62" s="118">
        <v>0</v>
      </c>
      <c r="I62" s="118">
        <v>0</v>
      </c>
      <c r="J62" s="118">
        <v>0</v>
      </c>
      <c r="K62" s="118">
        <v>0</v>
      </c>
      <c r="L62" s="118">
        <v>0</v>
      </c>
      <c r="M62" s="479" t="s">
        <v>20</v>
      </c>
      <c r="N62" s="476" t="s">
        <v>388</v>
      </c>
      <c r="O62" s="118">
        <v>0</v>
      </c>
      <c r="P62" s="118">
        <v>0</v>
      </c>
      <c r="Q62" s="118">
        <v>0</v>
      </c>
      <c r="R62" s="118">
        <v>0</v>
      </c>
      <c r="S62" s="118">
        <v>0</v>
      </c>
      <c r="T62" s="118">
        <v>58.8</v>
      </c>
      <c r="U62" s="118">
        <v>0</v>
      </c>
      <c r="V62" s="118">
        <v>0</v>
      </c>
      <c r="W62" s="443">
        <v>286</v>
      </c>
    </row>
    <row r="63" spans="1:23" ht="13.5" customHeight="1">
      <c r="A63" s="442">
        <v>287</v>
      </c>
      <c r="B63" s="479"/>
      <c r="C63" s="476" t="s">
        <v>311</v>
      </c>
      <c r="D63" s="118">
        <v>58.8</v>
      </c>
      <c r="E63" s="118">
        <v>0</v>
      </c>
      <c r="F63" s="118">
        <v>0</v>
      </c>
      <c r="G63" s="118">
        <v>0</v>
      </c>
      <c r="H63" s="118">
        <v>0</v>
      </c>
      <c r="I63" s="118">
        <v>0</v>
      </c>
      <c r="J63" s="118">
        <v>0</v>
      </c>
      <c r="K63" s="118">
        <v>0</v>
      </c>
      <c r="L63" s="118">
        <v>0</v>
      </c>
      <c r="M63" s="479"/>
      <c r="N63" s="476" t="s">
        <v>311</v>
      </c>
      <c r="O63" s="118">
        <v>0</v>
      </c>
      <c r="P63" s="118">
        <v>0</v>
      </c>
      <c r="Q63" s="118">
        <v>0</v>
      </c>
      <c r="R63" s="118">
        <v>0</v>
      </c>
      <c r="S63" s="118">
        <v>0</v>
      </c>
      <c r="T63" s="118">
        <v>58.8</v>
      </c>
      <c r="U63" s="118">
        <v>0</v>
      </c>
      <c r="V63" s="118">
        <v>0</v>
      </c>
      <c r="W63" s="443">
        <v>287</v>
      </c>
    </row>
    <row r="64" spans="1:23" ht="13.5" customHeight="1">
      <c r="A64" s="442">
        <v>288</v>
      </c>
      <c r="B64" s="479"/>
      <c r="C64" s="476" t="s">
        <v>336</v>
      </c>
      <c r="D64" s="118">
        <v>0</v>
      </c>
      <c r="E64" s="118">
        <v>0</v>
      </c>
      <c r="F64" s="118">
        <v>0</v>
      </c>
      <c r="G64" s="118">
        <v>0</v>
      </c>
      <c r="H64" s="118">
        <v>0</v>
      </c>
      <c r="I64" s="118">
        <v>0</v>
      </c>
      <c r="J64" s="118">
        <v>0</v>
      </c>
      <c r="K64" s="118">
        <v>0</v>
      </c>
      <c r="L64" s="118">
        <v>0</v>
      </c>
      <c r="M64" s="479"/>
      <c r="N64" s="476" t="s">
        <v>336</v>
      </c>
      <c r="O64" s="118">
        <v>0</v>
      </c>
      <c r="P64" s="118">
        <v>0</v>
      </c>
      <c r="Q64" s="118">
        <v>0</v>
      </c>
      <c r="R64" s="118">
        <v>0</v>
      </c>
      <c r="S64" s="118">
        <v>0</v>
      </c>
      <c r="T64" s="438">
        <v>0</v>
      </c>
      <c r="U64" s="438">
        <v>0</v>
      </c>
      <c r="V64" s="438">
        <v>0</v>
      </c>
      <c r="W64" s="443">
        <v>288</v>
      </c>
    </row>
    <row r="65" spans="1:23" ht="13.5" customHeight="1">
      <c r="A65" s="442"/>
      <c r="B65" s="479"/>
      <c r="C65" s="476"/>
      <c r="D65" s="118"/>
      <c r="E65" s="118"/>
      <c r="F65" s="118"/>
      <c r="G65" s="118"/>
      <c r="H65" s="118"/>
      <c r="I65" s="118"/>
      <c r="J65" s="118"/>
      <c r="K65" s="118"/>
      <c r="L65" s="118"/>
      <c r="M65" s="479"/>
      <c r="N65" s="476"/>
      <c r="O65" s="118"/>
      <c r="P65" s="118"/>
      <c r="Q65" s="118"/>
      <c r="R65" s="118"/>
      <c r="S65" s="118"/>
      <c r="T65" s="118"/>
      <c r="U65" s="118"/>
      <c r="V65" s="118"/>
      <c r="W65" s="443"/>
    </row>
    <row r="66" spans="1:23" ht="13.5" customHeight="1">
      <c r="A66" s="442">
        <v>289</v>
      </c>
      <c r="B66" s="479" t="s">
        <v>21</v>
      </c>
      <c r="C66" s="476" t="s">
        <v>388</v>
      </c>
      <c r="D66" s="118">
        <v>0</v>
      </c>
      <c r="E66" s="118">
        <v>0</v>
      </c>
      <c r="F66" s="118">
        <v>0</v>
      </c>
      <c r="G66" s="118">
        <v>0</v>
      </c>
      <c r="H66" s="118">
        <v>0</v>
      </c>
      <c r="I66" s="118">
        <v>0</v>
      </c>
      <c r="J66" s="118">
        <v>0</v>
      </c>
      <c r="K66" s="118">
        <v>0</v>
      </c>
      <c r="L66" s="118">
        <v>0</v>
      </c>
      <c r="M66" s="479" t="s">
        <v>21</v>
      </c>
      <c r="N66" s="476" t="s">
        <v>388</v>
      </c>
      <c r="O66" s="118">
        <v>0</v>
      </c>
      <c r="P66" s="118">
        <v>0</v>
      </c>
      <c r="Q66" s="118">
        <v>0</v>
      </c>
      <c r="R66" s="118">
        <v>0</v>
      </c>
      <c r="S66" s="118">
        <v>0</v>
      </c>
      <c r="T66" s="118">
        <v>0</v>
      </c>
      <c r="U66" s="118">
        <v>0</v>
      </c>
      <c r="V66" s="118">
        <v>0</v>
      </c>
      <c r="W66" s="443">
        <v>289</v>
      </c>
    </row>
    <row r="67" spans="1:23" ht="13.5" customHeight="1">
      <c r="A67" s="442">
        <v>290</v>
      </c>
      <c r="B67" s="477"/>
      <c r="C67" s="476" t="s">
        <v>311</v>
      </c>
      <c r="D67" s="118">
        <v>0</v>
      </c>
      <c r="E67" s="118">
        <v>0</v>
      </c>
      <c r="F67" s="118">
        <v>0</v>
      </c>
      <c r="G67" s="118">
        <v>0</v>
      </c>
      <c r="H67" s="118">
        <v>0</v>
      </c>
      <c r="I67" s="118">
        <v>0</v>
      </c>
      <c r="J67" s="118">
        <v>0</v>
      </c>
      <c r="K67" s="118">
        <v>0</v>
      </c>
      <c r="L67" s="118">
        <v>0</v>
      </c>
      <c r="M67" s="62"/>
      <c r="N67" s="476" t="s">
        <v>311</v>
      </c>
      <c r="O67" s="118">
        <v>0</v>
      </c>
      <c r="P67" s="118">
        <v>0</v>
      </c>
      <c r="Q67" s="118">
        <v>0</v>
      </c>
      <c r="R67" s="118">
        <v>0</v>
      </c>
      <c r="S67" s="118">
        <v>0</v>
      </c>
      <c r="T67" s="118">
        <v>0</v>
      </c>
      <c r="U67" s="118">
        <v>0</v>
      </c>
      <c r="V67" s="118">
        <v>0</v>
      </c>
      <c r="W67" s="443">
        <v>290</v>
      </c>
    </row>
    <row r="68" spans="1:23" ht="13.5" customHeight="1">
      <c r="A68" s="442">
        <v>291</v>
      </c>
      <c r="B68" s="62"/>
      <c r="C68" s="476" t="s">
        <v>336</v>
      </c>
      <c r="D68" s="118">
        <v>0</v>
      </c>
      <c r="E68" s="118">
        <v>0</v>
      </c>
      <c r="F68" s="118">
        <v>0</v>
      </c>
      <c r="G68" s="118">
        <v>0</v>
      </c>
      <c r="H68" s="118">
        <v>0</v>
      </c>
      <c r="I68" s="118">
        <v>0</v>
      </c>
      <c r="J68" s="118">
        <v>0</v>
      </c>
      <c r="K68" s="118">
        <v>0</v>
      </c>
      <c r="L68" s="118">
        <v>0</v>
      </c>
      <c r="M68" s="62"/>
      <c r="N68" s="476" t="s">
        <v>336</v>
      </c>
      <c r="O68" s="118">
        <v>0</v>
      </c>
      <c r="P68" s="118">
        <v>0</v>
      </c>
      <c r="Q68" s="118">
        <v>0</v>
      </c>
      <c r="R68" s="118">
        <v>0</v>
      </c>
      <c r="S68" s="118">
        <v>0</v>
      </c>
      <c r="T68" s="438">
        <v>0</v>
      </c>
      <c r="U68" s="438">
        <v>0</v>
      </c>
      <c r="V68" s="438">
        <v>0</v>
      </c>
      <c r="W68" s="443">
        <v>291</v>
      </c>
    </row>
    <row r="69" spans="1:23" ht="13.5" customHeight="1">
      <c r="A69" s="68" t="s">
        <v>454</v>
      </c>
      <c r="B69" s="68"/>
      <c r="C69" s="118"/>
      <c r="E69" s="118"/>
      <c r="F69" s="118"/>
      <c r="G69" s="118"/>
      <c r="H69" s="118"/>
      <c r="I69" s="118"/>
      <c r="J69" s="118"/>
      <c r="K69" s="118"/>
      <c r="L69" s="118"/>
      <c r="M69" s="68" t="s">
        <v>454</v>
      </c>
      <c r="N69" s="68"/>
      <c r="O69" s="118"/>
      <c r="P69" s="118"/>
      <c r="Q69" s="118"/>
      <c r="R69" s="118"/>
      <c r="S69" s="118"/>
      <c r="T69" s="118"/>
      <c r="U69" s="118"/>
      <c r="V69" s="118"/>
      <c r="W69" s="443"/>
    </row>
    <row r="70" spans="1:23" s="262" customFormat="1" ht="15" customHeight="1">
      <c r="A70" s="98" t="s">
        <v>633</v>
      </c>
      <c r="B70" s="308"/>
      <c r="C70" s="62"/>
      <c r="E70" s="276"/>
      <c r="F70" s="118"/>
      <c r="G70" s="118"/>
      <c r="H70" s="308"/>
      <c r="I70" s="118"/>
      <c r="J70" s="308"/>
      <c r="K70" s="308"/>
      <c r="L70" s="308"/>
      <c r="M70" s="98" t="s">
        <v>633</v>
      </c>
      <c r="N70" s="308"/>
      <c r="O70" s="62"/>
      <c r="P70" s="308"/>
      <c r="Q70" s="308"/>
    </row>
    <row r="71" spans="1:23" s="262" customFormat="1" ht="15" customHeight="1">
      <c r="A71" s="981"/>
      <c r="B71" s="981"/>
      <c r="C71" s="118"/>
      <c r="D71" s="118"/>
      <c r="E71" s="276"/>
      <c r="F71" s="118"/>
      <c r="G71" s="118"/>
      <c r="H71" s="399"/>
      <c r="I71" s="118"/>
      <c r="J71" s="308"/>
      <c r="K71" s="308"/>
      <c r="L71" s="308"/>
      <c r="M71" s="981"/>
      <c r="N71" s="981"/>
      <c r="O71" s="118"/>
      <c r="P71" s="308"/>
      <c r="Q71" s="308"/>
    </row>
    <row r="72" spans="1:23" ht="13.5" customHeight="1">
      <c r="C72" s="62"/>
      <c r="D72" s="264"/>
      <c r="E72" s="264"/>
      <c r="F72" s="264"/>
      <c r="G72" s="264"/>
      <c r="H72" s="264"/>
      <c r="I72" s="264"/>
      <c r="J72" s="264"/>
      <c r="K72" s="264"/>
      <c r="L72" s="264"/>
      <c r="N72" s="62"/>
      <c r="O72" s="264"/>
      <c r="P72" s="264"/>
      <c r="Q72" s="264"/>
      <c r="R72" s="264"/>
      <c r="S72" s="264"/>
      <c r="T72" s="264"/>
      <c r="U72" s="264"/>
      <c r="V72" s="264"/>
      <c r="W72" s="161"/>
    </row>
    <row r="73" spans="1:23" ht="18.95" customHeight="1">
      <c r="A73" s="450"/>
      <c r="W73" s="161"/>
    </row>
    <row r="74" spans="1:23" ht="18.95" customHeight="1">
      <c r="A74" s="450"/>
      <c r="H74" s="1025"/>
      <c r="I74" s="1025"/>
      <c r="J74" s="399"/>
      <c r="O74" s="399"/>
      <c r="R74" s="399"/>
      <c r="U74" s="399"/>
      <c r="W74" s="161"/>
    </row>
    <row r="75" spans="1:23" ht="18.95" customHeight="1">
      <c r="A75" s="450"/>
      <c r="W75" s="161"/>
    </row>
    <row r="76" spans="1:23" ht="18.95" customHeight="1">
      <c r="W76" s="161"/>
    </row>
    <row r="77" spans="1:23" ht="18.95" customHeight="1">
      <c r="W77" s="161"/>
    </row>
    <row r="78" spans="1:23" ht="18.95" customHeight="1">
      <c r="W78" s="161"/>
    </row>
    <row r="79" spans="1:23" ht="18.95" customHeight="1">
      <c r="W79" s="161"/>
    </row>
    <row r="80" spans="1:23" ht="18.95" customHeight="1">
      <c r="W80" s="161"/>
    </row>
    <row r="81" spans="23:23" ht="18.95" customHeight="1">
      <c r="W81" s="161"/>
    </row>
    <row r="82" spans="23:23" ht="18.95" customHeight="1">
      <c r="W82" s="161"/>
    </row>
    <row r="83" spans="23:23" ht="18.95" customHeight="1">
      <c r="W83" s="161"/>
    </row>
    <row r="84" spans="23:23" ht="18.95" customHeight="1">
      <c r="W84" s="161"/>
    </row>
    <row r="85" spans="23:23" ht="18.95" customHeight="1">
      <c r="W85" s="451"/>
    </row>
    <row r="86" spans="23:23" ht="18.95" customHeight="1">
      <c r="W86" s="451"/>
    </row>
    <row r="87" spans="23:23" ht="18.95" customHeight="1">
      <c r="W87" s="451"/>
    </row>
    <row r="88" spans="23:23" ht="18.95" customHeight="1">
      <c r="W88" s="451"/>
    </row>
    <row r="89" spans="23:23" ht="18.95" customHeight="1">
      <c r="W89" s="451"/>
    </row>
    <row r="90" spans="23:23" ht="18.95" customHeight="1">
      <c r="W90" s="451"/>
    </row>
    <row r="91" spans="23:23" ht="18.95" customHeight="1">
      <c r="W91" s="451"/>
    </row>
    <row r="92" spans="23:23" ht="18.95" customHeight="1">
      <c r="W92" s="451"/>
    </row>
    <row r="93" spans="23:23" ht="18.95" customHeight="1">
      <c r="W93" s="451"/>
    </row>
    <row r="94" spans="23:23" ht="18.95" customHeight="1">
      <c r="W94" s="451"/>
    </row>
    <row r="95" spans="23:23" ht="18.95" customHeight="1">
      <c r="W95" s="451"/>
    </row>
    <row r="96" spans="23:23" ht="18.95" customHeight="1">
      <c r="W96" s="451"/>
    </row>
    <row r="97" spans="23:23" ht="18.95" customHeight="1">
      <c r="W97" s="451"/>
    </row>
    <row r="98" spans="23:23" ht="18.95" customHeight="1">
      <c r="W98" s="451"/>
    </row>
    <row r="99" spans="23:23" ht="18.95" customHeight="1">
      <c r="W99" s="451"/>
    </row>
    <row r="100" spans="23:23" ht="18.95" customHeight="1">
      <c r="W100" s="451"/>
    </row>
    <row r="101" spans="23:23" ht="18.95" customHeight="1">
      <c r="W101" s="451"/>
    </row>
    <row r="102" spans="23:23" ht="18.95" customHeight="1">
      <c r="W102" s="451"/>
    </row>
    <row r="103" spans="23:23" ht="18.95" customHeight="1">
      <c r="W103" s="451"/>
    </row>
    <row r="104" spans="23:23" ht="18.95" customHeight="1">
      <c r="W104" s="451"/>
    </row>
    <row r="105" spans="23:23" ht="18.95" customHeight="1"/>
    <row r="106" spans="23:23" ht="18.95" customHeight="1"/>
    <row r="107" spans="23:23" ht="18.95" customHeight="1"/>
    <row r="108" spans="23:23" ht="18.95" customHeight="1"/>
    <row r="109" spans="23:23" ht="18.95" customHeight="1"/>
    <row r="110" spans="23:23" ht="18.95" customHeight="1"/>
    <row r="111" spans="23:23" ht="18.95" customHeight="1"/>
    <row r="112" spans="23:23" ht="18.95" customHeight="1"/>
    <row r="113" ht="18.95" customHeight="1"/>
    <row r="114" ht="18.95" customHeight="1"/>
    <row r="115" ht="18.95" customHeight="1"/>
    <row r="116" ht="18.95" customHeight="1"/>
    <row r="117" ht="18.95" customHeight="1"/>
    <row r="118" ht="18.95" customHeight="1"/>
    <row r="119" ht="18.95" customHeight="1"/>
    <row r="120" ht="18.95" customHeight="1"/>
    <row r="121" ht="18.95" customHeight="1"/>
    <row r="122" ht="18.95" customHeight="1"/>
    <row r="123" ht="18.95" customHeight="1"/>
    <row r="124" ht="18.95" customHeight="1"/>
    <row r="125" ht="18.95" customHeight="1"/>
    <row r="126" ht="18.95" customHeight="1"/>
    <row r="127" ht="18.95" customHeight="1"/>
    <row r="128" ht="18.95" customHeight="1"/>
    <row r="129" ht="18.95" customHeight="1"/>
    <row r="130" ht="18.95" customHeight="1"/>
    <row r="131" ht="18.95" customHeight="1"/>
    <row r="132" ht="18.95" customHeight="1"/>
    <row r="133" ht="18.95" customHeight="1"/>
    <row r="134" ht="18.95" customHeight="1"/>
    <row r="135" ht="18.95" customHeight="1"/>
    <row r="136" ht="18.95" customHeight="1"/>
    <row r="137" ht="18.95" customHeight="1"/>
    <row r="138" ht="18.95" customHeight="1"/>
    <row r="139" ht="18.95" customHeight="1"/>
    <row r="140" ht="18.95" customHeight="1"/>
    <row r="141" ht="18.95" customHeight="1"/>
    <row r="142" ht="18.95" customHeight="1"/>
    <row r="143" ht="18.95" customHeight="1"/>
    <row r="144" ht="18.95" customHeight="1"/>
    <row r="145" ht="18.95" customHeight="1"/>
    <row r="146" ht="18.95" customHeight="1"/>
    <row r="147" ht="18.95" customHeight="1"/>
    <row r="148" ht="18.95" customHeight="1"/>
    <row r="149" ht="18.95" customHeight="1"/>
    <row r="150" ht="18.95" customHeight="1"/>
    <row r="151" ht="18.95" customHeight="1"/>
    <row r="152" ht="18.95" customHeight="1"/>
    <row r="153" ht="18.95" customHeight="1"/>
    <row r="154" ht="18.95" customHeight="1"/>
    <row r="155" ht="18.95" customHeight="1"/>
    <row r="156" ht="18.95" customHeight="1"/>
    <row r="157" ht="18.95" customHeight="1"/>
    <row r="158" ht="18.95" customHeight="1"/>
    <row r="159" ht="18.95" customHeight="1"/>
    <row r="160" ht="18.95" customHeight="1"/>
    <row r="161" ht="18.95" customHeight="1"/>
    <row r="162" ht="18.95" customHeight="1"/>
    <row r="163" ht="18.95" customHeight="1"/>
    <row r="164" ht="18.95" customHeight="1"/>
    <row r="165" ht="18.95" customHeight="1"/>
    <row r="166" ht="18.95" customHeight="1"/>
    <row r="167" ht="18.95" customHeight="1"/>
    <row r="168" ht="18.95" customHeight="1"/>
    <row r="169" ht="18.95" customHeight="1"/>
    <row r="170" ht="18.95" customHeight="1"/>
    <row r="171" ht="18.95" customHeight="1"/>
    <row r="172" ht="18.95" customHeight="1"/>
    <row r="173" ht="18.95" customHeight="1"/>
    <row r="174" ht="18.95" customHeight="1"/>
    <row r="175" ht="18.95" customHeight="1"/>
    <row r="176" ht="18.95" customHeight="1"/>
    <row r="177" ht="18.95" customHeight="1"/>
    <row r="178" ht="18.95" customHeight="1"/>
    <row r="179" ht="18.95" customHeight="1"/>
    <row r="180" ht="18.95" customHeight="1"/>
    <row r="181" ht="18.95" customHeight="1"/>
    <row r="182" ht="18.95" customHeight="1"/>
    <row r="183" ht="18.95" customHeight="1"/>
    <row r="184" ht="18.95" customHeight="1"/>
    <row r="185" ht="18.95" customHeight="1"/>
    <row r="186" ht="18.95" customHeight="1"/>
    <row r="187" ht="18.95" customHeight="1"/>
    <row r="188" ht="18.95" customHeight="1"/>
    <row r="189" ht="18.95" customHeight="1"/>
    <row r="190" ht="18.95" customHeight="1"/>
    <row r="191" ht="18.95" customHeight="1"/>
    <row r="192" ht="18.95" customHeight="1"/>
    <row r="193" ht="18.95" customHeight="1"/>
    <row r="194" ht="18.95" customHeight="1"/>
    <row r="195" ht="18.95" customHeight="1"/>
    <row r="196" ht="18.95" customHeight="1"/>
    <row r="197" ht="18.95" customHeight="1"/>
    <row r="198" ht="18.95" customHeight="1"/>
    <row r="199" ht="18.95" customHeight="1"/>
    <row r="200" ht="18.95" customHeight="1"/>
    <row r="201" ht="18.95" customHeight="1"/>
    <row r="202" ht="18.95" customHeight="1"/>
    <row r="203" ht="18.95" customHeight="1"/>
    <row r="204" ht="18.95" customHeight="1"/>
    <row r="205" ht="18.95" customHeight="1"/>
    <row r="206" ht="18.95" customHeight="1"/>
    <row r="207" ht="18.95" customHeight="1"/>
    <row r="208" ht="18.95" customHeight="1"/>
    <row r="209" ht="18.95" customHeight="1"/>
    <row r="210" ht="18.95" customHeight="1"/>
    <row r="211" ht="18.95" customHeight="1"/>
    <row r="212" ht="18.95" customHeight="1"/>
    <row r="213" ht="18.95" customHeight="1"/>
    <row r="214" ht="18.95" customHeight="1"/>
    <row r="215" ht="18.95" customHeight="1"/>
    <row r="216" ht="18.95" customHeight="1"/>
    <row r="217" ht="18.95" customHeight="1"/>
    <row r="218" ht="18.95" customHeight="1"/>
    <row r="219" ht="18.95" customHeight="1"/>
    <row r="220" ht="18.95" customHeight="1"/>
    <row r="221" ht="18.95" customHeight="1"/>
    <row r="222" ht="18.95" customHeight="1"/>
    <row r="223" ht="18.95" customHeight="1"/>
    <row r="224" ht="18.95" customHeight="1"/>
    <row r="225" ht="18.95" customHeight="1"/>
    <row r="226" ht="18.95" customHeight="1"/>
    <row r="227" ht="18.95" customHeight="1"/>
    <row r="228" ht="18.95" customHeight="1"/>
    <row r="229" ht="18.95" customHeight="1"/>
    <row r="230" ht="18.95" customHeight="1"/>
    <row r="231" ht="18.95" customHeight="1"/>
    <row r="232" ht="18.95" customHeight="1"/>
    <row r="233" ht="18.95" customHeight="1"/>
    <row r="234" ht="18.95" customHeight="1"/>
    <row r="235" ht="18.95" customHeight="1"/>
    <row r="236" ht="18.95" customHeight="1"/>
    <row r="237" ht="18.95" customHeight="1"/>
    <row r="238" ht="18.95" customHeight="1"/>
    <row r="239" ht="18.95" customHeight="1"/>
    <row r="240" ht="18.95" customHeight="1"/>
    <row r="241" ht="18.95" customHeight="1"/>
    <row r="242" ht="18.95" customHeight="1"/>
    <row r="243" ht="18.95" customHeight="1"/>
    <row r="244" ht="18.95" customHeight="1"/>
    <row r="245" ht="18.95" customHeight="1"/>
    <row r="246" ht="18.95" customHeight="1"/>
    <row r="247" ht="18.95" customHeight="1"/>
    <row r="248" ht="18.95" customHeight="1"/>
    <row r="249" ht="18.95" customHeight="1"/>
    <row r="250" ht="18.95" customHeight="1"/>
    <row r="251" ht="18.95" customHeight="1"/>
    <row r="252" ht="18.95" customHeight="1"/>
    <row r="253" ht="18.95" customHeight="1"/>
    <row r="254" ht="18.95" customHeight="1"/>
    <row r="255" ht="18.95" customHeight="1"/>
    <row r="256" ht="18.95" customHeight="1"/>
    <row r="257" ht="18.95" customHeight="1"/>
    <row r="258" ht="18.95" customHeight="1"/>
    <row r="259" ht="18.95" customHeight="1"/>
    <row r="260" ht="18.95" customHeight="1"/>
    <row r="261" ht="18.95" customHeight="1"/>
    <row r="262" ht="18.95" customHeight="1"/>
    <row r="263" ht="18.95" customHeight="1"/>
    <row r="264" ht="18.95" customHeight="1"/>
    <row r="265" ht="18.95" customHeight="1"/>
    <row r="266" ht="18.95" customHeight="1"/>
    <row r="267" ht="18.95" customHeight="1"/>
    <row r="268" ht="18.95" customHeight="1"/>
    <row r="269" ht="18.95" customHeight="1"/>
    <row r="270" ht="18.95" customHeight="1"/>
    <row r="271" ht="18.95" customHeight="1"/>
    <row r="272" ht="18.95" customHeight="1"/>
    <row r="273" ht="18.95" customHeight="1"/>
    <row r="274" ht="18.95" customHeight="1"/>
    <row r="275" ht="18.95" customHeight="1"/>
    <row r="276" ht="18.95" customHeight="1"/>
    <row r="277" ht="18.95" customHeight="1"/>
    <row r="278" ht="18.95" customHeight="1"/>
    <row r="279" ht="18.95" customHeight="1"/>
    <row r="280" ht="18.95" customHeight="1"/>
    <row r="281" ht="18.95" customHeight="1"/>
    <row r="282" ht="18.95" customHeight="1"/>
    <row r="283" ht="18.95" customHeight="1"/>
    <row r="284" ht="18.95" customHeight="1"/>
    <row r="285" ht="18.95" customHeight="1"/>
    <row r="286" ht="18.95" customHeight="1"/>
    <row r="287" ht="18.95" customHeight="1"/>
    <row r="288"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sheetData>
  <mergeCells count="31">
    <mergeCell ref="A5:B5"/>
    <mergeCell ref="M71:N71"/>
    <mergeCell ref="G8:G10"/>
    <mergeCell ref="J8:J10"/>
    <mergeCell ref="K8:K10"/>
    <mergeCell ref="L8:L10"/>
    <mergeCell ref="N7:N10"/>
    <mergeCell ref="M7:M10"/>
    <mergeCell ref="M5:N5"/>
    <mergeCell ref="H74:I74"/>
    <mergeCell ref="H8:H10"/>
    <mergeCell ref="A71:B71"/>
    <mergeCell ref="A7:A10"/>
    <mergeCell ref="D7:D10"/>
    <mergeCell ref="E8:E10"/>
    <mergeCell ref="F8:F10"/>
    <mergeCell ref="I8:I10"/>
    <mergeCell ref="E7:L7"/>
    <mergeCell ref="B7:B10"/>
    <mergeCell ref="C7:C10"/>
    <mergeCell ref="W7:W10"/>
    <mergeCell ref="O8:O10"/>
    <mergeCell ref="S8:S10"/>
    <mergeCell ref="P8:P10"/>
    <mergeCell ref="Q8:Q10"/>
    <mergeCell ref="O7:S7"/>
    <mergeCell ref="V8:V10"/>
    <mergeCell ref="T7:V7"/>
    <mergeCell ref="U8:U10"/>
    <mergeCell ref="T8:T10"/>
    <mergeCell ref="R8:R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1.-3. Vj 2013</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IE1358"/>
  <sheetViews>
    <sheetView showGridLines="0" zoomScaleNormal="100" zoomScaleSheetLayoutView="100" workbookViewId="0"/>
  </sheetViews>
  <sheetFormatPr baseColWidth="10" defaultColWidth="15.7109375" defaultRowHeight="23.25"/>
  <cols>
    <col min="1" max="1" width="5.7109375" style="69" customWidth="1"/>
    <col min="2" max="2" width="45.7109375" style="69" customWidth="1"/>
    <col min="3" max="3" width="15.7109375" style="69" customWidth="1"/>
    <col min="4" max="4" width="14.7109375" style="69" customWidth="1"/>
    <col min="5" max="5" width="1.7109375" style="75" customWidth="1"/>
    <col min="6" max="9" width="15.7109375" style="69" customWidth="1"/>
    <col min="10" max="22" width="18.7109375" style="69" customWidth="1"/>
    <col min="23" max="16384" width="15.7109375" style="69"/>
  </cols>
  <sheetData>
    <row r="1" spans="1:19" s="36" customFormat="1" ht="15.75" customHeight="1">
      <c r="A1" s="33" t="s">
        <v>122</v>
      </c>
      <c r="B1" s="33"/>
      <c r="C1" s="33"/>
      <c r="D1" s="33"/>
      <c r="E1" s="33"/>
      <c r="F1" s="33"/>
      <c r="G1" s="33"/>
      <c r="H1" s="34"/>
      <c r="I1" s="34"/>
      <c r="J1" s="35"/>
    </row>
    <row r="2" spans="1:19" s="36" customFormat="1" ht="15.75" customHeight="1">
      <c r="A2" s="998" t="s">
        <v>400</v>
      </c>
      <c r="B2" s="999"/>
      <c r="C2" s="999"/>
      <c r="D2" s="37"/>
      <c r="E2" s="38"/>
      <c r="F2" s="38"/>
      <c r="G2" s="39"/>
      <c r="H2" s="34"/>
      <c r="I2" s="34"/>
      <c r="J2" s="34"/>
    </row>
    <row r="3" spans="1:19" s="43" customFormat="1" ht="15.75" customHeight="1">
      <c r="A3" s="998" t="s">
        <v>206</v>
      </c>
      <c r="B3" s="999"/>
      <c r="C3" s="40"/>
      <c r="D3" s="40"/>
      <c r="E3" s="40"/>
      <c r="F3" s="40"/>
      <c r="G3" s="40"/>
      <c r="H3" s="41"/>
      <c r="I3" s="42"/>
      <c r="K3" s="42"/>
      <c r="L3" s="42"/>
      <c r="M3" s="42"/>
    </row>
    <row r="4" spans="1:19" s="36" customFormat="1" ht="15.75" customHeight="1">
      <c r="A4" s="998" t="s">
        <v>305</v>
      </c>
      <c r="B4" s="998"/>
      <c r="C4" s="44"/>
      <c r="D4" s="45"/>
      <c r="E4" s="46"/>
      <c r="F4" s="46"/>
      <c r="G4" s="45"/>
      <c r="H4" s="47"/>
      <c r="I4" s="48"/>
      <c r="J4" s="49"/>
      <c r="K4" s="50"/>
      <c r="L4" s="50"/>
      <c r="M4" s="50"/>
    </row>
    <row r="5" spans="1:19" s="36" customFormat="1" ht="15.75" customHeight="1">
      <c r="A5" s="51"/>
      <c r="B5" s="52"/>
      <c r="C5" s="53"/>
      <c r="D5" s="53"/>
      <c r="E5" s="54"/>
      <c r="F5" s="54"/>
      <c r="G5" s="53"/>
      <c r="H5" s="53"/>
      <c r="I5" s="53"/>
      <c r="J5" s="53"/>
    </row>
    <row r="6" spans="1:19" ht="15.75" customHeight="1">
      <c r="A6" s="986" t="s">
        <v>306</v>
      </c>
      <c r="B6" s="989" t="s">
        <v>307</v>
      </c>
      <c r="C6" s="1006" t="s">
        <v>308</v>
      </c>
      <c r="D6" s="1000" t="s">
        <v>309</v>
      </c>
      <c r="E6" s="1001"/>
      <c r="F6" s="992" t="s">
        <v>310</v>
      </c>
      <c r="G6" s="992" t="s">
        <v>311</v>
      </c>
      <c r="H6" s="992" t="s">
        <v>442</v>
      </c>
      <c r="I6" s="992" t="s">
        <v>247</v>
      </c>
      <c r="J6" s="68"/>
      <c r="K6" s="68"/>
      <c r="L6" s="68"/>
      <c r="M6" s="68"/>
      <c r="N6" s="68"/>
      <c r="O6" s="68"/>
      <c r="P6" s="68"/>
      <c r="Q6" s="68"/>
      <c r="R6" s="68"/>
      <c r="S6" s="68"/>
    </row>
    <row r="7" spans="1:19" ht="15.75" customHeight="1">
      <c r="A7" s="987"/>
      <c r="B7" s="990"/>
      <c r="C7" s="1007"/>
      <c r="D7" s="1002"/>
      <c r="E7" s="1003"/>
      <c r="F7" s="993"/>
      <c r="G7" s="993"/>
      <c r="H7" s="993"/>
      <c r="I7" s="993"/>
      <c r="J7" s="68"/>
      <c r="K7" s="68"/>
      <c r="L7" s="68"/>
      <c r="M7" s="68"/>
      <c r="N7" s="68"/>
      <c r="O7" s="68"/>
      <c r="P7" s="68"/>
      <c r="Q7" s="68"/>
      <c r="R7" s="68"/>
      <c r="S7" s="68"/>
    </row>
    <row r="8" spans="1:19" ht="15.75" customHeight="1">
      <c r="A8" s="987"/>
      <c r="B8" s="990"/>
      <c r="C8" s="1007"/>
      <c r="D8" s="1002"/>
      <c r="E8" s="1003"/>
      <c r="F8" s="993"/>
      <c r="G8" s="993"/>
      <c r="H8" s="993"/>
      <c r="I8" s="993"/>
      <c r="J8" s="68"/>
      <c r="K8" s="68"/>
      <c r="L8" s="68"/>
      <c r="M8" s="68"/>
      <c r="N8" s="68"/>
      <c r="O8" s="68"/>
      <c r="P8" s="68"/>
      <c r="Q8" s="68"/>
      <c r="R8" s="68"/>
      <c r="S8" s="68"/>
    </row>
    <row r="9" spans="1:19" ht="15.75" customHeight="1">
      <c r="A9" s="988"/>
      <c r="B9" s="991"/>
      <c r="C9" s="1008"/>
      <c r="D9" s="1004"/>
      <c r="E9" s="1005"/>
      <c r="F9" s="994"/>
      <c r="G9" s="994"/>
      <c r="H9" s="994"/>
      <c r="I9" s="994"/>
      <c r="J9" s="68"/>
      <c r="K9" s="68"/>
      <c r="L9" s="68"/>
      <c r="M9" s="68"/>
      <c r="N9" s="68"/>
      <c r="O9" s="68"/>
      <c r="P9" s="68"/>
      <c r="Q9" s="68"/>
      <c r="R9" s="68"/>
      <c r="S9" s="68"/>
    </row>
    <row r="10" spans="1:19" ht="15" customHeight="1">
      <c r="A10" s="68"/>
      <c r="B10" s="57"/>
      <c r="C10" s="57"/>
      <c r="D10" s="58"/>
      <c r="E10" s="59"/>
      <c r="F10" s="58"/>
      <c r="G10" s="58"/>
      <c r="H10" s="58"/>
      <c r="I10" s="58"/>
      <c r="J10" s="68"/>
      <c r="K10" s="68"/>
      <c r="L10" s="68"/>
      <c r="M10" s="68"/>
      <c r="N10" s="68"/>
      <c r="O10" s="68"/>
      <c r="P10" s="68"/>
      <c r="Q10" s="68"/>
      <c r="R10" s="68"/>
      <c r="S10" s="68"/>
    </row>
    <row r="11" spans="1:19" ht="15" customHeight="1">
      <c r="A11" s="68"/>
      <c r="B11" s="60" t="s">
        <v>312</v>
      </c>
      <c r="C11" s="61"/>
      <c r="D11" s="61"/>
      <c r="E11" s="59"/>
      <c r="F11" s="61"/>
      <c r="G11" s="61"/>
      <c r="H11" s="61"/>
      <c r="I11" s="61"/>
      <c r="J11" s="68"/>
      <c r="K11" s="68"/>
      <c r="L11" s="68"/>
      <c r="M11" s="68"/>
      <c r="N11" s="68"/>
      <c r="O11" s="68"/>
      <c r="P11" s="68"/>
      <c r="Q11" s="68"/>
      <c r="R11" s="68"/>
      <c r="S11" s="68"/>
    </row>
    <row r="12" spans="1:19" ht="15" customHeight="1">
      <c r="A12" s="68"/>
      <c r="B12" s="62"/>
      <c r="C12" s="61"/>
      <c r="D12" s="61"/>
      <c r="E12" s="63"/>
      <c r="F12" s="61"/>
      <c r="G12" s="61"/>
      <c r="H12" s="61"/>
      <c r="I12" s="61"/>
      <c r="J12" s="68"/>
      <c r="K12" s="68"/>
      <c r="L12" s="68"/>
      <c r="M12" s="68"/>
      <c r="N12" s="68"/>
      <c r="O12" s="68"/>
      <c r="P12" s="68"/>
      <c r="Q12" s="68"/>
      <c r="R12" s="68"/>
      <c r="S12" s="68"/>
    </row>
    <row r="13" spans="1:19" ht="15" customHeight="1">
      <c r="A13" s="76">
        <v>1</v>
      </c>
      <c r="B13" s="62" t="s">
        <v>250</v>
      </c>
      <c r="C13" s="118">
        <v>174654.3</v>
      </c>
      <c r="D13" s="118">
        <v>32577</v>
      </c>
      <c r="E13" s="63"/>
      <c r="F13" s="118">
        <v>0</v>
      </c>
      <c r="G13" s="118">
        <v>92379.6</v>
      </c>
      <c r="H13" s="118">
        <v>36972.199999999997</v>
      </c>
      <c r="I13" s="118">
        <v>12725.5</v>
      </c>
      <c r="J13" s="68"/>
      <c r="K13" s="68"/>
      <c r="L13" s="68"/>
      <c r="M13" s="68"/>
      <c r="N13" s="68"/>
      <c r="O13" s="68"/>
      <c r="P13" s="68"/>
      <c r="Q13" s="68"/>
      <c r="R13" s="68"/>
      <c r="S13" s="68"/>
    </row>
    <row r="14" spans="1:19" ht="15" customHeight="1">
      <c r="A14" s="76">
        <v>2</v>
      </c>
      <c r="B14" s="62" t="s">
        <v>251</v>
      </c>
      <c r="C14" s="118">
        <v>225231.6</v>
      </c>
      <c r="D14" s="118">
        <v>17445</v>
      </c>
      <c r="E14" s="63"/>
      <c r="F14" s="118">
        <v>0</v>
      </c>
      <c r="G14" s="118">
        <v>27394</v>
      </c>
      <c r="H14" s="118">
        <v>32760.100000000002</v>
      </c>
      <c r="I14" s="118">
        <v>147632.5</v>
      </c>
      <c r="J14" s="68"/>
      <c r="K14" s="68"/>
      <c r="L14" s="68"/>
      <c r="M14" s="68"/>
      <c r="N14" s="68"/>
      <c r="O14" s="68"/>
      <c r="P14" s="68"/>
      <c r="Q14" s="68"/>
      <c r="R14" s="68"/>
      <c r="S14" s="68"/>
    </row>
    <row r="15" spans="1:19" ht="15" customHeight="1">
      <c r="A15" s="76">
        <v>3</v>
      </c>
      <c r="B15" s="62" t="s">
        <v>252</v>
      </c>
      <c r="C15" s="118">
        <v>58177.7</v>
      </c>
      <c r="D15" s="118">
        <v>37249</v>
      </c>
      <c r="E15" s="63"/>
      <c r="F15" s="118">
        <v>0</v>
      </c>
      <c r="G15" s="118">
        <v>17679.400000000001</v>
      </c>
      <c r="H15" s="118">
        <v>3135.8</v>
      </c>
      <c r="I15" s="118">
        <v>113.5</v>
      </c>
      <c r="J15" s="68"/>
      <c r="K15" s="68"/>
      <c r="L15" s="68"/>
      <c r="M15" s="68"/>
      <c r="N15" s="68"/>
      <c r="O15" s="68"/>
      <c r="P15" s="68"/>
      <c r="Q15" s="68"/>
      <c r="R15" s="68"/>
      <c r="S15" s="68"/>
    </row>
    <row r="16" spans="1:19" ht="15" customHeight="1">
      <c r="A16" s="76">
        <v>4</v>
      </c>
      <c r="B16" s="180" t="s">
        <v>180</v>
      </c>
      <c r="C16" s="118">
        <v>460.5</v>
      </c>
      <c r="D16" s="118">
        <v>12.9</v>
      </c>
      <c r="E16" s="63"/>
      <c r="F16" s="118">
        <v>0</v>
      </c>
      <c r="G16" s="118">
        <v>325.5</v>
      </c>
      <c r="H16" s="118">
        <v>122.10000000000001</v>
      </c>
      <c r="I16" s="118">
        <v>0</v>
      </c>
      <c r="J16" s="68"/>
      <c r="K16" s="68"/>
      <c r="L16" s="68"/>
      <c r="M16" s="68"/>
      <c r="N16" s="68"/>
      <c r="O16" s="68"/>
      <c r="P16" s="68"/>
      <c r="Q16" s="68"/>
      <c r="R16" s="68"/>
      <c r="S16" s="68"/>
    </row>
    <row r="17" spans="1:19" ht="15" customHeight="1">
      <c r="A17" s="76">
        <v>5</v>
      </c>
      <c r="B17" s="180" t="s">
        <v>580</v>
      </c>
      <c r="C17" s="118">
        <v>57717.2</v>
      </c>
      <c r="D17" s="118">
        <v>37236.1</v>
      </c>
      <c r="E17" s="63"/>
      <c r="F17" s="118">
        <v>0</v>
      </c>
      <c r="G17" s="118">
        <v>17353.900000000001</v>
      </c>
      <c r="H17" s="118">
        <v>3013.7000000000003</v>
      </c>
      <c r="I17" s="118">
        <v>113.5</v>
      </c>
      <c r="J17" s="68"/>
      <c r="K17" s="68"/>
      <c r="L17" s="68"/>
      <c r="M17" s="68"/>
      <c r="N17" s="68"/>
      <c r="O17" s="68"/>
      <c r="P17" s="68"/>
      <c r="Q17" s="68"/>
      <c r="R17" s="68"/>
      <c r="S17" s="68"/>
    </row>
    <row r="18" spans="1:19" ht="15" customHeight="1">
      <c r="A18" s="76">
        <v>6</v>
      </c>
      <c r="B18" s="62" t="s">
        <v>253</v>
      </c>
      <c r="C18" s="118">
        <v>736591.39999999991</v>
      </c>
      <c r="D18" s="118">
        <v>170505</v>
      </c>
      <c r="E18" s="2"/>
      <c r="F18" s="118">
        <v>20072.599999999999</v>
      </c>
      <c r="G18" s="118">
        <v>94366.900000000009</v>
      </c>
      <c r="H18" s="118">
        <v>79296.799999999988</v>
      </c>
      <c r="I18" s="118">
        <v>372350.1</v>
      </c>
      <c r="J18" s="68"/>
      <c r="K18" s="68"/>
      <c r="L18" s="68"/>
      <c r="M18" s="68"/>
      <c r="N18" s="68"/>
      <c r="O18" s="68"/>
      <c r="P18" s="68"/>
      <c r="Q18" s="68"/>
      <c r="R18" s="68"/>
      <c r="S18" s="68"/>
    </row>
    <row r="19" spans="1:19" ht="15" customHeight="1">
      <c r="A19" s="76">
        <v>7</v>
      </c>
      <c r="B19" s="180" t="s">
        <v>180</v>
      </c>
      <c r="C19" s="118">
        <v>382894.10000000003</v>
      </c>
      <c r="D19" s="118">
        <v>132036.9</v>
      </c>
      <c r="E19" s="223">
        <v>1</v>
      </c>
      <c r="F19" s="118">
        <v>0</v>
      </c>
      <c r="G19" s="118">
        <v>68035.400000000009</v>
      </c>
      <c r="H19" s="118">
        <v>35307.4</v>
      </c>
      <c r="I19" s="118">
        <v>147514.4</v>
      </c>
      <c r="J19" s="68"/>
      <c r="K19" s="68"/>
      <c r="L19" s="68"/>
      <c r="M19" s="68"/>
      <c r="N19" s="68"/>
      <c r="O19" s="68"/>
      <c r="P19" s="68"/>
      <c r="Q19" s="68"/>
      <c r="R19" s="68"/>
      <c r="S19" s="68"/>
    </row>
    <row r="20" spans="1:19" ht="15" customHeight="1">
      <c r="A20" s="76">
        <v>8</v>
      </c>
      <c r="B20" s="180" t="s">
        <v>580</v>
      </c>
      <c r="C20" s="118">
        <v>353697.29999999993</v>
      </c>
      <c r="D20" s="118">
        <v>38468.1</v>
      </c>
      <c r="E20" s="63"/>
      <c r="F20" s="118">
        <v>20072.599999999999</v>
      </c>
      <c r="G20" s="118">
        <v>26331.5</v>
      </c>
      <c r="H20" s="118">
        <v>43989.399999999987</v>
      </c>
      <c r="I20" s="118">
        <v>224835.7</v>
      </c>
      <c r="J20" s="68"/>
      <c r="K20" s="68"/>
      <c r="L20" s="68"/>
      <c r="M20" s="68"/>
      <c r="N20" s="68"/>
      <c r="O20" s="68"/>
      <c r="P20" s="68"/>
      <c r="Q20" s="68"/>
      <c r="R20" s="68"/>
      <c r="S20" s="68"/>
    </row>
    <row r="21" spans="1:19" ht="15" customHeight="1">
      <c r="A21" s="76">
        <v>9</v>
      </c>
      <c r="B21" s="62" t="s">
        <v>254</v>
      </c>
      <c r="C21" s="118">
        <v>375501</v>
      </c>
      <c r="D21" s="118">
        <v>12684</v>
      </c>
      <c r="E21" s="64"/>
      <c r="F21" s="118">
        <v>0</v>
      </c>
      <c r="G21" s="118">
        <v>19812</v>
      </c>
      <c r="H21" s="118">
        <v>29334.200000000004</v>
      </c>
      <c r="I21" s="118">
        <v>147030.20000000001</v>
      </c>
      <c r="J21" s="68"/>
      <c r="K21" s="68"/>
      <c r="L21" s="68"/>
      <c r="M21" s="68"/>
      <c r="N21" s="68"/>
      <c r="O21" s="68"/>
      <c r="P21" s="68"/>
      <c r="Q21" s="68"/>
      <c r="R21" s="68"/>
      <c r="S21" s="68"/>
    </row>
    <row r="22" spans="1:19" ht="15" customHeight="1">
      <c r="A22" s="76">
        <v>10</v>
      </c>
      <c r="B22" s="60" t="s">
        <v>255</v>
      </c>
      <c r="C22" s="63">
        <v>819154</v>
      </c>
      <c r="D22" s="118">
        <v>245092</v>
      </c>
      <c r="E22" s="63"/>
      <c r="F22" s="118">
        <v>20072.599999999999</v>
      </c>
      <c r="G22" s="118">
        <v>212007.9</v>
      </c>
      <c r="H22" s="118">
        <v>122830.69999999998</v>
      </c>
      <c r="I22" s="118">
        <v>385791.4</v>
      </c>
      <c r="J22" s="68"/>
      <c r="K22" s="68"/>
      <c r="L22" s="68"/>
      <c r="M22" s="68"/>
      <c r="N22" s="68"/>
      <c r="O22" s="68"/>
      <c r="P22" s="68"/>
      <c r="Q22" s="68"/>
      <c r="R22" s="68"/>
      <c r="S22" s="68"/>
    </row>
    <row r="23" spans="1:19" ht="15" customHeight="1">
      <c r="A23" s="76"/>
      <c r="B23" s="62"/>
      <c r="C23" s="118"/>
      <c r="D23" s="118"/>
      <c r="E23" s="63"/>
      <c r="F23" s="118"/>
      <c r="G23" s="118"/>
      <c r="H23" s="118"/>
      <c r="I23" s="118"/>
      <c r="J23" s="68"/>
      <c r="K23" s="68"/>
      <c r="L23" s="68"/>
      <c r="M23" s="68"/>
      <c r="N23" s="68"/>
      <c r="O23" s="68"/>
      <c r="P23" s="68"/>
      <c r="Q23" s="68"/>
      <c r="R23" s="68"/>
      <c r="S23" s="68"/>
    </row>
    <row r="24" spans="1:19" ht="15" customHeight="1">
      <c r="A24" s="76">
        <v>11</v>
      </c>
      <c r="B24" s="62" t="s">
        <v>256</v>
      </c>
      <c r="C24" s="118">
        <v>27603.5</v>
      </c>
      <c r="D24" s="118">
        <v>6075.1</v>
      </c>
      <c r="E24" s="63"/>
      <c r="F24" s="118">
        <v>0</v>
      </c>
      <c r="G24" s="118">
        <v>6769.8</v>
      </c>
      <c r="H24" s="118">
        <v>14089.8</v>
      </c>
      <c r="I24" s="118">
        <v>668.8</v>
      </c>
      <c r="J24" s="68"/>
      <c r="K24" s="68"/>
      <c r="L24" s="68"/>
      <c r="M24" s="68"/>
      <c r="N24" s="68"/>
      <c r="O24" s="68"/>
      <c r="P24" s="68"/>
      <c r="Q24" s="68"/>
      <c r="R24" s="68"/>
      <c r="S24" s="68"/>
    </row>
    <row r="25" spans="1:19" ht="15" customHeight="1">
      <c r="A25" s="76">
        <v>12</v>
      </c>
      <c r="B25" s="180" t="s">
        <v>581</v>
      </c>
      <c r="C25" s="118">
        <v>19776.400000000001</v>
      </c>
      <c r="D25" s="118">
        <v>4196.8999999999996</v>
      </c>
      <c r="E25" s="63"/>
      <c r="F25" s="118">
        <v>0</v>
      </c>
      <c r="G25" s="118">
        <v>4540</v>
      </c>
      <c r="H25" s="118">
        <v>10952.6</v>
      </c>
      <c r="I25" s="118">
        <v>86.9</v>
      </c>
      <c r="J25" s="68"/>
      <c r="K25" s="68"/>
      <c r="L25" s="68"/>
      <c r="M25" s="68"/>
      <c r="N25" s="68"/>
      <c r="O25" s="68"/>
      <c r="P25" s="68"/>
      <c r="Q25" s="68"/>
      <c r="R25" s="68"/>
      <c r="S25" s="68"/>
    </row>
    <row r="26" spans="1:19" ht="15" customHeight="1">
      <c r="A26" s="76">
        <v>13</v>
      </c>
      <c r="B26" s="180" t="s">
        <v>583</v>
      </c>
      <c r="C26" s="118">
        <v>7827.3</v>
      </c>
      <c r="D26" s="118">
        <v>1878.3</v>
      </c>
      <c r="E26" s="63"/>
      <c r="F26" s="118">
        <v>0</v>
      </c>
      <c r="G26" s="118">
        <v>2229.8000000000002</v>
      </c>
      <c r="H26" s="118">
        <v>3137.2</v>
      </c>
      <c r="I26" s="118">
        <v>582</v>
      </c>
      <c r="J26" s="68"/>
      <c r="K26" s="68"/>
      <c r="L26" s="68"/>
      <c r="M26" s="68"/>
      <c r="N26" s="68"/>
      <c r="O26" s="68"/>
      <c r="P26" s="68"/>
      <c r="Q26" s="68"/>
      <c r="R26" s="68"/>
      <c r="S26" s="68"/>
    </row>
    <row r="27" spans="1:19" ht="15" customHeight="1">
      <c r="A27" s="76">
        <v>14</v>
      </c>
      <c r="B27" s="62" t="s">
        <v>257</v>
      </c>
      <c r="C27" s="118">
        <v>23853.9</v>
      </c>
      <c r="D27" s="118">
        <v>9840.7000000000007</v>
      </c>
      <c r="E27" s="63"/>
      <c r="F27" s="118">
        <v>0</v>
      </c>
      <c r="G27" s="118">
        <v>12218</v>
      </c>
      <c r="H27" s="118">
        <v>1684.9</v>
      </c>
      <c r="I27" s="118">
        <v>110.3</v>
      </c>
      <c r="J27" s="68"/>
      <c r="K27" s="68"/>
      <c r="L27" s="68"/>
      <c r="M27" s="68"/>
      <c r="N27" s="68"/>
      <c r="O27" s="68"/>
      <c r="P27" s="68"/>
      <c r="Q27" s="68"/>
      <c r="R27" s="68"/>
      <c r="S27" s="68"/>
    </row>
    <row r="28" spans="1:19" ht="15" customHeight="1">
      <c r="A28" s="76">
        <v>15</v>
      </c>
      <c r="B28" s="180" t="s">
        <v>584</v>
      </c>
      <c r="C28" s="118">
        <v>11428.599999999999</v>
      </c>
      <c r="D28" s="118">
        <v>3231.8</v>
      </c>
      <c r="E28" s="63"/>
      <c r="F28" s="118">
        <v>0</v>
      </c>
      <c r="G28" s="118">
        <v>7502</v>
      </c>
      <c r="H28" s="118">
        <v>692.30000000000007</v>
      </c>
      <c r="I28" s="118">
        <v>2.5</v>
      </c>
      <c r="J28" s="68"/>
      <c r="K28" s="68"/>
      <c r="L28" s="68"/>
      <c r="M28" s="68"/>
      <c r="N28" s="68"/>
      <c r="O28" s="68"/>
      <c r="P28" s="68"/>
      <c r="Q28" s="68"/>
      <c r="R28" s="68"/>
      <c r="S28" s="68"/>
    </row>
    <row r="29" spans="1:19" ht="15" customHeight="1">
      <c r="A29" s="76">
        <v>16</v>
      </c>
      <c r="B29" s="180" t="s">
        <v>580</v>
      </c>
      <c r="C29" s="118">
        <v>12425.300000000001</v>
      </c>
      <c r="D29" s="118">
        <v>6608.9</v>
      </c>
      <c r="E29" s="63"/>
      <c r="F29" s="118">
        <v>0</v>
      </c>
      <c r="G29" s="118">
        <v>4716</v>
      </c>
      <c r="H29" s="118">
        <v>992.6</v>
      </c>
      <c r="I29" s="118">
        <v>107.8</v>
      </c>
      <c r="J29" s="68"/>
      <c r="K29" s="68"/>
      <c r="L29" s="68"/>
      <c r="M29" s="68"/>
      <c r="N29" s="68"/>
      <c r="O29" s="68"/>
      <c r="P29" s="68"/>
      <c r="Q29" s="68"/>
      <c r="R29" s="68"/>
      <c r="S29" s="68"/>
    </row>
    <row r="30" spans="1:19" ht="15" customHeight="1">
      <c r="A30" s="76">
        <v>17</v>
      </c>
      <c r="B30" s="62" t="s">
        <v>258</v>
      </c>
      <c r="C30" s="118">
        <v>7653.5</v>
      </c>
      <c r="D30" s="118">
        <v>1800.8999999999999</v>
      </c>
      <c r="E30" s="63"/>
      <c r="F30" s="118">
        <v>0</v>
      </c>
      <c r="G30" s="118">
        <v>4890.5999999999995</v>
      </c>
      <c r="H30" s="118">
        <v>960</v>
      </c>
      <c r="I30" s="118">
        <v>2</v>
      </c>
      <c r="J30" s="68"/>
      <c r="K30" s="68"/>
      <c r="L30" s="68"/>
      <c r="M30" s="68"/>
      <c r="N30" s="68"/>
      <c r="O30" s="68"/>
      <c r="P30" s="68"/>
      <c r="Q30" s="68"/>
      <c r="R30" s="68"/>
      <c r="S30" s="68"/>
    </row>
    <row r="31" spans="1:19" ht="15" customHeight="1">
      <c r="A31" s="76">
        <v>18</v>
      </c>
      <c r="B31" s="180" t="s">
        <v>22</v>
      </c>
      <c r="C31" s="118">
        <v>1107.4000000000001</v>
      </c>
      <c r="D31" s="118">
        <v>330.3</v>
      </c>
      <c r="E31" s="63"/>
      <c r="F31" s="118">
        <v>0</v>
      </c>
      <c r="G31" s="118">
        <v>690.7</v>
      </c>
      <c r="H31" s="118">
        <v>86.4</v>
      </c>
      <c r="I31" s="118">
        <v>0</v>
      </c>
      <c r="J31" s="68"/>
      <c r="K31" s="68"/>
      <c r="L31" s="68"/>
      <c r="M31" s="68"/>
      <c r="N31" s="68"/>
      <c r="O31" s="68"/>
      <c r="P31" s="68"/>
      <c r="Q31" s="68"/>
      <c r="R31" s="68"/>
      <c r="S31" s="68"/>
    </row>
    <row r="32" spans="1:19" ht="15" customHeight="1">
      <c r="A32" s="76">
        <v>19</v>
      </c>
      <c r="B32" s="180" t="s">
        <v>23</v>
      </c>
      <c r="C32" s="118">
        <v>6546.1</v>
      </c>
      <c r="D32" s="118">
        <v>1470.6</v>
      </c>
      <c r="E32" s="63"/>
      <c r="F32" s="118">
        <v>0</v>
      </c>
      <c r="G32" s="118">
        <v>4199.8999999999996</v>
      </c>
      <c r="H32" s="118">
        <v>873.6</v>
      </c>
      <c r="I32" s="118">
        <v>2</v>
      </c>
      <c r="J32" s="68"/>
      <c r="K32" s="68"/>
      <c r="L32" s="68"/>
      <c r="M32" s="68"/>
      <c r="N32" s="68"/>
      <c r="O32" s="68"/>
      <c r="P32" s="68"/>
      <c r="Q32" s="68"/>
      <c r="R32" s="68"/>
      <c r="S32" s="68"/>
    </row>
    <row r="33" spans="1:19" ht="15" customHeight="1">
      <c r="A33" s="76">
        <v>20</v>
      </c>
      <c r="B33" s="62" t="s">
        <v>259</v>
      </c>
      <c r="C33" s="118">
        <v>3793.7999999999997</v>
      </c>
      <c r="D33" s="118">
        <v>311.2</v>
      </c>
      <c r="E33" s="63"/>
      <c r="F33" s="118">
        <v>0</v>
      </c>
      <c r="G33" s="118">
        <v>2353</v>
      </c>
      <c r="H33" s="118">
        <v>1033.5999999999999</v>
      </c>
      <c r="I33" s="118">
        <v>96</v>
      </c>
      <c r="J33" s="68"/>
      <c r="K33" s="68"/>
      <c r="L33" s="68"/>
      <c r="M33" s="68"/>
      <c r="N33" s="68"/>
      <c r="O33" s="68"/>
      <c r="P33" s="68"/>
      <c r="Q33" s="68"/>
      <c r="R33" s="68"/>
      <c r="S33" s="68"/>
    </row>
    <row r="34" spans="1:19" ht="15" customHeight="1">
      <c r="A34" s="76">
        <v>21</v>
      </c>
      <c r="B34" s="62" t="s">
        <v>260</v>
      </c>
      <c r="C34" s="118">
        <v>1420.6</v>
      </c>
      <c r="D34" s="118">
        <v>0</v>
      </c>
      <c r="E34" s="63"/>
      <c r="F34" s="118">
        <v>0</v>
      </c>
      <c r="G34" s="118">
        <v>1192.3</v>
      </c>
      <c r="H34" s="118">
        <v>228.3</v>
      </c>
      <c r="I34" s="118">
        <v>0</v>
      </c>
      <c r="J34" s="68"/>
      <c r="K34" s="68"/>
      <c r="L34" s="68"/>
      <c r="M34" s="68"/>
      <c r="N34" s="68"/>
      <c r="O34" s="68"/>
      <c r="P34" s="68"/>
      <c r="Q34" s="68"/>
      <c r="R34" s="68"/>
      <c r="S34" s="68"/>
    </row>
    <row r="35" spans="1:19" ht="15" customHeight="1">
      <c r="A35" s="76">
        <v>22</v>
      </c>
      <c r="B35" s="62" t="s">
        <v>254</v>
      </c>
      <c r="C35" s="118">
        <v>13591.900000000001</v>
      </c>
      <c r="D35" s="118">
        <v>66.3</v>
      </c>
      <c r="E35" s="2"/>
      <c r="F35" s="118">
        <v>0</v>
      </c>
      <c r="G35" s="118">
        <v>3220.4</v>
      </c>
      <c r="H35" s="118">
        <v>413</v>
      </c>
      <c r="I35" s="118">
        <v>2.5</v>
      </c>
      <c r="J35" s="68"/>
      <c r="K35" s="68"/>
      <c r="L35" s="68"/>
      <c r="M35" s="68"/>
      <c r="N35" s="68"/>
      <c r="O35" s="68"/>
      <c r="P35" s="68"/>
      <c r="Q35" s="68"/>
      <c r="R35" s="68"/>
      <c r="S35" s="68"/>
    </row>
    <row r="36" spans="1:19" ht="15" customHeight="1">
      <c r="A36" s="76">
        <v>23</v>
      </c>
      <c r="B36" s="60" t="s">
        <v>261</v>
      </c>
      <c r="C36" s="118">
        <v>50733.600000000006</v>
      </c>
      <c r="D36" s="118">
        <v>17961.599999999999</v>
      </c>
      <c r="E36" s="2"/>
      <c r="F36" s="118">
        <v>0</v>
      </c>
      <c r="G36" s="118">
        <v>24203.3</v>
      </c>
      <c r="H36" s="118">
        <v>17583.599999999995</v>
      </c>
      <c r="I36" s="118">
        <v>874.6</v>
      </c>
      <c r="J36" s="68"/>
      <c r="K36" s="68"/>
      <c r="L36" s="68"/>
      <c r="M36" s="68"/>
      <c r="N36" s="68"/>
      <c r="O36" s="68"/>
      <c r="P36" s="68"/>
      <c r="Q36" s="68"/>
      <c r="R36" s="68"/>
      <c r="S36" s="68"/>
    </row>
    <row r="37" spans="1:19" ht="20.100000000000001" customHeight="1">
      <c r="A37" s="150">
        <v>24</v>
      </c>
      <c r="B37" s="65" t="s">
        <v>262</v>
      </c>
      <c r="C37" s="72">
        <v>869887.6</v>
      </c>
      <c r="D37" s="127">
        <v>263053.59999999998</v>
      </c>
      <c r="E37" s="66"/>
      <c r="F37" s="127">
        <v>20072.599999999999</v>
      </c>
      <c r="G37" s="127">
        <v>236211.20000000001</v>
      </c>
      <c r="H37" s="127">
        <v>140414.29999999999</v>
      </c>
      <c r="I37" s="127">
        <v>386666</v>
      </c>
      <c r="J37" s="68"/>
      <c r="K37" s="68"/>
      <c r="L37" s="68"/>
      <c r="M37" s="68"/>
      <c r="N37" s="68"/>
      <c r="O37" s="68"/>
      <c r="P37" s="68"/>
      <c r="Q37" s="68"/>
      <c r="R37" s="68"/>
      <c r="S37" s="68"/>
    </row>
    <row r="38" spans="1:19" ht="15" customHeight="1">
      <c r="A38" s="76"/>
      <c r="B38" s="60"/>
      <c r="C38" s="118"/>
      <c r="D38" s="118"/>
      <c r="E38" s="67"/>
      <c r="F38" s="118"/>
      <c r="G38" s="118"/>
      <c r="H38" s="118"/>
      <c r="I38" s="118"/>
      <c r="J38" s="68"/>
      <c r="K38" s="68"/>
      <c r="L38" s="68"/>
      <c r="M38" s="68"/>
      <c r="N38" s="68"/>
      <c r="O38" s="68"/>
      <c r="P38" s="68"/>
      <c r="Q38" s="68"/>
      <c r="R38" s="68"/>
      <c r="S38" s="68"/>
    </row>
    <row r="39" spans="1:19" ht="15" customHeight="1">
      <c r="A39" s="76"/>
      <c r="B39" s="62"/>
      <c r="C39" s="118"/>
      <c r="D39" s="118"/>
      <c r="E39" s="63"/>
      <c r="F39" s="118"/>
      <c r="G39" s="118"/>
      <c r="H39" s="118"/>
      <c r="I39" s="118"/>
      <c r="J39" s="68"/>
      <c r="K39" s="68"/>
      <c r="L39" s="68"/>
      <c r="M39" s="68"/>
      <c r="N39" s="68"/>
      <c r="O39" s="68"/>
      <c r="P39" s="68"/>
      <c r="Q39" s="68"/>
      <c r="R39" s="68"/>
      <c r="S39" s="68"/>
    </row>
    <row r="40" spans="1:19" ht="15" customHeight="1">
      <c r="A40" s="76"/>
      <c r="B40" s="60" t="s">
        <v>267</v>
      </c>
      <c r="C40" s="118"/>
      <c r="D40" s="118"/>
      <c r="E40" s="63"/>
      <c r="F40" s="118"/>
      <c r="G40" s="118"/>
      <c r="H40" s="118"/>
      <c r="I40" s="118"/>
      <c r="J40" s="68"/>
      <c r="K40" s="68"/>
      <c r="L40" s="68"/>
      <c r="M40" s="68"/>
      <c r="N40" s="68"/>
      <c r="O40" s="68"/>
      <c r="P40" s="68"/>
      <c r="Q40" s="68"/>
      <c r="R40" s="68"/>
      <c r="S40" s="68"/>
    </row>
    <row r="41" spans="1:19" ht="15" customHeight="1">
      <c r="A41" s="76"/>
      <c r="B41" s="62"/>
      <c r="C41" s="118"/>
      <c r="D41" s="118"/>
      <c r="E41" s="2"/>
      <c r="F41" s="118"/>
      <c r="G41" s="118"/>
      <c r="H41" s="118"/>
      <c r="I41" s="118"/>
      <c r="J41" s="68"/>
      <c r="K41" s="68"/>
      <c r="L41" s="68"/>
      <c r="M41" s="68"/>
      <c r="N41" s="68"/>
      <c r="O41" s="68"/>
      <c r="P41" s="68"/>
      <c r="Q41" s="68"/>
      <c r="R41" s="68"/>
      <c r="S41" s="68"/>
    </row>
    <row r="42" spans="1:19" ht="15" customHeight="1">
      <c r="A42" s="76">
        <v>25</v>
      </c>
      <c r="B42" s="62" t="s">
        <v>268</v>
      </c>
      <c r="C42" s="118">
        <v>743247.4</v>
      </c>
      <c r="D42" s="118">
        <v>204858.40000000002</v>
      </c>
      <c r="E42" s="223">
        <v>1</v>
      </c>
      <c r="F42" s="118">
        <v>20903.8</v>
      </c>
      <c r="G42" s="118">
        <v>160117.4</v>
      </c>
      <c r="H42" s="118">
        <v>50169.599999999991</v>
      </c>
      <c r="I42" s="118">
        <v>307198.2</v>
      </c>
      <c r="J42" s="68"/>
      <c r="K42" s="68"/>
      <c r="L42" s="68"/>
      <c r="M42" s="68"/>
      <c r="N42" s="68"/>
      <c r="O42" s="68"/>
      <c r="P42" s="68"/>
      <c r="Q42" s="68"/>
      <c r="R42" s="68"/>
      <c r="S42" s="68"/>
    </row>
    <row r="43" spans="1:19" ht="15" customHeight="1">
      <c r="A43" s="76">
        <v>26</v>
      </c>
      <c r="B43" s="62" t="s">
        <v>269</v>
      </c>
      <c r="C43" s="118">
        <v>14418.5</v>
      </c>
      <c r="D43" s="118">
        <v>2271.5</v>
      </c>
      <c r="E43" s="63"/>
      <c r="F43" s="118">
        <v>0</v>
      </c>
      <c r="G43" s="118">
        <v>4629.8</v>
      </c>
      <c r="H43" s="118">
        <v>7306</v>
      </c>
      <c r="I43" s="118">
        <v>211.2</v>
      </c>
      <c r="J43" s="68"/>
      <c r="K43" s="68"/>
      <c r="L43" s="68"/>
      <c r="M43" s="68"/>
      <c r="N43" s="68"/>
      <c r="O43" s="68"/>
      <c r="P43" s="68"/>
      <c r="Q43" s="68"/>
      <c r="R43" s="68"/>
      <c r="S43" s="68"/>
    </row>
    <row r="44" spans="1:19" ht="15" customHeight="1">
      <c r="A44" s="76">
        <v>27</v>
      </c>
      <c r="B44" s="62" t="s">
        <v>270</v>
      </c>
      <c r="C44" s="118">
        <v>15392.8</v>
      </c>
      <c r="D44" s="118">
        <v>10381.5</v>
      </c>
      <c r="E44" s="63"/>
      <c r="F44" s="118">
        <v>0</v>
      </c>
      <c r="G44" s="118">
        <v>3484.6</v>
      </c>
      <c r="H44" s="118">
        <v>704.09999999999991</v>
      </c>
      <c r="I44" s="118">
        <v>822.6</v>
      </c>
      <c r="J44" s="68"/>
      <c r="K44" s="68"/>
      <c r="L44" s="68"/>
      <c r="M44" s="68"/>
      <c r="N44" s="68"/>
      <c r="O44" s="68"/>
      <c r="P44" s="68"/>
      <c r="Q44" s="68"/>
      <c r="R44" s="68"/>
      <c r="S44" s="68"/>
    </row>
    <row r="45" spans="1:19" ht="15" customHeight="1">
      <c r="A45" s="76">
        <v>28</v>
      </c>
      <c r="B45" s="180" t="s">
        <v>585</v>
      </c>
      <c r="C45" s="118">
        <v>513.9</v>
      </c>
      <c r="D45" s="118">
        <v>75.599999999999994</v>
      </c>
      <c r="E45" s="63"/>
      <c r="F45" s="118">
        <v>0</v>
      </c>
      <c r="G45" s="118">
        <v>374.1</v>
      </c>
      <c r="H45" s="118">
        <v>62.3</v>
      </c>
      <c r="I45" s="118">
        <v>1.9</v>
      </c>
      <c r="J45" s="68"/>
      <c r="K45" s="68"/>
      <c r="L45" s="68"/>
      <c r="M45" s="68"/>
      <c r="N45" s="68"/>
      <c r="O45" s="68"/>
      <c r="P45" s="68"/>
      <c r="Q45" s="68"/>
      <c r="R45" s="68"/>
      <c r="S45" s="68"/>
    </row>
    <row r="46" spans="1:19" ht="15" customHeight="1">
      <c r="A46" s="76">
        <v>29</v>
      </c>
      <c r="B46" s="180" t="s">
        <v>586</v>
      </c>
      <c r="C46" s="118">
        <v>14878.9</v>
      </c>
      <c r="D46" s="118">
        <v>10305.9</v>
      </c>
      <c r="E46" s="63"/>
      <c r="F46" s="118">
        <v>0</v>
      </c>
      <c r="G46" s="118">
        <v>3110.5</v>
      </c>
      <c r="H46" s="118">
        <v>641.79999999999995</v>
      </c>
      <c r="I46" s="118">
        <v>820.7</v>
      </c>
      <c r="J46" s="68"/>
      <c r="K46" s="68"/>
      <c r="L46" s="68"/>
      <c r="M46" s="68"/>
      <c r="N46" s="68"/>
      <c r="O46" s="68"/>
      <c r="P46" s="68"/>
      <c r="Q46" s="68"/>
      <c r="R46" s="68"/>
      <c r="S46" s="68"/>
    </row>
    <row r="47" spans="1:19" ht="15" customHeight="1">
      <c r="A47" s="76">
        <v>30</v>
      </c>
      <c r="B47" s="62" t="s">
        <v>253</v>
      </c>
      <c r="C47" s="118">
        <v>392298.9</v>
      </c>
      <c r="D47" s="118">
        <v>20188.900000000001</v>
      </c>
      <c r="E47" s="64"/>
      <c r="F47" s="118">
        <v>-831.2</v>
      </c>
      <c r="G47" s="118">
        <v>60558.899999999994</v>
      </c>
      <c r="H47" s="118">
        <v>82508.5</v>
      </c>
      <c r="I47" s="118">
        <v>229873.80000000002</v>
      </c>
      <c r="J47" s="68"/>
      <c r="K47" s="68"/>
      <c r="L47" s="68"/>
      <c r="M47" s="68"/>
      <c r="N47" s="68"/>
      <c r="O47" s="68"/>
      <c r="P47" s="68"/>
      <c r="Q47" s="68"/>
      <c r="R47" s="68"/>
      <c r="S47" s="68"/>
    </row>
    <row r="48" spans="1:19" ht="15" customHeight="1">
      <c r="A48" s="76">
        <v>31</v>
      </c>
      <c r="B48" s="180" t="s">
        <v>0</v>
      </c>
      <c r="C48" s="118">
        <v>373553.60000000003</v>
      </c>
      <c r="D48" s="118">
        <v>15078.2</v>
      </c>
      <c r="E48" s="63"/>
      <c r="F48" s="118">
        <v>0</v>
      </c>
      <c r="G48" s="118">
        <v>54370.799999999996</v>
      </c>
      <c r="H48" s="118">
        <v>76248.400000000009</v>
      </c>
      <c r="I48" s="118">
        <v>227856.2</v>
      </c>
      <c r="J48" s="68"/>
      <c r="K48" s="68"/>
      <c r="L48" s="68"/>
      <c r="M48" s="68"/>
      <c r="N48" s="68"/>
      <c r="O48" s="68"/>
      <c r="P48" s="68"/>
      <c r="Q48" s="68"/>
      <c r="R48" s="68"/>
      <c r="S48" s="68"/>
    </row>
    <row r="49" spans="1:19" ht="15" customHeight="1">
      <c r="A49" s="76">
        <v>32</v>
      </c>
      <c r="B49" s="180" t="s">
        <v>586</v>
      </c>
      <c r="C49" s="118">
        <v>18745.3</v>
      </c>
      <c r="D49" s="118">
        <v>5110.7000000000007</v>
      </c>
      <c r="E49" s="63"/>
      <c r="F49" s="118">
        <v>-831.2</v>
      </c>
      <c r="G49" s="118">
        <v>6188.0999999999995</v>
      </c>
      <c r="H49" s="118">
        <v>6260.0999999999985</v>
      </c>
      <c r="I49" s="118">
        <v>2017.6</v>
      </c>
      <c r="J49" s="68"/>
      <c r="K49" s="68"/>
      <c r="L49" s="68"/>
      <c r="M49" s="68"/>
      <c r="N49" s="68"/>
      <c r="O49" s="68"/>
      <c r="P49" s="68"/>
      <c r="Q49" s="68"/>
      <c r="R49" s="68"/>
      <c r="S49" s="68"/>
    </row>
    <row r="50" spans="1:19" ht="15" customHeight="1">
      <c r="A50" s="76">
        <v>33</v>
      </c>
      <c r="B50" s="62" t="s">
        <v>271</v>
      </c>
      <c r="C50" s="118">
        <v>40428.199999999997</v>
      </c>
      <c r="D50" s="118">
        <v>8732.7999999999993</v>
      </c>
      <c r="E50" s="63"/>
      <c r="F50" s="118">
        <v>0</v>
      </c>
      <c r="G50" s="118">
        <v>12179.2</v>
      </c>
      <c r="H50" s="118">
        <v>18109.3</v>
      </c>
      <c r="I50" s="118">
        <v>1406.9</v>
      </c>
      <c r="J50" s="68"/>
      <c r="K50" s="68"/>
      <c r="L50" s="68"/>
      <c r="M50" s="68"/>
      <c r="N50" s="68"/>
      <c r="O50" s="68"/>
      <c r="P50" s="68"/>
      <c r="Q50" s="68"/>
      <c r="R50" s="68"/>
      <c r="S50" s="68"/>
    </row>
    <row r="51" spans="1:19" ht="15" customHeight="1">
      <c r="A51" s="76">
        <v>34</v>
      </c>
      <c r="B51" s="62" t="s">
        <v>254</v>
      </c>
      <c r="C51" s="118">
        <v>375501</v>
      </c>
      <c r="D51" s="118">
        <v>12684</v>
      </c>
      <c r="E51" s="63"/>
      <c r="F51" s="118">
        <v>0</v>
      </c>
      <c r="G51" s="118">
        <v>19812</v>
      </c>
      <c r="H51" s="118">
        <v>29334.200000000004</v>
      </c>
      <c r="I51" s="118">
        <v>147030.20000000001</v>
      </c>
      <c r="J51" s="68"/>
      <c r="K51" s="68"/>
      <c r="L51" s="68"/>
      <c r="M51" s="68"/>
      <c r="N51" s="68"/>
      <c r="O51" s="68"/>
      <c r="P51" s="68"/>
      <c r="Q51" s="68"/>
      <c r="R51" s="68"/>
      <c r="S51" s="68"/>
    </row>
    <row r="52" spans="1:19" ht="15" customHeight="1">
      <c r="A52" s="76">
        <v>35</v>
      </c>
      <c r="B52" s="60" t="s">
        <v>273</v>
      </c>
      <c r="C52" s="63">
        <v>830284.80000000005</v>
      </c>
      <c r="D52" s="118">
        <v>233749.1</v>
      </c>
      <c r="E52" s="63"/>
      <c r="F52" s="118">
        <v>20072.599999999999</v>
      </c>
      <c r="G52" s="118">
        <v>221157.9</v>
      </c>
      <c r="H52" s="118">
        <v>129463.29999999996</v>
      </c>
      <c r="I52" s="118">
        <v>392482.5</v>
      </c>
      <c r="J52" s="68"/>
      <c r="K52" s="68"/>
      <c r="L52" s="68"/>
      <c r="M52" s="68"/>
      <c r="N52" s="68"/>
      <c r="O52" s="68"/>
      <c r="P52" s="68"/>
      <c r="Q52" s="68"/>
      <c r="R52" s="68"/>
      <c r="S52" s="68"/>
    </row>
    <row r="53" spans="1:19" ht="15" customHeight="1">
      <c r="A53" s="76"/>
      <c r="B53" s="60"/>
      <c r="C53" s="118"/>
      <c r="D53" s="118"/>
      <c r="E53" s="63"/>
      <c r="F53" s="118"/>
      <c r="G53" s="118"/>
      <c r="H53" s="118"/>
      <c r="I53" s="118"/>
      <c r="J53" s="68"/>
      <c r="K53" s="68"/>
      <c r="L53" s="68"/>
      <c r="M53" s="68"/>
      <c r="N53" s="68"/>
      <c r="O53" s="68"/>
      <c r="P53" s="68"/>
      <c r="Q53" s="68"/>
      <c r="R53" s="68"/>
      <c r="S53" s="68"/>
    </row>
    <row r="54" spans="1:19" ht="15" customHeight="1">
      <c r="A54" s="76">
        <v>36</v>
      </c>
      <c r="B54" s="62" t="s">
        <v>274</v>
      </c>
      <c r="C54" s="118">
        <v>7836.1</v>
      </c>
      <c r="D54" s="118">
        <v>2827.5</v>
      </c>
      <c r="E54" s="63"/>
      <c r="F54" s="118">
        <v>0</v>
      </c>
      <c r="G54" s="118">
        <v>1729.6999999999998</v>
      </c>
      <c r="H54" s="118">
        <v>3184.5</v>
      </c>
      <c r="I54" s="118">
        <v>94.4</v>
      </c>
      <c r="J54" s="68"/>
      <c r="K54" s="68"/>
      <c r="L54" s="68"/>
      <c r="M54" s="68"/>
      <c r="N54" s="68"/>
      <c r="O54" s="68"/>
      <c r="P54" s="68"/>
      <c r="Q54" s="68"/>
      <c r="R54" s="68"/>
      <c r="S54" s="68"/>
    </row>
    <row r="55" spans="1:19" ht="15" customHeight="1">
      <c r="A55" s="76">
        <v>37</v>
      </c>
      <c r="B55" s="62" t="s">
        <v>257</v>
      </c>
      <c r="C55" s="118">
        <v>13965.599999999999</v>
      </c>
      <c r="D55" s="118">
        <v>448.8</v>
      </c>
      <c r="E55" s="63"/>
      <c r="F55" s="118">
        <v>0</v>
      </c>
      <c r="G55" s="118">
        <v>7691.9</v>
      </c>
      <c r="H55" s="118">
        <v>5821</v>
      </c>
      <c r="I55" s="118">
        <v>3.9</v>
      </c>
      <c r="J55" s="68"/>
      <c r="K55" s="68"/>
      <c r="L55" s="68"/>
      <c r="M55" s="68"/>
      <c r="N55" s="68"/>
      <c r="O55" s="68"/>
      <c r="P55" s="68"/>
      <c r="Q55" s="68"/>
      <c r="R55" s="68"/>
      <c r="S55" s="68"/>
    </row>
    <row r="56" spans="1:19" ht="15" customHeight="1">
      <c r="A56" s="76">
        <v>38</v>
      </c>
      <c r="B56" s="180" t="s">
        <v>585</v>
      </c>
      <c r="C56" s="118">
        <v>10838.8</v>
      </c>
      <c r="D56" s="118">
        <v>66.3</v>
      </c>
      <c r="E56" s="63"/>
      <c r="F56" s="118">
        <v>0</v>
      </c>
      <c r="G56" s="118">
        <v>6131.7</v>
      </c>
      <c r="H56" s="118">
        <v>4636.9000000000005</v>
      </c>
      <c r="I56" s="118">
        <v>3.9</v>
      </c>
      <c r="J56" s="68"/>
      <c r="K56" s="68"/>
      <c r="L56" s="68"/>
      <c r="M56" s="68"/>
      <c r="N56" s="68"/>
      <c r="O56" s="68"/>
      <c r="P56" s="68"/>
      <c r="Q56" s="68"/>
      <c r="R56" s="68"/>
      <c r="S56" s="68"/>
    </row>
    <row r="57" spans="1:19" ht="15" customHeight="1">
      <c r="A57" s="76">
        <v>39</v>
      </c>
      <c r="B57" s="180" t="s">
        <v>1</v>
      </c>
      <c r="C57" s="118">
        <v>3126.8</v>
      </c>
      <c r="D57" s="118">
        <v>382.5</v>
      </c>
      <c r="E57" s="63"/>
      <c r="F57" s="118">
        <v>0</v>
      </c>
      <c r="G57" s="118">
        <v>1560.2</v>
      </c>
      <c r="H57" s="118">
        <v>1184.0999999999999</v>
      </c>
      <c r="I57" s="118">
        <v>0</v>
      </c>
      <c r="J57" s="68"/>
      <c r="K57" s="68"/>
      <c r="L57" s="68"/>
      <c r="M57" s="68"/>
      <c r="N57" s="68"/>
      <c r="O57" s="68"/>
      <c r="P57" s="68"/>
      <c r="Q57" s="68"/>
      <c r="R57" s="68"/>
      <c r="S57" s="68"/>
    </row>
    <row r="58" spans="1:19" ht="15" customHeight="1">
      <c r="A58" s="76">
        <v>40</v>
      </c>
      <c r="B58" s="62" t="s">
        <v>275</v>
      </c>
      <c r="C58" s="118">
        <v>7146.4000000000005</v>
      </c>
      <c r="D58" s="118">
        <v>1731.8000000000002</v>
      </c>
      <c r="E58" s="63"/>
      <c r="F58" s="118">
        <v>0</v>
      </c>
      <c r="G58" s="118">
        <v>4584</v>
      </c>
      <c r="H58" s="118">
        <v>788.69999999999993</v>
      </c>
      <c r="I58" s="118">
        <v>41.9</v>
      </c>
      <c r="J58" s="68"/>
      <c r="K58" s="68"/>
      <c r="L58" s="68"/>
      <c r="M58" s="68"/>
      <c r="N58" s="68"/>
      <c r="O58" s="68"/>
      <c r="P58" s="68"/>
      <c r="Q58" s="68"/>
      <c r="R58" s="68"/>
      <c r="S58" s="68"/>
    </row>
    <row r="59" spans="1:19" ht="15" customHeight="1">
      <c r="A59" s="76">
        <v>41</v>
      </c>
      <c r="B59" s="180" t="s">
        <v>2</v>
      </c>
      <c r="C59" s="118">
        <v>2010.5</v>
      </c>
      <c r="D59" s="118">
        <v>703.6</v>
      </c>
      <c r="E59" s="2"/>
      <c r="F59" s="118">
        <v>0</v>
      </c>
      <c r="G59" s="118">
        <v>1232.5</v>
      </c>
      <c r="H59" s="118">
        <v>74.399999999999991</v>
      </c>
      <c r="I59" s="118">
        <v>0</v>
      </c>
      <c r="J59" s="68"/>
      <c r="K59" s="68"/>
      <c r="L59" s="68"/>
      <c r="M59" s="68"/>
      <c r="N59" s="68"/>
      <c r="O59" s="68"/>
      <c r="P59" s="68"/>
      <c r="Q59" s="68"/>
      <c r="R59" s="68"/>
      <c r="S59" s="68"/>
    </row>
    <row r="60" spans="1:19" ht="15" customHeight="1">
      <c r="A60" s="76">
        <v>42</v>
      </c>
      <c r="B60" s="180" t="s">
        <v>11</v>
      </c>
      <c r="C60" s="118">
        <v>5135.9000000000005</v>
      </c>
      <c r="D60" s="118">
        <v>1028.2</v>
      </c>
      <c r="E60" s="2"/>
      <c r="F60" s="118">
        <v>0</v>
      </c>
      <c r="G60" s="118">
        <v>3351.5</v>
      </c>
      <c r="H60" s="118">
        <v>714.3</v>
      </c>
      <c r="I60" s="118">
        <v>41.9</v>
      </c>
      <c r="J60" s="68"/>
      <c r="K60" s="68"/>
      <c r="L60" s="68"/>
      <c r="M60" s="68"/>
      <c r="N60" s="68"/>
      <c r="O60" s="68"/>
      <c r="P60" s="68"/>
      <c r="Q60" s="68"/>
      <c r="R60" s="68"/>
      <c r="S60" s="68"/>
    </row>
    <row r="61" spans="1:19" ht="15" customHeight="1">
      <c r="A61" s="76">
        <v>43</v>
      </c>
      <c r="B61" s="62" t="s">
        <v>276</v>
      </c>
      <c r="C61" s="118">
        <v>842.3</v>
      </c>
      <c r="D61" s="118">
        <v>0</v>
      </c>
      <c r="E61" s="2"/>
      <c r="F61" s="118">
        <v>0</v>
      </c>
      <c r="G61" s="118">
        <v>625</v>
      </c>
      <c r="H61" s="118">
        <v>217.29999999999998</v>
      </c>
      <c r="I61" s="118">
        <v>0</v>
      </c>
      <c r="J61" s="68"/>
      <c r="K61" s="68"/>
      <c r="L61" s="68"/>
      <c r="M61" s="68"/>
      <c r="N61" s="68"/>
      <c r="O61" s="68"/>
      <c r="P61" s="68"/>
      <c r="Q61" s="68"/>
      <c r="R61" s="68"/>
      <c r="S61" s="68"/>
    </row>
    <row r="62" spans="1:19" ht="15" customHeight="1">
      <c r="A62" s="76">
        <v>44</v>
      </c>
      <c r="B62" s="62" t="s">
        <v>254</v>
      </c>
      <c r="C62" s="118">
        <v>13591.900000000001</v>
      </c>
      <c r="D62" s="118">
        <v>66.3</v>
      </c>
      <c r="E62" s="63"/>
      <c r="F62" s="118">
        <v>0</v>
      </c>
      <c r="G62" s="118">
        <v>3220.4</v>
      </c>
      <c r="H62" s="118">
        <v>413</v>
      </c>
      <c r="I62" s="118">
        <v>2.5</v>
      </c>
      <c r="J62" s="68"/>
      <c r="K62" s="68"/>
      <c r="L62" s="68"/>
      <c r="M62" s="68"/>
      <c r="N62" s="68"/>
      <c r="O62" s="68"/>
      <c r="P62" s="68"/>
      <c r="Q62" s="68"/>
      <c r="R62" s="68"/>
      <c r="S62" s="68"/>
    </row>
    <row r="63" spans="1:19" ht="15" customHeight="1">
      <c r="A63" s="76">
        <v>45</v>
      </c>
      <c r="B63" s="60" t="s">
        <v>277</v>
      </c>
      <c r="C63" s="118">
        <v>16198.5</v>
      </c>
      <c r="D63" s="118">
        <v>4941.8</v>
      </c>
      <c r="E63" s="63"/>
      <c r="F63" s="118">
        <v>0</v>
      </c>
      <c r="G63" s="118">
        <v>11410.2</v>
      </c>
      <c r="H63" s="118">
        <v>9598.5</v>
      </c>
      <c r="I63" s="118">
        <v>137.69999999999999</v>
      </c>
      <c r="J63" s="68"/>
      <c r="K63" s="68"/>
      <c r="L63" s="68"/>
      <c r="M63" s="68"/>
      <c r="N63" s="68"/>
      <c r="O63" s="68"/>
      <c r="P63" s="68"/>
      <c r="Q63" s="68"/>
      <c r="R63" s="68"/>
      <c r="S63" s="68"/>
    </row>
    <row r="64" spans="1:19" ht="20.100000000000001" customHeight="1">
      <c r="A64" s="150">
        <v>46</v>
      </c>
      <c r="B64" s="65" t="s">
        <v>278</v>
      </c>
      <c r="C64" s="72">
        <v>846483.3</v>
      </c>
      <c r="D64" s="127">
        <v>238690.9</v>
      </c>
      <c r="E64" s="70"/>
      <c r="F64" s="127">
        <v>20072.599999999999</v>
      </c>
      <c r="G64" s="127">
        <v>232568.1</v>
      </c>
      <c r="H64" s="127">
        <v>139061.79999999996</v>
      </c>
      <c r="I64" s="127">
        <v>392620.2</v>
      </c>
      <c r="J64" s="68"/>
      <c r="K64" s="68"/>
      <c r="L64" s="68"/>
      <c r="M64" s="68"/>
      <c r="N64" s="68"/>
      <c r="O64" s="68"/>
      <c r="P64" s="68"/>
      <c r="Q64" s="68"/>
      <c r="R64" s="68"/>
      <c r="S64" s="68"/>
    </row>
    <row r="65" spans="1:19" ht="15" customHeight="1">
      <c r="A65" s="76"/>
      <c r="B65" s="60"/>
      <c r="C65" s="118"/>
      <c r="D65" s="118"/>
      <c r="E65" s="71"/>
      <c r="F65" s="118"/>
      <c r="G65" s="118"/>
      <c r="H65" s="118"/>
      <c r="I65" s="118"/>
      <c r="J65" s="68"/>
      <c r="K65" s="68"/>
      <c r="L65" s="68"/>
      <c r="M65" s="68"/>
      <c r="N65" s="68"/>
      <c r="O65" s="68"/>
      <c r="P65" s="68"/>
      <c r="Q65" s="68"/>
      <c r="R65" s="68"/>
      <c r="S65" s="68"/>
    </row>
    <row r="66" spans="1:19" ht="15" customHeight="1">
      <c r="A66" s="76"/>
      <c r="B66" s="62"/>
      <c r="C66" s="118"/>
      <c r="D66" s="118"/>
      <c r="E66" s="63"/>
      <c r="F66" s="118"/>
      <c r="G66" s="118"/>
      <c r="H66" s="118"/>
      <c r="I66" s="118"/>
      <c r="J66" s="68"/>
      <c r="K66" s="68"/>
      <c r="L66" s="68"/>
      <c r="M66" s="68"/>
      <c r="N66" s="68"/>
      <c r="O66" s="68"/>
      <c r="P66" s="68"/>
      <c r="Q66" s="68"/>
      <c r="R66" s="68"/>
      <c r="S66" s="68"/>
    </row>
    <row r="67" spans="1:19" ht="15" customHeight="1">
      <c r="A67" s="76"/>
      <c r="B67" s="60" t="s">
        <v>279</v>
      </c>
      <c r="C67" s="118"/>
      <c r="D67" s="118"/>
      <c r="E67" s="63"/>
      <c r="F67" s="118"/>
      <c r="G67" s="118"/>
      <c r="H67" s="118"/>
      <c r="I67" s="118"/>
      <c r="J67" s="68"/>
      <c r="K67" s="68"/>
      <c r="L67" s="68"/>
      <c r="M67" s="68"/>
      <c r="N67" s="68"/>
      <c r="O67" s="68"/>
      <c r="P67" s="68"/>
      <c r="Q67" s="68"/>
      <c r="R67" s="68"/>
      <c r="S67" s="68"/>
    </row>
    <row r="68" spans="1:19" ht="15" customHeight="1">
      <c r="A68" s="76"/>
      <c r="B68" s="62"/>
      <c r="C68" s="118"/>
      <c r="D68" s="118"/>
      <c r="E68" s="63"/>
      <c r="F68" s="118"/>
      <c r="G68" s="118"/>
      <c r="H68" s="118"/>
      <c r="I68" s="118"/>
      <c r="J68" s="68"/>
      <c r="K68" s="68"/>
      <c r="L68" s="68"/>
      <c r="M68" s="68"/>
      <c r="N68" s="68"/>
      <c r="O68" s="68"/>
      <c r="P68" s="68"/>
      <c r="Q68" s="68"/>
      <c r="R68" s="68"/>
      <c r="S68" s="68"/>
    </row>
    <row r="69" spans="1:19" ht="15" customHeight="1">
      <c r="A69" s="76">
        <v>47</v>
      </c>
      <c r="B69" s="62" t="s">
        <v>248</v>
      </c>
      <c r="C69" s="118">
        <v>-155.09999999999908</v>
      </c>
      <c r="D69" s="118">
        <v>54.5</v>
      </c>
      <c r="E69" s="63"/>
      <c r="F69" s="118">
        <v>0</v>
      </c>
      <c r="G69" s="118">
        <v>-115.70000000000027</v>
      </c>
      <c r="H69" s="118">
        <v>8.2422957348171622E-13</v>
      </c>
      <c r="I69" s="118">
        <v>-93.899999999999636</v>
      </c>
      <c r="J69" s="68"/>
      <c r="K69" s="68"/>
      <c r="L69" s="68"/>
      <c r="M69" s="68"/>
      <c r="N69" s="68"/>
      <c r="O69" s="68"/>
      <c r="P69" s="68"/>
      <c r="Q69" s="68"/>
      <c r="R69" s="68"/>
      <c r="S69" s="68"/>
    </row>
    <row r="70" spans="1:19" ht="20.100000000000001" customHeight="1">
      <c r="A70" s="150">
        <v>48</v>
      </c>
      <c r="B70" s="65" t="s">
        <v>249</v>
      </c>
      <c r="C70" s="127">
        <v>-23559.399999999929</v>
      </c>
      <c r="D70" s="127">
        <v>-24308.199999999983</v>
      </c>
      <c r="E70" s="72"/>
      <c r="F70" s="127">
        <v>9.9999999999999995E-8</v>
      </c>
      <c r="G70" s="127">
        <v>-3758.7999999999943</v>
      </c>
      <c r="H70" s="127">
        <v>-1352.5000000000282</v>
      </c>
      <c r="I70" s="127">
        <v>5860.2999999999884</v>
      </c>
      <c r="J70" s="68"/>
      <c r="K70" s="68"/>
      <c r="L70" s="68"/>
      <c r="M70" s="68"/>
      <c r="N70" s="68"/>
      <c r="O70" s="68"/>
      <c r="P70" s="68"/>
      <c r="Q70" s="68"/>
      <c r="R70" s="68"/>
      <c r="S70" s="68"/>
    </row>
    <row r="71" spans="1:19" ht="15" customHeight="1">
      <c r="A71" s="77"/>
      <c r="B71" s="119"/>
      <c r="C71" s="120"/>
      <c r="D71" s="120"/>
      <c r="E71" s="73"/>
      <c r="F71" s="120"/>
      <c r="G71" s="120"/>
      <c r="H71" s="120"/>
      <c r="I71" s="120"/>
      <c r="J71" s="68"/>
      <c r="K71" s="68"/>
      <c r="L71" s="68"/>
      <c r="M71" s="68"/>
      <c r="N71" s="68"/>
      <c r="O71" s="68"/>
      <c r="P71" s="68"/>
      <c r="Q71" s="68"/>
      <c r="R71" s="68"/>
      <c r="S71" s="68"/>
    </row>
    <row r="72" spans="1:19" ht="15" customHeight="1">
      <c r="A72" s="76"/>
      <c r="B72" s="62"/>
      <c r="C72" s="118"/>
      <c r="D72" s="118"/>
      <c r="E72" s="63"/>
      <c r="F72" s="118"/>
      <c r="G72" s="118"/>
      <c r="H72" s="118"/>
      <c r="I72" s="118"/>
      <c r="J72" s="68"/>
      <c r="K72" s="68"/>
      <c r="L72" s="68"/>
      <c r="M72" s="68"/>
      <c r="N72" s="68"/>
      <c r="O72" s="68"/>
      <c r="P72" s="68"/>
      <c r="Q72" s="68"/>
      <c r="R72" s="68"/>
      <c r="S72" s="68"/>
    </row>
    <row r="73" spans="1:19" ht="15" customHeight="1">
      <c r="A73" s="76"/>
      <c r="B73" s="60" t="s">
        <v>453</v>
      </c>
      <c r="C73" s="118"/>
      <c r="D73" s="118"/>
      <c r="E73" s="63"/>
      <c r="F73" s="118"/>
      <c r="G73" s="118"/>
      <c r="H73" s="118"/>
      <c r="I73" s="118"/>
      <c r="J73" s="68"/>
      <c r="K73" s="68"/>
      <c r="L73" s="68"/>
      <c r="M73" s="68"/>
      <c r="N73" s="68"/>
      <c r="O73" s="68"/>
      <c r="P73" s="68"/>
      <c r="Q73" s="68"/>
      <c r="R73" s="68"/>
      <c r="S73" s="68"/>
    </row>
    <row r="74" spans="1:19" ht="15" customHeight="1">
      <c r="A74" s="76"/>
      <c r="B74" s="60"/>
      <c r="C74" s="118"/>
      <c r="D74" s="118"/>
      <c r="E74" s="63"/>
      <c r="F74" s="118"/>
      <c r="G74" s="118"/>
      <c r="H74" s="118"/>
      <c r="I74" s="118"/>
      <c r="J74" s="68"/>
      <c r="K74" s="68"/>
      <c r="L74" s="68"/>
      <c r="M74" s="68"/>
      <c r="N74" s="68"/>
      <c r="O74" s="68"/>
      <c r="P74" s="68"/>
      <c r="Q74" s="68"/>
      <c r="R74" s="68"/>
      <c r="S74" s="68"/>
    </row>
    <row r="75" spans="1:19" ht="15" customHeight="1">
      <c r="A75" s="76">
        <v>49</v>
      </c>
      <c r="B75" s="62" t="s">
        <v>12</v>
      </c>
      <c r="C75" s="118">
        <v>274125.89999999997</v>
      </c>
      <c r="D75" s="118">
        <v>187774.1</v>
      </c>
      <c r="E75" s="63"/>
      <c r="F75" s="118">
        <v>0</v>
      </c>
      <c r="G75" s="118">
        <v>71085.7</v>
      </c>
      <c r="H75" s="118">
        <v>8296.5999999999985</v>
      </c>
      <c r="I75" s="118">
        <v>6969.5</v>
      </c>
      <c r="J75" s="68"/>
      <c r="K75" s="68"/>
      <c r="L75" s="68"/>
      <c r="M75" s="68"/>
      <c r="N75" s="68"/>
      <c r="O75" s="68"/>
      <c r="P75" s="68"/>
      <c r="Q75" s="68"/>
      <c r="R75" s="68"/>
      <c r="S75" s="68"/>
    </row>
    <row r="76" spans="1:19" ht="15" customHeight="1">
      <c r="A76" s="76">
        <v>50</v>
      </c>
      <c r="B76" s="219" t="s">
        <v>123</v>
      </c>
      <c r="C76" s="118">
        <v>259875.30000000002</v>
      </c>
      <c r="D76" s="118">
        <v>183365.7</v>
      </c>
      <c r="E76" s="63"/>
      <c r="F76" s="118">
        <v>0</v>
      </c>
      <c r="G76" s="118">
        <v>70277.100000000006</v>
      </c>
      <c r="H76" s="118">
        <v>6232.5</v>
      </c>
      <c r="I76" s="118">
        <v>0</v>
      </c>
      <c r="J76" s="68"/>
      <c r="K76" s="68"/>
      <c r="L76" s="68"/>
      <c r="M76" s="68"/>
      <c r="N76" s="68"/>
      <c r="O76" s="68"/>
      <c r="P76" s="68"/>
      <c r="Q76" s="68"/>
      <c r="R76" s="68"/>
      <c r="S76" s="68"/>
    </row>
    <row r="77" spans="1:19" ht="15" customHeight="1">
      <c r="A77" s="76">
        <v>51</v>
      </c>
      <c r="B77" s="180" t="s">
        <v>13</v>
      </c>
      <c r="C77" s="118">
        <v>6.7</v>
      </c>
      <c r="D77" s="118">
        <v>0</v>
      </c>
      <c r="E77" s="63"/>
      <c r="F77" s="118">
        <v>0</v>
      </c>
      <c r="G77" s="118">
        <v>0</v>
      </c>
      <c r="H77" s="118">
        <v>6.7</v>
      </c>
      <c r="I77" s="118">
        <v>0</v>
      </c>
      <c r="J77" s="68"/>
      <c r="K77" s="68"/>
      <c r="L77" s="68"/>
      <c r="M77" s="68"/>
      <c r="N77" s="68"/>
      <c r="O77" s="68"/>
      <c r="P77" s="68"/>
      <c r="Q77" s="68"/>
      <c r="R77" s="68"/>
      <c r="S77" s="68"/>
    </row>
    <row r="78" spans="1:19" ht="15" customHeight="1">
      <c r="A78" s="76">
        <v>52</v>
      </c>
      <c r="B78" s="180" t="s">
        <v>14</v>
      </c>
      <c r="C78" s="118">
        <v>13761.199999999999</v>
      </c>
      <c r="D78" s="118">
        <v>4408.3999999999996</v>
      </c>
      <c r="E78" s="63"/>
      <c r="F78" s="118">
        <v>0</v>
      </c>
      <c r="G78" s="118">
        <v>542.5</v>
      </c>
      <c r="H78" s="118">
        <v>1847.8</v>
      </c>
      <c r="I78" s="118">
        <v>6962.5</v>
      </c>
      <c r="J78" s="68"/>
      <c r="K78" s="68"/>
      <c r="L78" s="68"/>
      <c r="M78" s="68"/>
      <c r="N78" s="68"/>
      <c r="O78" s="68"/>
      <c r="P78" s="68"/>
      <c r="Q78" s="68"/>
      <c r="R78" s="68"/>
      <c r="S78" s="68"/>
    </row>
    <row r="79" spans="1:19" ht="15" customHeight="1">
      <c r="A79" s="76">
        <v>53</v>
      </c>
      <c r="B79" s="180" t="s">
        <v>15</v>
      </c>
      <c r="C79" s="118">
        <v>482.70000000000005</v>
      </c>
      <c r="D79" s="118">
        <v>0</v>
      </c>
      <c r="E79" s="63"/>
      <c r="F79" s="118">
        <v>0</v>
      </c>
      <c r="G79" s="118">
        <v>266.10000000000002</v>
      </c>
      <c r="H79" s="118">
        <v>209.60000000000002</v>
      </c>
      <c r="I79" s="118">
        <v>7</v>
      </c>
      <c r="J79" s="68"/>
      <c r="K79" s="68"/>
      <c r="L79" s="68"/>
      <c r="M79" s="68"/>
      <c r="N79" s="68"/>
      <c r="O79" s="68"/>
      <c r="P79" s="68"/>
      <c r="Q79" s="68"/>
      <c r="R79" s="68"/>
      <c r="S79" s="68"/>
    </row>
    <row r="80" spans="1:19" ht="15" customHeight="1">
      <c r="A80" s="76"/>
      <c r="B80" s="62"/>
      <c r="C80" s="118"/>
      <c r="D80" s="118"/>
      <c r="E80" s="4"/>
      <c r="F80" s="118"/>
      <c r="G80" s="118"/>
      <c r="H80" s="118"/>
      <c r="I80" s="118"/>
      <c r="J80" s="68"/>
      <c r="K80" s="68"/>
      <c r="L80" s="68"/>
      <c r="M80" s="68"/>
      <c r="N80" s="68"/>
      <c r="O80" s="68"/>
      <c r="P80" s="68"/>
      <c r="Q80" s="68"/>
      <c r="R80" s="68"/>
      <c r="S80" s="68"/>
    </row>
    <row r="81" spans="1:239" ht="15" customHeight="1">
      <c r="A81" s="76">
        <v>54</v>
      </c>
      <c r="B81" s="62" t="s">
        <v>16</v>
      </c>
      <c r="C81" s="118">
        <v>265539.80000000005</v>
      </c>
      <c r="D81" s="118">
        <v>200258.6</v>
      </c>
      <c r="E81" s="4"/>
      <c r="F81" s="118">
        <v>0</v>
      </c>
      <c r="G81" s="118">
        <v>56774.6</v>
      </c>
      <c r="H81" s="118">
        <v>7237.9000000000015</v>
      </c>
      <c r="I81" s="118">
        <v>1268.7</v>
      </c>
      <c r="J81" s="68"/>
      <c r="K81" s="68"/>
      <c r="L81" s="68"/>
      <c r="M81" s="68"/>
      <c r="N81" s="68"/>
      <c r="O81" s="68"/>
      <c r="P81" s="68"/>
      <c r="Q81" s="68"/>
      <c r="R81" s="68"/>
      <c r="S81" s="68"/>
    </row>
    <row r="82" spans="1:239" ht="15" customHeight="1">
      <c r="A82" s="76">
        <v>55</v>
      </c>
      <c r="B82" s="219" t="s">
        <v>124</v>
      </c>
      <c r="C82" s="118">
        <v>258283.3</v>
      </c>
      <c r="D82" s="118">
        <v>198164.8</v>
      </c>
      <c r="E82" s="237"/>
      <c r="F82" s="118">
        <v>0</v>
      </c>
      <c r="G82" s="118">
        <v>54585.8</v>
      </c>
      <c r="H82" s="118">
        <v>5532.7000000000007</v>
      </c>
      <c r="I82" s="118">
        <v>0</v>
      </c>
      <c r="J82" s="68"/>
      <c r="K82" s="68"/>
      <c r="L82" s="68"/>
      <c r="M82" s="68"/>
      <c r="N82" s="68"/>
      <c r="O82" s="68"/>
      <c r="P82" s="68"/>
      <c r="Q82" s="68"/>
      <c r="R82" s="68"/>
      <c r="S82" s="68"/>
    </row>
    <row r="83" spans="1:239" ht="15" customHeight="1">
      <c r="A83" s="76">
        <v>56</v>
      </c>
      <c r="B83" s="180" t="s">
        <v>18</v>
      </c>
      <c r="C83" s="118">
        <v>2.8</v>
      </c>
      <c r="D83" s="118">
        <v>0</v>
      </c>
      <c r="E83" s="4"/>
      <c r="F83" s="118">
        <v>0</v>
      </c>
      <c r="G83" s="118">
        <v>0</v>
      </c>
      <c r="H83" s="118">
        <v>2.8</v>
      </c>
      <c r="I83" s="118">
        <v>0</v>
      </c>
      <c r="J83" s="68"/>
      <c r="K83" s="68"/>
      <c r="L83" s="68"/>
      <c r="M83" s="68"/>
      <c r="N83" s="68"/>
      <c r="O83" s="68"/>
      <c r="P83" s="68"/>
      <c r="Q83" s="68"/>
      <c r="R83" s="68"/>
      <c r="S83" s="68"/>
    </row>
    <row r="84" spans="1:239" ht="15" customHeight="1">
      <c r="A84" s="76">
        <v>57</v>
      </c>
      <c r="B84" s="180" t="s">
        <v>19</v>
      </c>
      <c r="C84" s="118">
        <v>5755.3000000000011</v>
      </c>
      <c r="D84" s="118">
        <v>1961.9</v>
      </c>
      <c r="E84" s="4"/>
      <c r="F84" s="118">
        <v>0</v>
      </c>
      <c r="G84" s="118">
        <v>822.3</v>
      </c>
      <c r="H84" s="118">
        <v>1702.4</v>
      </c>
      <c r="I84" s="118">
        <v>1268.7</v>
      </c>
      <c r="J84" s="68"/>
      <c r="K84" s="68"/>
      <c r="L84" s="68"/>
      <c r="M84" s="68"/>
      <c r="N84" s="68"/>
      <c r="O84" s="68"/>
      <c r="P84" s="68"/>
      <c r="Q84" s="68"/>
      <c r="R84" s="68"/>
      <c r="S84" s="68"/>
    </row>
    <row r="85" spans="1:239" ht="15" customHeight="1">
      <c r="A85" s="76">
        <v>58</v>
      </c>
      <c r="B85" s="180" t="s">
        <v>20</v>
      </c>
      <c r="C85" s="118">
        <v>1366.5</v>
      </c>
      <c r="D85" s="118">
        <v>0</v>
      </c>
      <c r="E85" s="4"/>
      <c r="F85" s="118">
        <v>0</v>
      </c>
      <c r="G85" s="118">
        <v>1366.5</v>
      </c>
      <c r="H85" s="118">
        <v>0</v>
      </c>
      <c r="I85" s="118">
        <v>0</v>
      </c>
      <c r="J85" s="68"/>
      <c r="K85" s="68"/>
      <c r="L85" s="68"/>
      <c r="M85" s="68"/>
      <c r="N85" s="68"/>
      <c r="O85" s="68"/>
      <c r="P85" s="68"/>
      <c r="Q85" s="68"/>
      <c r="R85" s="68"/>
      <c r="S85" s="68"/>
    </row>
    <row r="86" spans="1:239" ht="15" customHeight="1">
      <c r="A86" s="76">
        <v>59</v>
      </c>
      <c r="B86" s="180" t="s">
        <v>21</v>
      </c>
      <c r="C86" s="118">
        <v>131.9</v>
      </c>
      <c r="D86" s="118">
        <v>131.9</v>
      </c>
      <c r="E86" s="4"/>
      <c r="F86" s="118">
        <v>0</v>
      </c>
      <c r="G86" s="118">
        <v>0</v>
      </c>
      <c r="H86" s="118">
        <v>0</v>
      </c>
      <c r="I86" s="118">
        <v>0</v>
      </c>
      <c r="J86" s="68"/>
      <c r="K86" s="68"/>
      <c r="L86" s="68"/>
      <c r="M86" s="68"/>
      <c r="N86" s="68"/>
      <c r="O86" s="68"/>
      <c r="P86" s="68"/>
      <c r="Q86" s="68"/>
      <c r="R86" s="68"/>
      <c r="S86" s="68"/>
    </row>
    <row r="87" spans="1:239" ht="15" customHeight="1">
      <c r="A87" s="76"/>
      <c r="B87" s="180"/>
      <c r="J87" s="68"/>
      <c r="K87" s="68"/>
      <c r="L87" s="68"/>
      <c r="M87" s="68"/>
      <c r="N87" s="68"/>
      <c r="O87" s="68"/>
      <c r="P87" s="68"/>
      <c r="Q87" s="68"/>
      <c r="R87" s="68"/>
      <c r="S87" s="68"/>
    </row>
    <row r="88" spans="1:239" ht="15" customHeight="1">
      <c r="A88" s="76">
        <v>60</v>
      </c>
      <c r="B88" s="62" t="s">
        <v>17</v>
      </c>
      <c r="C88" s="118">
        <v>-32145.499999999825</v>
      </c>
      <c r="D88" s="118">
        <v>-11823.699999999983</v>
      </c>
      <c r="E88" s="4"/>
      <c r="F88" s="118">
        <v>9.9999999999999995E-8</v>
      </c>
      <c r="G88" s="118">
        <v>-18069.899999999987</v>
      </c>
      <c r="H88" s="118">
        <v>-2411.2000000000262</v>
      </c>
      <c r="I88" s="118">
        <v>159.4999999999884</v>
      </c>
      <c r="J88" s="68"/>
      <c r="K88" s="68"/>
      <c r="L88" s="68"/>
      <c r="M88" s="68"/>
      <c r="N88" s="68"/>
      <c r="O88" s="68"/>
      <c r="P88" s="68"/>
      <c r="Q88" s="68"/>
      <c r="R88" s="68"/>
      <c r="S88" s="68"/>
    </row>
    <row r="89" spans="1:239" ht="15" customHeight="1">
      <c r="A89" s="68" t="s">
        <v>454</v>
      </c>
      <c r="B89" s="68"/>
      <c r="C89" s="118"/>
      <c r="D89" s="118"/>
      <c r="E89" s="74"/>
      <c r="F89" s="118"/>
      <c r="G89" s="118"/>
      <c r="H89" s="118"/>
      <c r="I89" s="118"/>
      <c r="J89" s="68"/>
      <c r="K89" s="68"/>
      <c r="L89" s="68"/>
      <c r="M89" s="68"/>
      <c r="N89" s="68"/>
      <c r="O89" s="68"/>
      <c r="P89" s="68"/>
      <c r="Q89" s="68"/>
      <c r="R89" s="68"/>
      <c r="S89" s="68"/>
    </row>
    <row r="90" spans="1:239" ht="15" customHeight="1">
      <c r="A90" s="98" t="s">
        <v>106</v>
      </c>
      <c r="B90" s="98"/>
      <c r="C90" s="118"/>
      <c r="D90" s="118"/>
      <c r="E90" s="74"/>
      <c r="F90" s="118"/>
      <c r="G90" s="118"/>
      <c r="H90" s="118"/>
      <c r="I90" s="118"/>
      <c r="J90" s="68"/>
      <c r="K90" s="68"/>
      <c r="L90" s="68"/>
      <c r="M90" s="68"/>
      <c r="N90" s="68"/>
      <c r="O90" s="68"/>
      <c r="P90" s="68"/>
      <c r="Q90" s="68"/>
      <c r="R90" s="68"/>
      <c r="S90" s="68"/>
    </row>
    <row r="91" spans="1:239" ht="15" customHeight="1">
      <c r="A91" s="76" t="s">
        <v>107</v>
      </c>
      <c r="B91" s="76"/>
      <c r="C91" s="118"/>
      <c r="D91" s="118"/>
      <c r="E91" s="74"/>
      <c r="F91" s="118"/>
      <c r="G91" s="118"/>
      <c r="H91" s="118"/>
      <c r="I91" s="118"/>
      <c r="J91" s="68"/>
      <c r="K91" s="68"/>
      <c r="L91" s="68"/>
      <c r="M91" s="68"/>
      <c r="N91" s="68"/>
      <c r="O91" s="68"/>
      <c r="P91" s="68"/>
      <c r="Q91" s="68"/>
      <c r="R91" s="68"/>
      <c r="S91" s="68"/>
    </row>
    <row r="92" spans="1:239" ht="15" customHeight="1">
      <c r="C92" s="118"/>
      <c r="D92" s="118"/>
      <c r="E92" s="74"/>
      <c r="F92" s="118"/>
      <c r="G92" s="118"/>
      <c r="H92" s="118"/>
      <c r="I92" s="118"/>
      <c r="J92" s="56"/>
      <c r="K92" s="56"/>
      <c r="L92" s="56"/>
      <c r="M92" s="56"/>
      <c r="N92" s="56"/>
      <c r="O92" s="56"/>
      <c r="P92" s="56"/>
      <c r="Q92" s="56"/>
      <c r="R92" s="56"/>
      <c r="S92" s="56"/>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c r="AT92" s="55"/>
      <c r="AU92" s="55"/>
      <c r="AV92" s="55"/>
      <c r="AW92" s="55"/>
      <c r="AX92" s="55"/>
      <c r="AY92" s="55"/>
      <c r="AZ92" s="55"/>
      <c r="BA92" s="55"/>
      <c r="BB92" s="55"/>
      <c r="BC92" s="55"/>
      <c r="BD92" s="55"/>
      <c r="BE92" s="55"/>
      <c r="BF92" s="55"/>
      <c r="BG92" s="55"/>
      <c r="BH92" s="55"/>
      <c r="BI92" s="55"/>
      <c r="BJ92" s="55"/>
      <c r="BK92" s="55"/>
      <c r="BL92" s="55"/>
      <c r="BM92" s="55"/>
      <c r="BN92" s="55"/>
      <c r="BO92" s="55"/>
      <c r="BP92" s="55"/>
      <c r="BQ92" s="55"/>
      <c r="BR92" s="55"/>
      <c r="BS92" s="55"/>
      <c r="BT92" s="55"/>
      <c r="BU92" s="55"/>
      <c r="BV92" s="55"/>
      <c r="BW92" s="55"/>
      <c r="BX92" s="55"/>
      <c r="BY92" s="55"/>
      <c r="BZ92" s="55"/>
      <c r="CA92" s="55"/>
      <c r="CB92" s="55"/>
      <c r="CC92" s="55"/>
      <c r="CD92" s="55"/>
      <c r="CE92" s="55"/>
      <c r="CF92" s="55"/>
      <c r="CG92" s="55"/>
      <c r="CH92" s="55"/>
      <c r="CI92" s="55"/>
      <c r="CJ92" s="55"/>
      <c r="CK92" s="55"/>
      <c r="CL92" s="55"/>
      <c r="CM92" s="55"/>
      <c r="CN92" s="55"/>
      <c r="CO92" s="55"/>
      <c r="CP92" s="55"/>
      <c r="CQ92" s="55"/>
      <c r="CR92" s="55"/>
      <c r="CS92" s="55"/>
      <c r="CT92" s="55"/>
      <c r="CU92" s="55"/>
      <c r="CV92" s="55"/>
      <c r="CW92" s="55"/>
      <c r="CX92" s="55"/>
      <c r="CY92" s="55"/>
      <c r="CZ92" s="55"/>
      <c r="DA92" s="55"/>
      <c r="DB92" s="55"/>
      <c r="DC92" s="55"/>
      <c r="DD92" s="55"/>
      <c r="DE92" s="55"/>
      <c r="DF92" s="55"/>
      <c r="DG92" s="55"/>
      <c r="DH92" s="55"/>
      <c r="DI92" s="55"/>
      <c r="DJ92" s="55"/>
      <c r="DK92" s="55"/>
      <c r="DL92" s="55"/>
      <c r="DM92" s="55"/>
      <c r="DN92" s="55"/>
      <c r="DO92" s="55"/>
      <c r="DP92" s="55"/>
      <c r="DQ92" s="55"/>
      <c r="DR92" s="55"/>
      <c r="DS92" s="55"/>
      <c r="DT92" s="55"/>
      <c r="DU92" s="55"/>
      <c r="DV92" s="55"/>
      <c r="DW92" s="55"/>
      <c r="DX92" s="55"/>
      <c r="DY92" s="55"/>
      <c r="DZ92" s="55"/>
      <c r="EA92" s="55"/>
      <c r="EB92" s="55"/>
      <c r="EC92" s="55"/>
      <c r="ED92" s="55"/>
      <c r="EE92" s="55"/>
      <c r="EF92" s="55"/>
      <c r="EG92" s="55"/>
      <c r="EH92" s="55"/>
      <c r="EI92" s="55"/>
      <c r="EJ92" s="55"/>
      <c r="EK92" s="55"/>
      <c r="EL92" s="55"/>
      <c r="EM92" s="55"/>
      <c r="EN92" s="55"/>
      <c r="EO92" s="55"/>
      <c r="EP92" s="55"/>
      <c r="EQ92" s="55"/>
      <c r="ER92" s="55"/>
      <c r="ES92" s="55"/>
      <c r="ET92" s="55"/>
      <c r="EU92" s="55"/>
      <c r="EV92" s="55"/>
      <c r="EW92" s="55"/>
      <c r="EX92" s="55"/>
      <c r="EY92" s="55"/>
      <c r="EZ92" s="55"/>
      <c r="FA92" s="55"/>
      <c r="FB92" s="55"/>
      <c r="FC92" s="55"/>
      <c r="FD92" s="55"/>
      <c r="FE92" s="55"/>
      <c r="FF92" s="55"/>
      <c r="FG92" s="55"/>
      <c r="FH92" s="55"/>
      <c r="FI92" s="55"/>
      <c r="FJ92" s="55"/>
      <c r="FK92" s="55"/>
      <c r="FL92" s="55"/>
      <c r="FM92" s="55"/>
      <c r="FN92" s="55"/>
      <c r="FO92" s="55"/>
      <c r="FP92" s="55"/>
      <c r="FQ92" s="55"/>
      <c r="FR92" s="55"/>
      <c r="FS92" s="55"/>
      <c r="FT92" s="55"/>
      <c r="FU92" s="55"/>
      <c r="FV92" s="55"/>
      <c r="FW92" s="55"/>
      <c r="FX92" s="55"/>
      <c r="FY92" s="55"/>
      <c r="FZ92" s="55"/>
      <c r="GA92" s="55"/>
      <c r="GB92" s="55"/>
      <c r="GC92" s="55"/>
      <c r="GD92" s="55"/>
      <c r="GE92" s="55"/>
      <c r="GF92" s="55"/>
      <c r="GG92" s="55"/>
      <c r="GH92" s="55"/>
      <c r="GI92" s="55"/>
      <c r="GJ92" s="55"/>
      <c r="GK92" s="55"/>
      <c r="GL92" s="55"/>
      <c r="GM92" s="55"/>
      <c r="GN92" s="55"/>
      <c r="GO92" s="55"/>
      <c r="GP92" s="55"/>
      <c r="GQ92" s="55"/>
      <c r="GR92" s="55"/>
      <c r="GS92" s="55"/>
      <c r="GT92" s="55"/>
      <c r="GU92" s="55"/>
      <c r="GV92" s="55"/>
      <c r="GW92" s="55"/>
      <c r="GX92" s="55"/>
      <c r="GY92" s="55"/>
      <c r="GZ92" s="55"/>
      <c r="HA92" s="55"/>
      <c r="HB92" s="55"/>
      <c r="HC92" s="55"/>
      <c r="HD92" s="55"/>
      <c r="HE92" s="55"/>
      <c r="HF92" s="55"/>
      <c r="HG92" s="55"/>
      <c r="HH92" s="55"/>
      <c r="HI92" s="55"/>
      <c r="HJ92" s="55"/>
      <c r="HK92" s="55"/>
      <c r="HL92" s="55"/>
      <c r="HM92" s="55"/>
      <c r="HN92" s="55"/>
      <c r="HO92" s="55"/>
      <c r="HP92" s="55"/>
      <c r="HQ92" s="55"/>
      <c r="HR92" s="55"/>
      <c r="HS92" s="55"/>
      <c r="HT92" s="55"/>
      <c r="HU92" s="55"/>
      <c r="HV92" s="55"/>
      <c r="HW92" s="55"/>
      <c r="HX92" s="55"/>
      <c r="HY92" s="55"/>
      <c r="HZ92" s="55"/>
      <c r="IA92" s="55"/>
      <c r="IB92" s="55"/>
      <c r="IC92" s="55"/>
      <c r="ID92" s="55"/>
      <c r="IE92" s="55"/>
    </row>
    <row r="93" spans="1:239">
      <c r="A93" s="68"/>
      <c r="B93" s="68"/>
      <c r="C93" s="118"/>
      <c r="D93" s="118"/>
      <c r="E93" s="74"/>
      <c r="F93" s="118"/>
      <c r="G93" s="118"/>
      <c r="H93" s="118"/>
      <c r="I93" s="118"/>
      <c r="J93" s="68"/>
      <c r="K93" s="68"/>
      <c r="L93" s="68"/>
      <c r="M93" s="68"/>
      <c r="N93" s="68"/>
      <c r="O93" s="68"/>
      <c r="P93" s="68"/>
      <c r="Q93" s="68"/>
      <c r="R93" s="68"/>
      <c r="S93" s="68"/>
    </row>
    <row r="94" spans="1:239">
      <c r="A94" s="68"/>
      <c r="B94" s="68"/>
      <c r="C94" s="118"/>
      <c r="D94" s="118"/>
      <c r="E94" s="74"/>
      <c r="F94" s="118"/>
      <c r="G94" s="118"/>
      <c r="H94" s="118"/>
      <c r="I94" s="118"/>
      <c r="J94" s="68"/>
      <c r="K94" s="68"/>
      <c r="L94" s="68"/>
      <c r="M94" s="68"/>
      <c r="N94" s="68"/>
      <c r="O94" s="68"/>
      <c r="P94" s="68"/>
      <c r="Q94" s="68"/>
      <c r="R94" s="68"/>
      <c r="S94" s="68"/>
    </row>
    <row r="95" spans="1:239">
      <c r="A95" s="68"/>
      <c r="B95" s="68"/>
      <c r="C95" s="118"/>
      <c r="D95" s="118"/>
      <c r="E95" s="74"/>
      <c r="F95" s="118"/>
      <c r="G95" s="118"/>
      <c r="H95" s="118"/>
      <c r="I95" s="118"/>
      <c r="J95" s="68"/>
      <c r="K95" s="68"/>
      <c r="L95" s="68"/>
      <c r="M95" s="68"/>
      <c r="N95" s="68"/>
      <c r="O95" s="68"/>
      <c r="P95" s="68"/>
      <c r="Q95" s="68"/>
      <c r="R95" s="68"/>
      <c r="S95" s="68"/>
    </row>
    <row r="96" spans="1:239">
      <c r="A96" s="68"/>
      <c r="B96" s="68"/>
      <c r="C96" s="118"/>
      <c r="D96" s="118"/>
      <c r="E96" s="74"/>
      <c r="F96" s="118"/>
      <c r="G96" s="118"/>
      <c r="H96" s="118"/>
      <c r="I96" s="118"/>
      <c r="J96" s="68"/>
      <c r="K96" s="68"/>
      <c r="L96" s="68"/>
      <c r="M96" s="68"/>
      <c r="N96" s="68"/>
      <c r="O96" s="68"/>
      <c r="P96" s="68"/>
      <c r="Q96" s="68"/>
      <c r="R96" s="68"/>
      <c r="S96" s="68"/>
    </row>
    <row r="97" spans="1:19">
      <c r="A97" s="68"/>
      <c r="B97" s="68"/>
      <c r="C97" s="118"/>
      <c r="D97" s="118"/>
      <c r="E97" s="74"/>
      <c r="F97" s="118"/>
      <c r="G97" s="118"/>
      <c r="H97" s="118"/>
      <c r="I97" s="118"/>
      <c r="J97" s="68"/>
      <c r="K97" s="68"/>
      <c r="L97" s="68"/>
      <c r="M97" s="68"/>
      <c r="N97" s="68"/>
      <c r="O97" s="68"/>
      <c r="P97" s="68"/>
      <c r="Q97" s="68"/>
      <c r="R97" s="68"/>
      <c r="S97" s="68"/>
    </row>
    <row r="98" spans="1:19">
      <c r="A98" s="68"/>
      <c r="B98" s="68"/>
      <c r="C98" s="118"/>
      <c r="D98" s="118"/>
      <c r="E98" s="74"/>
      <c r="F98" s="118"/>
      <c r="G98" s="118"/>
      <c r="H98" s="118"/>
      <c r="I98" s="118"/>
      <c r="J98" s="68"/>
      <c r="K98" s="68"/>
      <c r="L98" s="68"/>
      <c r="M98" s="68"/>
      <c r="N98" s="68"/>
      <c r="O98" s="68"/>
      <c r="P98" s="68"/>
      <c r="Q98" s="68"/>
      <c r="R98" s="68"/>
      <c r="S98" s="68"/>
    </row>
    <row r="99" spans="1:19">
      <c r="A99" s="68"/>
      <c r="B99" s="68"/>
      <c r="C99" s="118"/>
      <c r="D99" s="118"/>
      <c r="E99" s="74"/>
      <c r="F99" s="118"/>
      <c r="G99" s="118"/>
      <c r="H99" s="118"/>
      <c r="I99" s="118"/>
      <c r="J99" s="68"/>
      <c r="K99" s="68"/>
      <c r="L99" s="68"/>
      <c r="M99" s="68"/>
      <c r="N99" s="68"/>
      <c r="O99" s="68"/>
      <c r="P99" s="68"/>
      <c r="Q99" s="68"/>
      <c r="R99" s="68"/>
      <c r="S99" s="68"/>
    </row>
    <row r="100" spans="1:19">
      <c r="A100" s="68"/>
      <c r="B100" s="68"/>
      <c r="C100" s="118"/>
      <c r="D100" s="118"/>
      <c r="E100" s="74"/>
      <c r="F100" s="118"/>
      <c r="G100" s="118"/>
      <c r="H100" s="118"/>
      <c r="I100" s="118"/>
      <c r="J100" s="68"/>
      <c r="K100" s="68"/>
      <c r="L100" s="68"/>
      <c r="M100" s="68"/>
      <c r="N100" s="68"/>
      <c r="O100" s="68"/>
      <c r="P100" s="68"/>
      <c r="Q100" s="68"/>
      <c r="R100" s="68"/>
      <c r="S100" s="68"/>
    </row>
    <row r="101" spans="1:19">
      <c r="A101" s="68"/>
      <c r="B101" s="68"/>
      <c r="C101" s="118"/>
      <c r="D101" s="118"/>
      <c r="E101" s="74"/>
      <c r="F101" s="118"/>
      <c r="G101" s="118"/>
      <c r="H101" s="118"/>
      <c r="I101" s="118"/>
      <c r="J101" s="68"/>
      <c r="K101" s="68"/>
      <c r="L101" s="68"/>
      <c r="M101" s="68"/>
      <c r="N101" s="68"/>
      <c r="O101" s="68"/>
      <c r="P101" s="68"/>
      <c r="Q101" s="68"/>
      <c r="R101" s="68"/>
      <c r="S101" s="68"/>
    </row>
    <row r="102" spans="1:19">
      <c r="A102" s="68"/>
      <c r="B102" s="68"/>
      <c r="C102" s="118"/>
      <c r="D102" s="118"/>
      <c r="E102" s="74"/>
      <c r="F102" s="118"/>
      <c r="G102" s="118"/>
      <c r="H102" s="118"/>
      <c r="I102" s="118"/>
      <c r="J102" s="68"/>
      <c r="K102" s="68"/>
      <c r="L102" s="68"/>
      <c r="M102" s="68"/>
      <c r="N102" s="68"/>
      <c r="O102" s="68"/>
      <c r="P102" s="68"/>
      <c r="Q102" s="68"/>
      <c r="R102" s="68"/>
      <c r="S102" s="68"/>
    </row>
    <row r="103" spans="1:19">
      <c r="A103" s="68"/>
      <c r="B103" s="68"/>
      <c r="C103" s="118"/>
      <c r="D103" s="118"/>
      <c r="E103" s="74"/>
      <c r="F103" s="118"/>
      <c r="G103" s="118"/>
      <c r="H103" s="118"/>
      <c r="I103" s="118"/>
      <c r="J103" s="68"/>
      <c r="K103" s="68"/>
      <c r="L103" s="68"/>
      <c r="M103" s="68"/>
      <c r="N103" s="68"/>
      <c r="O103" s="68"/>
      <c r="P103" s="68"/>
      <c r="Q103" s="68"/>
      <c r="R103" s="68"/>
      <c r="S103" s="68"/>
    </row>
    <row r="104" spans="1:19">
      <c r="A104" s="68"/>
      <c r="B104" s="68"/>
      <c r="C104" s="118"/>
      <c r="D104" s="118"/>
      <c r="E104" s="74"/>
      <c r="F104" s="118"/>
      <c r="G104" s="118"/>
      <c r="H104" s="118"/>
      <c r="I104" s="118"/>
      <c r="J104" s="68"/>
      <c r="K104" s="68"/>
      <c r="L104" s="68"/>
      <c r="M104" s="68"/>
      <c r="N104" s="68"/>
      <c r="O104" s="68"/>
      <c r="P104" s="68"/>
      <c r="Q104" s="68"/>
      <c r="R104" s="68"/>
      <c r="S104" s="68"/>
    </row>
    <row r="105" spans="1:19">
      <c r="A105" s="68"/>
      <c r="B105" s="68"/>
      <c r="C105" s="118"/>
      <c r="D105" s="118"/>
      <c r="E105" s="74"/>
      <c r="F105" s="118"/>
      <c r="G105" s="118"/>
      <c r="H105" s="118"/>
      <c r="I105" s="118"/>
      <c r="J105" s="68"/>
      <c r="K105" s="68"/>
      <c r="L105" s="68"/>
      <c r="M105" s="68"/>
      <c r="N105" s="68"/>
      <c r="O105" s="68"/>
      <c r="P105" s="68"/>
      <c r="Q105" s="68"/>
      <c r="R105" s="68"/>
      <c r="S105" s="68"/>
    </row>
    <row r="106" spans="1:19">
      <c r="A106" s="68"/>
      <c r="B106" s="68"/>
      <c r="C106" s="118"/>
      <c r="D106" s="118"/>
      <c r="E106" s="74"/>
      <c r="F106" s="118"/>
      <c r="G106" s="118"/>
      <c r="H106" s="118"/>
      <c r="I106" s="118"/>
      <c r="J106" s="68"/>
      <c r="K106" s="68"/>
      <c r="L106" s="68"/>
      <c r="M106" s="68"/>
      <c r="N106" s="68"/>
      <c r="O106" s="68"/>
      <c r="P106" s="68"/>
      <c r="Q106" s="68"/>
      <c r="R106" s="68"/>
      <c r="S106" s="68"/>
    </row>
    <row r="107" spans="1:19">
      <c r="A107" s="68"/>
      <c r="B107" s="68"/>
      <c r="C107" s="118"/>
      <c r="D107" s="118"/>
      <c r="E107" s="74"/>
      <c r="F107" s="118"/>
      <c r="G107" s="118"/>
      <c r="H107" s="118"/>
      <c r="I107" s="118"/>
      <c r="J107" s="68"/>
      <c r="K107" s="68"/>
      <c r="L107" s="68"/>
      <c r="M107" s="68"/>
      <c r="N107" s="68"/>
      <c r="O107" s="68"/>
      <c r="P107" s="68"/>
      <c r="Q107" s="68"/>
      <c r="R107" s="68"/>
      <c r="S107" s="68"/>
    </row>
    <row r="108" spans="1:19">
      <c r="A108" s="68"/>
      <c r="B108" s="68"/>
      <c r="C108" s="118"/>
      <c r="D108" s="118"/>
      <c r="E108" s="74"/>
      <c r="F108" s="118"/>
      <c r="G108" s="118"/>
      <c r="H108" s="118"/>
      <c r="I108" s="118"/>
      <c r="J108" s="68"/>
      <c r="K108" s="68"/>
      <c r="L108" s="68"/>
      <c r="M108" s="68"/>
      <c r="N108" s="68"/>
      <c r="O108" s="68"/>
      <c r="P108" s="68"/>
      <c r="Q108" s="68"/>
      <c r="R108" s="68"/>
      <c r="S108" s="68"/>
    </row>
    <row r="109" spans="1:19">
      <c r="A109" s="68"/>
      <c r="B109" s="68"/>
      <c r="C109" s="118"/>
      <c r="D109" s="118"/>
      <c r="E109" s="74"/>
      <c r="F109" s="118"/>
      <c r="G109" s="118"/>
      <c r="H109" s="118"/>
      <c r="I109" s="118"/>
      <c r="J109" s="68"/>
      <c r="K109" s="68"/>
      <c r="L109" s="68"/>
      <c r="M109" s="68"/>
      <c r="N109" s="68"/>
      <c r="O109" s="68"/>
      <c r="P109" s="68"/>
      <c r="Q109" s="68"/>
      <c r="R109" s="68"/>
      <c r="S109" s="68"/>
    </row>
    <row r="110" spans="1:19">
      <c r="A110" s="68"/>
      <c r="B110" s="68"/>
      <c r="C110" s="118"/>
      <c r="D110" s="118"/>
      <c r="E110" s="74"/>
      <c r="F110" s="118"/>
      <c r="G110" s="118"/>
      <c r="H110" s="118"/>
      <c r="I110" s="118"/>
      <c r="J110" s="68"/>
      <c r="K110" s="68"/>
      <c r="L110" s="68"/>
      <c r="M110" s="68"/>
      <c r="N110" s="68"/>
      <c r="O110" s="68"/>
      <c r="P110" s="68"/>
      <c r="Q110" s="68"/>
      <c r="R110" s="68"/>
      <c r="S110" s="68"/>
    </row>
    <row r="111" spans="1:19">
      <c r="A111" s="68"/>
      <c r="B111" s="68"/>
      <c r="C111" s="118"/>
      <c r="D111" s="118"/>
      <c r="E111" s="74"/>
      <c r="F111" s="118"/>
      <c r="G111" s="118"/>
      <c r="H111" s="118"/>
      <c r="I111" s="118"/>
      <c r="J111" s="68"/>
      <c r="K111" s="68"/>
      <c r="L111" s="68"/>
      <c r="M111" s="68"/>
      <c r="N111" s="68"/>
      <c r="O111" s="68"/>
      <c r="P111" s="68"/>
      <c r="Q111" s="68"/>
      <c r="R111" s="68"/>
      <c r="S111" s="68"/>
    </row>
    <row r="112" spans="1:19">
      <c r="A112" s="68"/>
      <c r="B112" s="68"/>
      <c r="C112" s="118"/>
      <c r="D112" s="118"/>
      <c r="E112" s="74"/>
      <c r="F112" s="118"/>
      <c r="G112" s="118"/>
      <c r="H112" s="118"/>
      <c r="I112" s="118"/>
      <c r="J112" s="68"/>
      <c r="K112" s="68"/>
      <c r="L112" s="68"/>
      <c r="M112" s="68"/>
      <c r="N112" s="68"/>
      <c r="O112" s="68"/>
      <c r="P112" s="68"/>
      <c r="Q112" s="68"/>
      <c r="R112" s="68"/>
      <c r="S112" s="68"/>
    </row>
    <row r="113" spans="1:19">
      <c r="A113" s="68"/>
      <c r="B113" s="68"/>
      <c r="C113" s="118"/>
      <c r="D113" s="118"/>
      <c r="E113" s="74"/>
      <c r="F113" s="118"/>
      <c r="G113" s="118"/>
      <c r="H113" s="118"/>
      <c r="I113" s="118"/>
      <c r="J113" s="68"/>
      <c r="K113" s="68"/>
      <c r="L113" s="68"/>
      <c r="M113" s="68"/>
      <c r="N113" s="68"/>
      <c r="O113" s="68"/>
      <c r="P113" s="68"/>
      <c r="Q113" s="68"/>
      <c r="R113" s="68"/>
      <c r="S113" s="68"/>
    </row>
    <row r="114" spans="1:19">
      <c r="A114" s="68"/>
      <c r="B114" s="68"/>
      <c r="C114" s="118"/>
      <c r="D114" s="118"/>
      <c r="E114" s="74"/>
      <c r="F114" s="118"/>
      <c r="G114" s="118"/>
      <c r="H114" s="118"/>
      <c r="I114" s="118"/>
      <c r="J114" s="68"/>
      <c r="K114" s="68"/>
      <c r="L114" s="68"/>
      <c r="M114" s="68"/>
      <c r="N114" s="68"/>
      <c r="O114" s="68"/>
      <c r="P114" s="68"/>
      <c r="Q114" s="68"/>
      <c r="R114" s="68"/>
      <c r="S114" s="68"/>
    </row>
    <row r="115" spans="1:19">
      <c r="A115" s="68"/>
      <c r="B115" s="68"/>
      <c r="C115" s="118"/>
      <c r="D115" s="118"/>
      <c r="E115" s="74"/>
      <c r="F115" s="118"/>
      <c r="G115" s="118"/>
      <c r="H115" s="118"/>
      <c r="I115" s="118"/>
      <c r="J115" s="68"/>
      <c r="K115" s="68"/>
      <c r="L115" s="68"/>
      <c r="M115" s="68"/>
      <c r="N115" s="68"/>
      <c r="O115" s="68"/>
      <c r="P115" s="68"/>
      <c r="Q115" s="68"/>
      <c r="R115" s="68"/>
      <c r="S115" s="68"/>
    </row>
    <row r="116" spans="1:19">
      <c r="A116" s="68"/>
      <c r="B116" s="68"/>
      <c r="C116" s="118"/>
      <c r="D116" s="118"/>
      <c r="E116" s="74"/>
      <c r="F116" s="118"/>
      <c r="G116" s="118"/>
      <c r="H116" s="118"/>
      <c r="I116" s="118"/>
      <c r="J116" s="68"/>
      <c r="K116" s="68"/>
      <c r="L116" s="68"/>
      <c r="M116" s="68"/>
      <c r="N116" s="68"/>
      <c r="O116" s="68"/>
      <c r="P116" s="68"/>
      <c r="Q116" s="68"/>
      <c r="R116" s="68"/>
      <c r="S116" s="68"/>
    </row>
    <row r="117" spans="1:19">
      <c r="A117" s="68"/>
      <c r="B117" s="68"/>
      <c r="C117" s="118"/>
      <c r="D117" s="118"/>
      <c r="E117" s="74"/>
      <c r="F117" s="118"/>
      <c r="G117" s="118"/>
      <c r="H117" s="118"/>
      <c r="I117" s="118"/>
      <c r="J117" s="68"/>
      <c r="K117" s="68"/>
      <c r="L117" s="68"/>
      <c r="M117" s="68"/>
      <c r="N117" s="68"/>
      <c r="O117" s="68"/>
      <c r="P117" s="68"/>
      <c r="Q117" s="68"/>
      <c r="R117" s="68"/>
      <c r="S117" s="68"/>
    </row>
    <row r="118" spans="1:19">
      <c r="A118" s="68"/>
      <c r="B118" s="68"/>
      <c r="C118" s="118"/>
      <c r="D118" s="118"/>
      <c r="E118" s="74"/>
      <c r="F118" s="118"/>
      <c r="G118" s="118"/>
      <c r="H118" s="118"/>
      <c r="I118" s="118"/>
      <c r="J118" s="68"/>
      <c r="K118" s="68"/>
      <c r="L118" s="68"/>
      <c r="M118" s="68"/>
      <c r="N118" s="68"/>
      <c r="O118" s="68"/>
      <c r="P118" s="68"/>
      <c r="Q118" s="68"/>
      <c r="R118" s="68"/>
      <c r="S118" s="68"/>
    </row>
    <row r="119" spans="1:19">
      <c r="A119" s="68"/>
      <c r="B119" s="68"/>
      <c r="C119" s="118"/>
      <c r="D119" s="118"/>
      <c r="E119" s="74"/>
      <c r="F119" s="118"/>
      <c r="G119" s="118"/>
      <c r="H119" s="118"/>
      <c r="I119" s="118"/>
      <c r="J119" s="68"/>
      <c r="K119" s="68"/>
      <c r="L119" s="68"/>
      <c r="M119" s="68"/>
      <c r="N119" s="68"/>
      <c r="O119" s="68"/>
      <c r="P119" s="68"/>
      <c r="Q119" s="68"/>
      <c r="R119" s="68"/>
      <c r="S119" s="68"/>
    </row>
    <row r="120" spans="1:19">
      <c r="A120" s="68"/>
      <c r="B120" s="68"/>
      <c r="C120" s="118"/>
      <c r="D120" s="118"/>
      <c r="E120" s="74"/>
      <c r="F120" s="118"/>
      <c r="G120" s="118"/>
      <c r="H120" s="118"/>
      <c r="I120" s="118"/>
      <c r="J120" s="68"/>
      <c r="K120" s="68"/>
      <c r="L120" s="68"/>
      <c r="M120" s="68"/>
      <c r="N120" s="68"/>
      <c r="O120" s="68"/>
      <c r="P120" s="68"/>
      <c r="Q120" s="68"/>
      <c r="R120" s="68"/>
      <c r="S120" s="68"/>
    </row>
    <row r="121" spans="1:19">
      <c r="A121" s="68"/>
      <c r="B121" s="68"/>
      <c r="C121" s="118"/>
      <c r="D121" s="118"/>
      <c r="E121" s="74"/>
      <c r="F121" s="118"/>
      <c r="G121" s="118"/>
      <c r="H121" s="118"/>
      <c r="I121" s="118"/>
      <c r="J121" s="68"/>
      <c r="K121" s="68"/>
      <c r="L121" s="68"/>
      <c r="M121" s="68"/>
      <c r="N121" s="68"/>
      <c r="O121" s="68"/>
      <c r="P121" s="68"/>
      <c r="Q121" s="68"/>
      <c r="R121" s="68"/>
      <c r="S121" s="68"/>
    </row>
    <row r="122" spans="1:19">
      <c r="A122" s="68"/>
      <c r="B122" s="68"/>
      <c r="C122" s="118"/>
      <c r="D122" s="118"/>
      <c r="E122" s="74"/>
      <c r="F122" s="118"/>
      <c r="G122" s="118"/>
      <c r="H122" s="118"/>
      <c r="I122" s="118"/>
      <c r="J122" s="68"/>
      <c r="K122" s="68"/>
      <c r="L122" s="68"/>
      <c r="M122" s="68"/>
      <c r="N122" s="68"/>
      <c r="O122" s="68"/>
      <c r="P122" s="68"/>
      <c r="Q122" s="68"/>
      <c r="R122" s="68"/>
      <c r="S122" s="68"/>
    </row>
    <row r="123" spans="1:19">
      <c r="A123" s="68"/>
      <c r="B123" s="68"/>
      <c r="C123" s="118"/>
      <c r="D123" s="118"/>
      <c r="E123" s="74"/>
      <c r="F123" s="118"/>
      <c r="G123" s="118"/>
      <c r="H123" s="118"/>
      <c r="I123" s="118"/>
      <c r="J123" s="68"/>
      <c r="K123" s="68"/>
      <c r="L123" s="68"/>
      <c r="M123" s="68"/>
      <c r="N123" s="68"/>
      <c r="O123" s="68"/>
      <c r="P123" s="68"/>
      <c r="Q123" s="68"/>
      <c r="R123" s="68"/>
      <c r="S123" s="68"/>
    </row>
    <row r="124" spans="1:19">
      <c r="A124" s="68"/>
      <c r="B124" s="68"/>
      <c r="C124" s="121"/>
      <c r="D124" s="121"/>
      <c r="E124" s="74"/>
      <c r="F124" s="121"/>
      <c r="G124" s="121"/>
      <c r="H124" s="121"/>
      <c r="I124" s="121"/>
    </row>
    <row r="125" spans="1:19">
      <c r="A125" s="68"/>
      <c r="B125" s="68"/>
      <c r="C125" s="121"/>
      <c r="D125" s="121"/>
      <c r="E125" s="74"/>
      <c r="F125" s="121"/>
      <c r="G125" s="121"/>
      <c r="H125" s="121"/>
      <c r="I125" s="121"/>
    </row>
    <row r="126" spans="1:19">
      <c r="A126" s="68"/>
      <c r="B126" s="68"/>
      <c r="C126" s="121"/>
      <c r="D126" s="121"/>
      <c r="E126" s="74"/>
      <c r="F126" s="121"/>
      <c r="G126" s="121"/>
      <c r="H126" s="121"/>
      <c r="I126" s="121"/>
    </row>
    <row r="127" spans="1:19">
      <c r="A127" s="68"/>
      <c r="B127" s="68"/>
      <c r="C127" s="121"/>
      <c r="D127" s="121"/>
      <c r="E127" s="74"/>
      <c r="F127" s="121"/>
      <c r="G127" s="121"/>
      <c r="H127" s="121"/>
      <c r="I127" s="121"/>
    </row>
    <row r="128" spans="1:19">
      <c r="A128" s="68"/>
      <c r="B128" s="68"/>
      <c r="C128" s="121"/>
      <c r="D128" s="121"/>
      <c r="E128" s="74"/>
      <c r="F128" s="121"/>
      <c r="G128" s="121"/>
      <c r="H128" s="121"/>
      <c r="I128" s="121"/>
    </row>
    <row r="129" spans="1:9">
      <c r="A129" s="68"/>
      <c r="B129" s="68"/>
      <c r="C129" s="121"/>
      <c r="D129" s="121"/>
      <c r="E129" s="74"/>
      <c r="F129" s="121"/>
      <c r="G129" s="121"/>
      <c r="H129" s="121"/>
      <c r="I129" s="121"/>
    </row>
    <row r="130" spans="1:9">
      <c r="A130" s="68"/>
      <c r="B130" s="68"/>
      <c r="C130" s="121"/>
      <c r="D130" s="121"/>
      <c r="E130" s="74"/>
      <c r="F130" s="121"/>
      <c r="G130" s="121"/>
      <c r="H130" s="121"/>
      <c r="I130" s="121"/>
    </row>
    <row r="131" spans="1:9">
      <c r="A131" s="68"/>
      <c r="B131" s="68"/>
      <c r="C131" s="121"/>
      <c r="D131" s="121"/>
      <c r="E131" s="74"/>
      <c r="F131" s="121"/>
      <c r="G131" s="121"/>
      <c r="H131" s="121"/>
      <c r="I131" s="121"/>
    </row>
    <row r="132" spans="1:9">
      <c r="A132" s="68"/>
      <c r="B132" s="68"/>
      <c r="C132" s="121"/>
      <c r="D132" s="121"/>
      <c r="E132" s="74"/>
      <c r="F132" s="121"/>
      <c r="G132" s="121"/>
      <c r="H132" s="121"/>
      <c r="I132" s="121"/>
    </row>
    <row r="133" spans="1:9">
      <c r="A133" s="68"/>
      <c r="B133" s="68"/>
      <c r="C133" s="121"/>
      <c r="D133" s="121"/>
      <c r="E133" s="74"/>
      <c r="F133" s="121"/>
      <c r="G133" s="121"/>
      <c r="H133" s="121"/>
      <c r="I133" s="121"/>
    </row>
    <row r="134" spans="1:9">
      <c r="A134" s="68"/>
      <c r="B134" s="68"/>
      <c r="C134" s="121"/>
      <c r="D134" s="121"/>
      <c r="E134" s="74"/>
      <c r="F134" s="121"/>
      <c r="G134" s="121"/>
      <c r="H134" s="121"/>
      <c r="I134" s="121"/>
    </row>
    <row r="135" spans="1:9">
      <c r="A135" s="68"/>
      <c r="B135" s="68"/>
      <c r="C135" s="121"/>
      <c r="D135" s="121"/>
      <c r="E135" s="74"/>
      <c r="F135" s="121"/>
      <c r="G135" s="121"/>
      <c r="H135" s="121"/>
      <c r="I135" s="121"/>
    </row>
    <row r="136" spans="1:9">
      <c r="A136" s="68"/>
      <c r="B136" s="68"/>
      <c r="C136" s="121"/>
      <c r="D136" s="121"/>
      <c r="E136" s="74"/>
      <c r="F136" s="121"/>
      <c r="G136" s="121"/>
      <c r="H136" s="121"/>
      <c r="I136" s="121"/>
    </row>
    <row r="137" spans="1:9">
      <c r="A137" s="68"/>
      <c r="B137" s="68"/>
      <c r="C137" s="121"/>
      <c r="D137" s="121"/>
      <c r="E137" s="74"/>
      <c r="F137" s="121"/>
      <c r="G137" s="121"/>
      <c r="H137" s="121"/>
      <c r="I137" s="121"/>
    </row>
    <row r="138" spans="1:9">
      <c r="A138" s="68"/>
      <c r="B138" s="68"/>
      <c r="C138" s="121"/>
      <c r="D138" s="121"/>
      <c r="E138" s="74"/>
      <c r="F138" s="121"/>
      <c r="G138" s="121"/>
      <c r="H138" s="121"/>
      <c r="I138" s="121"/>
    </row>
    <row r="139" spans="1:9">
      <c r="A139" s="68"/>
      <c r="B139" s="68"/>
      <c r="C139" s="121"/>
      <c r="D139" s="121"/>
      <c r="E139" s="74"/>
      <c r="F139" s="121"/>
      <c r="G139" s="121"/>
      <c r="H139" s="121"/>
      <c r="I139" s="121"/>
    </row>
    <row r="140" spans="1:9">
      <c r="A140" s="68"/>
      <c r="B140" s="68"/>
      <c r="C140" s="121"/>
      <c r="D140" s="121"/>
      <c r="E140" s="74"/>
      <c r="F140" s="121"/>
      <c r="G140" s="121"/>
      <c r="H140" s="121"/>
      <c r="I140" s="121"/>
    </row>
    <row r="141" spans="1:9">
      <c r="A141" s="68"/>
      <c r="B141" s="68"/>
      <c r="C141" s="121"/>
      <c r="D141" s="121"/>
      <c r="E141" s="74"/>
      <c r="F141" s="121"/>
      <c r="G141" s="121"/>
      <c r="H141" s="121"/>
      <c r="I141" s="121"/>
    </row>
    <row r="142" spans="1:9">
      <c r="A142" s="68"/>
      <c r="B142" s="68"/>
      <c r="C142" s="121"/>
      <c r="D142" s="121"/>
      <c r="E142" s="74"/>
      <c r="F142" s="121"/>
      <c r="G142" s="121"/>
      <c r="H142" s="121"/>
      <c r="I142" s="121"/>
    </row>
    <row r="143" spans="1:9">
      <c r="A143" s="68"/>
      <c r="B143" s="68"/>
      <c r="C143" s="121"/>
      <c r="D143" s="121"/>
      <c r="E143" s="74"/>
      <c r="F143" s="121"/>
      <c r="G143" s="121"/>
      <c r="H143" s="121"/>
      <c r="I143" s="121"/>
    </row>
    <row r="144" spans="1:9">
      <c r="A144" s="68"/>
      <c r="B144" s="68"/>
      <c r="C144" s="121"/>
      <c r="D144" s="121"/>
      <c r="E144" s="74"/>
      <c r="F144" s="121"/>
      <c r="G144" s="121"/>
      <c r="H144" s="121"/>
      <c r="I144" s="121"/>
    </row>
    <row r="145" spans="1:9">
      <c r="A145" s="68"/>
      <c r="B145" s="68"/>
      <c r="C145" s="121"/>
      <c r="D145" s="121"/>
      <c r="E145" s="74"/>
      <c r="F145" s="121"/>
      <c r="G145" s="121"/>
      <c r="H145" s="121"/>
      <c r="I145" s="121"/>
    </row>
    <row r="146" spans="1:9">
      <c r="A146" s="68"/>
      <c r="B146" s="68"/>
      <c r="C146" s="121"/>
      <c r="D146" s="121"/>
      <c r="E146" s="74"/>
      <c r="F146" s="121"/>
      <c r="G146" s="121"/>
      <c r="H146" s="121"/>
      <c r="I146" s="121"/>
    </row>
    <row r="147" spans="1:9">
      <c r="A147" s="68"/>
      <c r="B147" s="68"/>
      <c r="C147" s="121"/>
      <c r="D147" s="121"/>
      <c r="E147" s="74"/>
      <c r="F147" s="121"/>
      <c r="G147" s="121"/>
      <c r="H147" s="121"/>
      <c r="I147" s="121"/>
    </row>
    <row r="148" spans="1:9">
      <c r="A148" s="68"/>
      <c r="B148" s="68"/>
      <c r="C148" s="121"/>
      <c r="D148" s="121"/>
      <c r="E148" s="74"/>
      <c r="F148" s="121"/>
      <c r="G148" s="121"/>
      <c r="H148" s="121"/>
      <c r="I148" s="121"/>
    </row>
    <row r="149" spans="1:9">
      <c r="A149" s="68"/>
      <c r="B149" s="68"/>
      <c r="C149" s="121"/>
      <c r="D149" s="121"/>
      <c r="E149" s="74"/>
      <c r="F149" s="121"/>
      <c r="G149" s="121"/>
      <c r="H149" s="121"/>
      <c r="I149" s="121"/>
    </row>
    <row r="150" spans="1:9">
      <c r="A150" s="68"/>
      <c r="B150" s="68"/>
      <c r="C150" s="121"/>
      <c r="D150" s="121"/>
      <c r="E150" s="74"/>
      <c r="F150" s="121"/>
      <c r="G150" s="121"/>
      <c r="H150" s="121"/>
      <c r="I150" s="121"/>
    </row>
    <row r="151" spans="1:9">
      <c r="C151" s="121"/>
      <c r="D151" s="121"/>
      <c r="E151" s="74"/>
      <c r="F151" s="121"/>
      <c r="G151" s="121"/>
      <c r="H151" s="121"/>
      <c r="I151" s="121"/>
    </row>
    <row r="152" spans="1:9">
      <c r="C152" s="121"/>
      <c r="D152" s="121"/>
      <c r="E152" s="74"/>
      <c r="F152" s="121"/>
      <c r="G152" s="121"/>
      <c r="H152" s="121"/>
      <c r="I152" s="121"/>
    </row>
    <row r="153" spans="1:9">
      <c r="C153" s="121"/>
      <c r="D153" s="121"/>
      <c r="E153" s="74"/>
      <c r="F153" s="121"/>
      <c r="G153" s="121"/>
      <c r="H153" s="121"/>
      <c r="I153" s="121"/>
    </row>
    <row r="154" spans="1:9">
      <c r="C154" s="121"/>
      <c r="D154" s="121"/>
      <c r="E154" s="74"/>
      <c r="F154" s="121"/>
      <c r="G154" s="121"/>
      <c r="H154" s="121"/>
      <c r="I154" s="121"/>
    </row>
    <row r="155" spans="1:9">
      <c r="C155" s="121"/>
      <c r="D155" s="121"/>
      <c r="E155" s="74"/>
      <c r="F155" s="121"/>
      <c r="G155" s="121"/>
      <c r="H155" s="121"/>
      <c r="I155" s="121"/>
    </row>
    <row r="156" spans="1:9">
      <c r="C156" s="121"/>
      <c r="D156" s="121"/>
      <c r="E156" s="74"/>
      <c r="F156" s="121"/>
      <c r="G156" s="121"/>
      <c r="H156" s="121"/>
      <c r="I156" s="121"/>
    </row>
    <row r="157" spans="1:9">
      <c r="C157" s="121"/>
      <c r="D157" s="121"/>
      <c r="E157" s="74"/>
      <c r="F157" s="121"/>
      <c r="G157" s="121"/>
      <c r="H157" s="121"/>
      <c r="I157" s="121"/>
    </row>
    <row r="158" spans="1:9">
      <c r="C158" s="121"/>
      <c r="D158" s="121"/>
      <c r="E158" s="74"/>
      <c r="F158" s="121"/>
      <c r="G158" s="121"/>
      <c r="H158" s="121"/>
      <c r="I158" s="121"/>
    </row>
    <row r="159" spans="1:9">
      <c r="C159" s="121"/>
      <c r="D159" s="121"/>
      <c r="E159" s="74"/>
      <c r="F159" s="121"/>
      <c r="G159" s="121"/>
      <c r="H159" s="121"/>
      <c r="I159" s="121"/>
    </row>
    <row r="160" spans="1:9">
      <c r="C160" s="121"/>
      <c r="D160" s="121"/>
      <c r="E160" s="74"/>
      <c r="F160" s="121"/>
      <c r="G160" s="121"/>
      <c r="H160" s="121"/>
      <c r="I160" s="121"/>
    </row>
    <row r="161" spans="3:9">
      <c r="C161" s="121"/>
      <c r="D161" s="121"/>
      <c r="E161" s="74"/>
      <c r="F161" s="121"/>
      <c r="G161" s="121"/>
      <c r="H161" s="121"/>
      <c r="I161" s="121"/>
    </row>
    <row r="162" spans="3:9">
      <c r="C162" s="121"/>
      <c r="D162" s="121"/>
      <c r="E162" s="74"/>
      <c r="F162" s="121"/>
      <c r="G162" s="121"/>
      <c r="H162" s="121"/>
      <c r="I162" s="121"/>
    </row>
    <row r="163" spans="3:9">
      <c r="C163" s="121"/>
      <c r="D163" s="121"/>
      <c r="E163" s="74"/>
      <c r="F163" s="121"/>
      <c r="G163" s="121"/>
      <c r="H163" s="121"/>
      <c r="I163" s="121"/>
    </row>
    <row r="164" spans="3:9">
      <c r="C164" s="121"/>
      <c r="D164" s="121"/>
      <c r="E164" s="74"/>
      <c r="F164" s="121"/>
      <c r="G164" s="121"/>
      <c r="H164" s="121"/>
      <c r="I164" s="121"/>
    </row>
    <row r="165" spans="3:9">
      <c r="C165" s="121"/>
      <c r="D165" s="121"/>
      <c r="E165" s="74"/>
      <c r="F165" s="121"/>
      <c r="G165" s="121"/>
      <c r="H165" s="121"/>
      <c r="I165" s="121"/>
    </row>
    <row r="166" spans="3:9">
      <c r="C166" s="121"/>
      <c r="D166" s="121"/>
      <c r="E166" s="74"/>
      <c r="F166" s="121"/>
      <c r="G166" s="121"/>
      <c r="H166" s="121"/>
      <c r="I166" s="121"/>
    </row>
    <row r="167" spans="3:9">
      <c r="C167" s="121"/>
      <c r="D167" s="121"/>
      <c r="E167" s="74"/>
      <c r="F167" s="121"/>
      <c r="G167" s="121"/>
      <c r="H167" s="121"/>
      <c r="I167" s="121"/>
    </row>
    <row r="168" spans="3:9">
      <c r="C168" s="121"/>
      <c r="D168" s="121"/>
      <c r="E168" s="74"/>
      <c r="F168" s="121"/>
      <c r="G168" s="121"/>
      <c r="H168" s="121"/>
      <c r="I168" s="121"/>
    </row>
    <row r="169" spans="3:9">
      <c r="C169" s="121"/>
      <c r="D169" s="121"/>
      <c r="E169" s="74"/>
      <c r="F169" s="121"/>
      <c r="G169" s="121"/>
      <c r="H169" s="121"/>
      <c r="I169" s="121"/>
    </row>
    <row r="170" spans="3:9">
      <c r="C170" s="121"/>
      <c r="D170" s="121"/>
      <c r="E170" s="74"/>
      <c r="F170" s="121"/>
      <c r="G170" s="121"/>
      <c r="H170" s="121"/>
      <c r="I170" s="121"/>
    </row>
    <row r="171" spans="3:9">
      <c r="C171" s="121"/>
      <c r="D171" s="121"/>
      <c r="E171" s="74"/>
      <c r="F171" s="121"/>
      <c r="G171" s="121"/>
      <c r="H171" s="121"/>
      <c r="I171" s="121"/>
    </row>
    <row r="172" spans="3:9">
      <c r="C172" s="121"/>
      <c r="D172" s="121"/>
      <c r="E172" s="74"/>
      <c r="F172" s="121"/>
      <c r="G172" s="121"/>
      <c r="H172" s="121"/>
      <c r="I172" s="121"/>
    </row>
    <row r="173" spans="3:9">
      <c r="C173" s="121"/>
      <c r="D173" s="121"/>
      <c r="E173" s="74"/>
      <c r="F173" s="121"/>
      <c r="G173" s="121"/>
      <c r="H173" s="121"/>
      <c r="I173" s="121"/>
    </row>
    <row r="174" spans="3:9">
      <c r="C174" s="121"/>
      <c r="D174" s="121"/>
      <c r="E174" s="74"/>
      <c r="F174" s="121"/>
      <c r="G174" s="121"/>
      <c r="H174" s="121"/>
      <c r="I174" s="121"/>
    </row>
    <row r="175" spans="3:9">
      <c r="C175" s="121"/>
      <c r="D175" s="121"/>
      <c r="E175" s="74"/>
      <c r="F175" s="121"/>
      <c r="G175" s="121"/>
      <c r="H175" s="121"/>
      <c r="I175" s="121"/>
    </row>
    <row r="176" spans="3:9">
      <c r="C176" s="121"/>
      <c r="D176" s="121"/>
      <c r="E176" s="74"/>
      <c r="F176" s="121"/>
      <c r="G176" s="121"/>
      <c r="H176" s="121"/>
      <c r="I176" s="121"/>
    </row>
    <row r="177" spans="3:9">
      <c r="C177" s="121"/>
      <c r="D177" s="121"/>
      <c r="E177" s="74"/>
      <c r="F177" s="121"/>
      <c r="G177" s="121"/>
      <c r="H177" s="121"/>
      <c r="I177" s="121"/>
    </row>
    <row r="178" spans="3:9">
      <c r="C178" s="121"/>
      <c r="D178" s="121"/>
      <c r="E178" s="74"/>
      <c r="F178" s="121"/>
      <c r="G178" s="121"/>
      <c r="H178" s="121"/>
      <c r="I178" s="121"/>
    </row>
    <row r="179" spans="3:9">
      <c r="C179" s="121"/>
      <c r="D179" s="121"/>
      <c r="E179" s="74"/>
      <c r="F179" s="121"/>
      <c r="G179" s="121"/>
      <c r="H179" s="121"/>
      <c r="I179" s="121"/>
    </row>
    <row r="180" spans="3:9">
      <c r="C180" s="121"/>
      <c r="D180" s="121"/>
      <c r="E180" s="74"/>
      <c r="F180" s="121"/>
      <c r="G180" s="121"/>
      <c r="H180" s="121"/>
      <c r="I180" s="121"/>
    </row>
    <row r="181" spans="3:9">
      <c r="C181" s="121"/>
      <c r="D181" s="121"/>
      <c r="E181" s="74"/>
      <c r="F181" s="121"/>
      <c r="G181" s="121"/>
      <c r="H181" s="121"/>
      <c r="I181" s="121"/>
    </row>
    <row r="182" spans="3:9">
      <c r="C182" s="121"/>
      <c r="D182" s="121"/>
      <c r="E182" s="74"/>
      <c r="F182" s="121"/>
      <c r="G182" s="121"/>
      <c r="H182" s="121"/>
      <c r="I182" s="121"/>
    </row>
    <row r="183" spans="3:9">
      <c r="C183" s="121"/>
      <c r="D183" s="121"/>
      <c r="E183" s="74"/>
      <c r="F183" s="121"/>
      <c r="G183" s="121"/>
      <c r="H183" s="121"/>
      <c r="I183" s="121"/>
    </row>
    <row r="184" spans="3:9">
      <c r="C184" s="121"/>
      <c r="D184" s="121"/>
      <c r="E184" s="74"/>
      <c r="F184" s="121"/>
      <c r="G184" s="121"/>
      <c r="H184" s="121"/>
      <c r="I184" s="121"/>
    </row>
    <row r="185" spans="3:9">
      <c r="C185" s="121"/>
      <c r="D185" s="121"/>
      <c r="E185" s="74"/>
      <c r="F185" s="121"/>
      <c r="G185" s="121"/>
      <c r="H185" s="121"/>
      <c r="I185" s="121"/>
    </row>
    <row r="186" spans="3:9">
      <c r="C186" s="121"/>
      <c r="D186" s="121"/>
      <c r="E186" s="74"/>
      <c r="F186" s="121"/>
      <c r="G186" s="121"/>
      <c r="H186" s="121"/>
      <c r="I186" s="121"/>
    </row>
    <row r="187" spans="3:9">
      <c r="C187" s="121"/>
      <c r="D187" s="121"/>
      <c r="E187" s="74"/>
      <c r="F187" s="121"/>
      <c r="G187" s="121"/>
      <c r="H187" s="121"/>
      <c r="I187" s="121"/>
    </row>
    <row r="188" spans="3:9">
      <c r="C188" s="121"/>
      <c r="D188" s="121"/>
      <c r="E188" s="74"/>
      <c r="F188" s="121"/>
      <c r="G188" s="121"/>
      <c r="H188" s="121"/>
      <c r="I188" s="121"/>
    </row>
    <row r="189" spans="3:9">
      <c r="C189" s="121"/>
      <c r="D189" s="121"/>
      <c r="E189" s="74"/>
      <c r="F189" s="121"/>
      <c r="G189" s="121"/>
      <c r="H189" s="121"/>
      <c r="I189" s="121"/>
    </row>
    <row r="190" spans="3:9">
      <c r="C190" s="121"/>
      <c r="D190" s="121"/>
      <c r="E190" s="74"/>
      <c r="F190" s="121"/>
      <c r="G190" s="121"/>
      <c r="H190" s="121"/>
      <c r="I190" s="121"/>
    </row>
    <row r="191" spans="3:9">
      <c r="C191" s="121"/>
      <c r="D191" s="121"/>
      <c r="E191" s="74"/>
      <c r="F191" s="121"/>
      <c r="G191" s="121"/>
      <c r="H191" s="121"/>
      <c r="I191" s="121"/>
    </row>
    <row r="192" spans="3:9">
      <c r="C192" s="121"/>
      <c r="D192" s="121"/>
      <c r="E192" s="74"/>
      <c r="F192" s="121"/>
      <c r="G192" s="121"/>
      <c r="H192" s="121"/>
      <c r="I192" s="121"/>
    </row>
    <row r="193" spans="3:9">
      <c r="C193" s="121"/>
      <c r="D193" s="121"/>
      <c r="E193" s="74"/>
      <c r="F193" s="121"/>
      <c r="G193" s="121"/>
      <c r="H193" s="121"/>
      <c r="I193" s="121"/>
    </row>
    <row r="194" spans="3:9">
      <c r="C194" s="121"/>
      <c r="D194" s="121"/>
      <c r="E194" s="74"/>
      <c r="F194" s="121"/>
      <c r="G194" s="121"/>
      <c r="H194" s="121"/>
      <c r="I194" s="121"/>
    </row>
    <row r="195" spans="3:9">
      <c r="C195" s="121"/>
      <c r="D195" s="121"/>
      <c r="E195" s="74"/>
      <c r="F195" s="121"/>
      <c r="G195" s="121"/>
      <c r="H195" s="121"/>
      <c r="I195" s="121"/>
    </row>
    <row r="196" spans="3:9">
      <c r="C196" s="121"/>
      <c r="D196" s="121"/>
      <c r="E196" s="74"/>
      <c r="F196" s="121"/>
      <c r="G196" s="121"/>
      <c r="H196" s="121"/>
      <c r="I196" s="121"/>
    </row>
    <row r="197" spans="3:9">
      <c r="C197" s="121"/>
      <c r="D197" s="121"/>
      <c r="E197" s="74"/>
      <c r="F197" s="121"/>
      <c r="G197" s="121"/>
      <c r="H197" s="121"/>
      <c r="I197" s="121"/>
    </row>
    <row r="198" spans="3:9">
      <c r="C198" s="121"/>
      <c r="D198" s="121"/>
      <c r="E198" s="74"/>
      <c r="F198" s="121"/>
      <c r="G198" s="121"/>
      <c r="H198" s="121"/>
      <c r="I198" s="121"/>
    </row>
    <row r="199" spans="3:9">
      <c r="C199" s="121"/>
      <c r="D199" s="121"/>
      <c r="E199" s="74"/>
      <c r="F199" s="121"/>
      <c r="G199" s="121"/>
      <c r="H199" s="121"/>
      <c r="I199" s="121"/>
    </row>
    <row r="200" spans="3:9">
      <c r="C200" s="121"/>
      <c r="D200" s="121"/>
      <c r="E200" s="74"/>
      <c r="F200" s="121"/>
      <c r="G200" s="121"/>
      <c r="H200" s="121"/>
      <c r="I200" s="121"/>
    </row>
    <row r="201" spans="3:9">
      <c r="C201" s="121"/>
      <c r="D201" s="121"/>
      <c r="E201" s="74"/>
      <c r="F201" s="121"/>
      <c r="G201" s="121"/>
      <c r="H201" s="121"/>
      <c r="I201" s="121"/>
    </row>
    <row r="202" spans="3:9">
      <c r="C202" s="121"/>
      <c r="D202" s="121"/>
      <c r="E202" s="74"/>
      <c r="F202" s="121"/>
      <c r="G202" s="121"/>
      <c r="H202" s="121"/>
      <c r="I202" s="121"/>
    </row>
    <row r="203" spans="3:9">
      <c r="C203" s="121"/>
      <c r="D203" s="121"/>
      <c r="E203" s="74"/>
      <c r="F203" s="121"/>
      <c r="G203" s="121"/>
      <c r="H203" s="121"/>
      <c r="I203" s="121"/>
    </row>
    <row r="204" spans="3:9">
      <c r="C204" s="121"/>
      <c r="D204" s="121"/>
      <c r="E204" s="74"/>
      <c r="F204" s="121"/>
      <c r="G204" s="121"/>
      <c r="H204" s="121"/>
      <c r="I204" s="121"/>
    </row>
    <row r="205" spans="3:9">
      <c r="C205" s="121"/>
      <c r="D205" s="121"/>
      <c r="E205" s="74"/>
      <c r="F205" s="121"/>
      <c r="G205" s="121"/>
      <c r="H205" s="121"/>
      <c r="I205" s="121"/>
    </row>
    <row r="206" spans="3:9">
      <c r="C206" s="121"/>
      <c r="D206" s="121"/>
      <c r="E206" s="74"/>
      <c r="F206" s="121"/>
      <c r="G206" s="121"/>
      <c r="H206" s="121"/>
      <c r="I206" s="121"/>
    </row>
    <row r="207" spans="3:9">
      <c r="C207" s="121"/>
      <c r="D207" s="121"/>
      <c r="E207" s="74"/>
      <c r="F207" s="121"/>
      <c r="G207" s="121"/>
      <c r="H207" s="121"/>
      <c r="I207" s="121"/>
    </row>
    <row r="208" spans="3:9">
      <c r="C208" s="121"/>
      <c r="D208" s="121"/>
      <c r="E208" s="74"/>
      <c r="F208" s="121"/>
      <c r="G208" s="121"/>
      <c r="H208" s="121"/>
      <c r="I208" s="121"/>
    </row>
    <row r="209" spans="3:9">
      <c r="C209" s="121"/>
      <c r="D209" s="121"/>
      <c r="E209" s="74"/>
      <c r="F209" s="121"/>
      <c r="G209" s="121"/>
      <c r="H209" s="121"/>
      <c r="I209" s="121"/>
    </row>
    <row r="210" spans="3:9">
      <c r="C210" s="121"/>
      <c r="D210" s="121"/>
      <c r="E210" s="74"/>
      <c r="F210" s="121"/>
      <c r="G210" s="121"/>
      <c r="H210" s="121"/>
      <c r="I210" s="121"/>
    </row>
    <row r="211" spans="3:9">
      <c r="C211" s="121"/>
      <c r="D211" s="121"/>
      <c r="E211" s="74"/>
      <c r="F211" s="121"/>
      <c r="G211" s="121"/>
      <c r="H211" s="121"/>
      <c r="I211" s="121"/>
    </row>
    <row r="212" spans="3:9">
      <c r="C212" s="121"/>
      <c r="D212" s="121"/>
      <c r="E212" s="74"/>
      <c r="F212" s="121"/>
      <c r="G212" s="121"/>
      <c r="H212" s="121"/>
      <c r="I212" s="121"/>
    </row>
    <row r="213" spans="3:9">
      <c r="C213" s="121"/>
      <c r="D213" s="121"/>
      <c r="E213" s="74"/>
      <c r="F213" s="121"/>
      <c r="G213" s="121"/>
      <c r="H213" s="121"/>
      <c r="I213" s="121"/>
    </row>
    <row r="214" spans="3:9">
      <c r="C214" s="121"/>
      <c r="D214" s="121"/>
      <c r="E214" s="74"/>
      <c r="F214" s="121"/>
      <c r="G214" s="121"/>
      <c r="H214" s="121"/>
      <c r="I214" s="121"/>
    </row>
    <row r="215" spans="3:9">
      <c r="C215" s="121"/>
      <c r="D215" s="121"/>
      <c r="E215" s="74"/>
      <c r="F215" s="121"/>
      <c r="G215" s="121"/>
      <c r="H215" s="121"/>
      <c r="I215" s="121"/>
    </row>
    <row r="216" spans="3:9">
      <c r="C216" s="121"/>
      <c r="D216" s="121"/>
      <c r="E216" s="74"/>
      <c r="F216" s="121"/>
      <c r="G216" s="121"/>
      <c r="H216" s="121"/>
      <c r="I216" s="121"/>
    </row>
    <row r="217" spans="3:9">
      <c r="C217" s="121"/>
      <c r="D217" s="121"/>
      <c r="E217" s="74"/>
      <c r="F217" s="121"/>
      <c r="G217" s="121"/>
      <c r="H217" s="121"/>
      <c r="I217" s="121"/>
    </row>
    <row r="218" spans="3:9">
      <c r="C218" s="121"/>
      <c r="D218" s="121"/>
      <c r="E218" s="74"/>
      <c r="F218" s="121"/>
      <c r="G218" s="121"/>
      <c r="H218" s="121"/>
      <c r="I218" s="121"/>
    </row>
    <row r="219" spans="3:9">
      <c r="C219" s="121"/>
      <c r="D219" s="121"/>
      <c r="E219" s="74"/>
      <c r="F219" s="121"/>
      <c r="G219" s="121"/>
      <c r="H219" s="121"/>
      <c r="I219" s="121"/>
    </row>
    <row r="220" spans="3:9">
      <c r="C220" s="121"/>
      <c r="D220" s="121"/>
      <c r="E220" s="74"/>
      <c r="F220" s="121"/>
      <c r="G220" s="121"/>
      <c r="H220" s="121"/>
      <c r="I220" s="121"/>
    </row>
    <row r="221" spans="3:9">
      <c r="C221" s="121"/>
      <c r="D221" s="121"/>
      <c r="E221" s="74"/>
      <c r="F221" s="121"/>
      <c r="G221" s="121"/>
      <c r="H221" s="121"/>
      <c r="I221" s="121"/>
    </row>
    <row r="222" spans="3:9">
      <c r="C222" s="121"/>
      <c r="D222" s="121"/>
      <c r="E222" s="74"/>
      <c r="F222" s="121"/>
      <c r="G222" s="121"/>
      <c r="H222" s="121"/>
      <c r="I222" s="121"/>
    </row>
    <row r="223" spans="3:9">
      <c r="C223" s="121"/>
      <c r="D223" s="121"/>
      <c r="E223" s="74"/>
      <c r="F223" s="121"/>
      <c r="G223" s="121"/>
      <c r="H223" s="121"/>
      <c r="I223" s="121"/>
    </row>
    <row r="224" spans="3:9">
      <c r="C224" s="121"/>
      <c r="D224" s="121"/>
      <c r="E224" s="74"/>
      <c r="F224" s="121"/>
      <c r="G224" s="121"/>
      <c r="H224" s="121"/>
      <c r="I224" s="121"/>
    </row>
    <row r="225" spans="3:9">
      <c r="C225" s="121"/>
      <c r="D225" s="121"/>
      <c r="E225" s="74"/>
      <c r="F225" s="121"/>
      <c r="G225" s="121"/>
      <c r="H225" s="121"/>
      <c r="I225" s="121"/>
    </row>
    <row r="226" spans="3:9">
      <c r="C226" s="121"/>
      <c r="D226" s="121"/>
      <c r="E226" s="74"/>
      <c r="F226" s="121"/>
      <c r="G226" s="121"/>
      <c r="H226" s="121"/>
      <c r="I226" s="121"/>
    </row>
    <row r="227" spans="3:9">
      <c r="C227" s="121"/>
      <c r="D227" s="121"/>
      <c r="E227" s="74"/>
      <c r="F227" s="121"/>
      <c r="G227" s="121"/>
      <c r="H227" s="121"/>
      <c r="I227" s="121"/>
    </row>
    <row r="228" spans="3:9">
      <c r="C228" s="121"/>
      <c r="D228" s="121"/>
      <c r="E228" s="74"/>
      <c r="F228" s="121"/>
      <c r="G228" s="121"/>
      <c r="H228" s="121"/>
      <c r="I228" s="121"/>
    </row>
    <row r="229" spans="3:9">
      <c r="E229" s="74"/>
    </row>
    <row r="230" spans="3:9">
      <c r="E230" s="74"/>
    </row>
    <row r="231" spans="3:9">
      <c r="E231" s="74"/>
    </row>
    <row r="232" spans="3:9">
      <c r="E232" s="74"/>
    </row>
    <row r="233" spans="3:9">
      <c r="E233" s="74"/>
    </row>
    <row r="234" spans="3:9">
      <c r="E234" s="74"/>
    </row>
    <row r="235" spans="3:9">
      <c r="E235" s="74"/>
    </row>
    <row r="236" spans="3:9">
      <c r="E236" s="74"/>
    </row>
    <row r="237" spans="3:9">
      <c r="E237" s="74"/>
    </row>
    <row r="238" spans="3:9">
      <c r="E238" s="74"/>
    </row>
    <row r="239" spans="3:9">
      <c r="E239" s="74"/>
    </row>
    <row r="240" spans="3:9">
      <c r="E240" s="74"/>
    </row>
    <row r="241" spans="5:5">
      <c r="E241" s="74"/>
    </row>
    <row r="242" spans="5:5">
      <c r="E242" s="74"/>
    </row>
    <row r="243" spans="5:5">
      <c r="E243" s="74"/>
    </row>
    <row r="244" spans="5:5">
      <c r="E244" s="74"/>
    </row>
    <row r="245" spans="5:5">
      <c r="E245" s="74"/>
    </row>
    <row r="246" spans="5:5">
      <c r="E246" s="74"/>
    </row>
    <row r="247" spans="5:5">
      <c r="E247" s="74"/>
    </row>
    <row r="248" spans="5:5">
      <c r="E248" s="74"/>
    </row>
    <row r="249" spans="5:5">
      <c r="E249" s="74"/>
    </row>
    <row r="250" spans="5:5">
      <c r="E250" s="74"/>
    </row>
    <row r="251" spans="5:5">
      <c r="E251" s="74"/>
    </row>
    <row r="252" spans="5:5">
      <c r="E252" s="74"/>
    </row>
    <row r="253" spans="5:5">
      <c r="E253" s="74"/>
    </row>
    <row r="254" spans="5:5">
      <c r="E254" s="74"/>
    </row>
    <row r="255" spans="5:5">
      <c r="E255" s="74"/>
    </row>
    <row r="256" spans="5:5">
      <c r="E256" s="74"/>
    </row>
    <row r="257" spans="5:5">
      <c r="E257" s="74"/>
    </row>
    <row r="258" spans="5:5">
      <c r="E258" s="74"/>
    </row>
    <row r="259" spans="5:5">
      <c r="E259" s="74"/>
    </row>
    <row r="260" spans="5:5">
      <c r="E260" s="74"/>
    </row>
    <row r="261" spans="5:5">
      <c r="E261" s="74"/>
    </row>
    <row r="262" spans="5:5">
      <c r="E262" s="74"/>
    </row>
    <row r="263" spans="5:5">
      <c r="E263" s="74"/>
    </row>
    <row r="264" spans="5:5">
      <c r="E264" s="74"/>
    </row>
    <row r="265" spans="5:5">
      <c r="E265" s="74"/>
    </row>
    <row r="266" spans="5:5">
      <c r="E266" s="74"/>
    </row>
    <row r="267" spans="5:5">
      <c r="E267" s="74"/>
    </row>
    <row r="268" spans="5:5">
      <c r="E268" s="74"/>
    </row>
    <row r="269" spans="5:5">
      <c r="E269" s="74"/>
    </row>
    <row r="270" spans="5:5">
      <c r="E270" s="74"/>
    </row>
    <row r="271" spans="5:5">
      <c r="E271" s="74"/>
    </row>
    <row r="272" spans="5:5">
      <c r="E272" s="74"/>
    </row>
    <row r="273" spans="5:5">
      <c r="E273" s="74"/>
    </row>
    <row r="274" spans="5:5">
      <c r="E274" s="74"/>
    </row>
    <row r="275" spans="5:5">
      <c r="E275" s="74"/>
    </row>
    <row r="276" spans="5:5">
      <c r="E276" s="74"/>
    </row>
    <row r="277" spans="5:5">
      <c r="E277" s="74"/>
    </row>
    <row r="278" spans="5:5">
      <c r="E278" s="74"/>
    </row>
    <row r="279" spans="5:5">
      <c r="E279" s="74"/>
    </row>
    <row r="280" spans="5:5">
      <c r="E280" s="74"/>
    </row>
    <row r="281" spans="5:5">
      <c r="E281" s="74"/>
    </row>
    <row r="282" spans="5:5">
      <c r="E282" s="74"/>
    </row>
    <row r="283" spans="5:5">
      <c r="E283" s="74"/>
    </row>
    <row r="284" spans="5:5">
      <c r="E284" s="74"/>
    </row>
    <row r="285" spans="5:5">
      <c r="E285" s="74"/>
    </row>
    <row r="286" spans="5:5">
      <c r="E286" s="74"/>
    </row>
    <row r="287" spans="5:5">
      <c r="E287" s="74"/>
    </row>
    <row r="288" spans="5:5">
      <c r="E288" s="74"/>
    </row>
    <row r="289" spans="5:5">
      <c r="E289" s="74"/>
    </row>
    <row r="290" spans="5:5">
      <c r="E290" s="74"/>
    </row>
    <row r="291" spans="5:5">
      <c r="E291" s="74"/>
    </row>
    <row r="292" spans="5:5">
      <c r="E292" s="74"/>
    </row>
    <row r="293" spans="5:5">
      <c r="E293" s="74"/>
    </row>
    <row r="294" spans="5:5">
      <c r="E294" s="74"/>
    </row>
    <row r="295" spans="5:5">
      <c r="E295" s="74"/>
    </row>
    <row r="296" spans="5:5">
      <c r="E296" s="74"/>
    </row>
    <row r="297" spans="5:5">
      <c r="E297" s="74"/>
    </row>
    <row r="298" spans="5:5">
      <c r="E298" s="74"/>
    </row>
    <row r="299" spans="5:5">
      <c r="E299" s="74"/>
    </row>
    <row r="300" spans="5:5">
      <c r="E300" s="74"/>
    </row>
    <row r="301" spans="5:5">
      <c r="E301" s="74"/>
    </row>
    <row r="302" spans="5:5">
      <c r="E302" s="74"/>
    </row>
    <row r="303" spans="5:5">
      <c r="E303" s="74"/>
    </row>
    <row r="304" spans="5:5">
      <c r="E304" s="74"/>
    </row>
    <row r="305" spans="5:5">
      <c r="E305" s="74"/>
    </row>
    <row r="306" spans="5:5">
      <c r="E306" s="74"/>
    </row>
    <row r="307" spans="5:5">
      <c r="E307" s="74"/>
    </row>
    <row r="308" spans="5:5">
      <c r="E308" s="74"/>
    </row>
    <row r="309" spans="5:5">
      <c r="E309" s="74"/>
    </row>
    <row r="310" spans="5:5">
      <c r="E310" s="74"/>
    </row>
    <row r="311" spans="5:5">
      <c r="E311" s="74"/>
    </row>
    <row r="312" spans="5:5">
      <c r="E312" s="74"/>
    </row>
    <row r="313" spans="5:5">
      <c r="E313" s="74"/>
    </row>
    <row r="314" spans="5:5">
      <c r="E314" s="74"/>
    </row>
    <row r="315" spans="5:5">
      <c r="E315" s="74"/>
    </row>
    <row r="316" spans="5:5">
      <c r="E316" s="74"/>
    </row>
    <row r="317" spans="5:5">
      <c r="E317" s="74"/>
    </row>
    <row r="318" spans="5:5">
      <c r="E318" s="74"/>
    </row>
    <row r="319" spans="5:5">
      <c r="E319" s="74"/>
    </row>
    <row r="320" spans="5:5">
      <c r="E320" s="74"/>
    </row>
    <row r="321" spans="5:5">
      <c r="E321" s="74"/>
    </row>
    <row r="322" spans="5:5">
      <c r="E322" s="74"/>
    </row>
    <row r="323" spans="5:5">
      <c r="E323" s="74"/>
    </row>
    <row r="324" spans="5:5">
      <c r="E324" s="74"/>
    </row>
    <row r="325" spans="5:5">
      <c r="E325" s="74"/>
    </row>
    <row r="326" spans="5:5">
      <c r="E326" s="74"/>
    </row>
    <row r="327" spans="5:5">
      <c r="E327" s="74"/>
    </row>
    <row r="328" spans="5:5">
      <c r="E328" s="74"/>
    </row>
    <row r="329" spans="5:5">
      <c r="E329" s="74"/>
    </row>
    <row r="330" spans="5:5">
      <c r="E330" s="74"/>
    </row>
    <row r="331" spans="5:5">
      <c r="E331" s="74"/>
    </row>
    <row r="332" spans="5:5">
      <c r="E332" s="74"/>
    </row>
    <row r="333" spans="5:5">
      <c r="E333" s="74"/>
    </row>
    <row r="334" spans="5:5">
      <c r="E334" s="74"/>
    </row>
    <row r="335" spans="5:5">
      <c r="E335" s="74"/>
    </row>
    <row r="336" spans="5:5">
      <c r="E336" s="74"/>
    </row>
    <row r="337" spans="5:5">
      <c r="E337" s="74"/>
    </row>
    <row r="338" spans="5:5">
      <c r="E338" s="74"/>
    </row>
    <row r="339" spans="5:5">
      <c r="E339" s="74"/>
    </row>
    <row r="340" spans="5:5">
      <c r="E340" s="74"/>
    </row>
    <row r="341" spans="5:5">
      <c r="E341" s="74"/>
    </row>
    <row r="342" spans="5:5">
      <c r="E342" s="74"/>
    </row>
    <row r="343" spans="5:5">
      <c r="E343" s="74"/>
    </row>
    <row r="344" spans="5:5">
      <c r="E344" s="74"/>
    </row>
    <row r="345" spans="5:5">
      <c r="E345" s="74"/>
    </row>
    <row r="346" spans="5:5">
      <c r="E346" s="74"/>
    </row>
    <row r="347" spans="5:5">
      <c r="E347" s="74"/>
    </row>
    <row r="348" spans="5:5">
      <c r="E348" s="74"/>
    </row>
    <row r="349" spans="5:5">
      <c r="E349" s="74"/>
    </row>
    <row r="350" spans="5:5">
      <c r="E350" s="74"/>
    </row>
    <row r="351" spans="5:5">
      <c r="E351" s="74"/>
    </row>
    <row r="352" spans="5:5">
      <c r="E352" s="74"/>
    </row>
    <row r="353" spans="5:5">
      <c r="E353" s="74"/>
    </row>
    <row r="354" spans="5:5">
      <c r="E354" s="74"/>
    </row>
    <row r="355" spans="5:5">
      <c r="E355" s="74"/>
    </row>
    <row r="356" spans="5:5">
      <c r="E356" s="74"/>
    </row>
    <row r="357" spans="5:5">
      <c r="E357" s="74"/>
    </row>
    <row r="358" spans="5:5">
      <c r="E358" s="74"/>
    </row>
    <row r="359" spans="5:5">
      <c r="E359" s="74"/>
    </row>
    <row r="360" spans="5:5">
      <c r="E360" s="74"/>
    </row>
    <row r="361" spans="5:5">
      <c r="E361" s="74"/>
    </row>
    <row r="362" spans="5:5">
      <c r="E362" s="74"/>
    </row>
    <row r="363" spans="5:5">
      <c r="E363" s="74"/>
    </row>
    <row r="364" spans="5:5">
      <c r="E364" s="74"/>
    </row>
    <row r="365" spans="5:5">
      <c r="E365" s="74"/>
    </row>
    <row r="366" spans="5:5">
      <c r="E366" s="74"/>
    </row>
    <row r="367" spans="5:5">
      <c r="E367" s="74"/>
    </row>
    <row r="368" spans="5:5">
      <c r="E368" s="74"/>
    </row>
    <row r="369" spans="5:5">
      <c r="E369" s="74"/>
    </row>
    <row r="370" spans="5:5">
      <c r="E370" s="74"/>
    </row>
    <row r="371" spans="5:5">
      <c r="E371" s="74"/>
    </row>
    <row r="372" spans="5:5">
      <c r="E372" s="74"/>
    </row>
    <row r="373" spans="5:5">
      <c r="E373" s="74"/>
    </row>
    <row r="374" spans="5:5">
      <c r="E374" s="74"/>
    </row>
    <row r="375" spans="5:5">
      <c r="E375" s="74"/>
    </row>
    <row r="376" spans="5:5">
      <c r="E376" s="74"/>
    </row>
    <row r="377" spans="5:5">
      <c r="E377" s="74"/>
    </row>
    <row r="378" spans="5:5">
      <c r="E378" s="74"/>
    </row>
    <row r="379" spans="5:5">
      <c r="E379" s="74"/>
    </row>
    <row r="380" spans="5:5">
      <c r="E380" s="74"/>
    </row>
    <row r="381" spans="5:5">
      <c r="E381" s="74"/>
    </row>
    <row r="382" spans="5:5">
      <c r="E382" s="74"/>
    </row>
    <row r="383" spans="5:5">
      <c r="E383" s="74"/>
    </row>
    <row r="384" spans="5:5">
      <c r="E384" s="74"/>
    </row>
    <row r="385" spans="5:5">
      <c r="E385" s="74"/>
    </row>
    <row r="386" spans="5:5">
      <c r="E386" s="74"/>
    </row>
    <row r="387" spans="5:5">
      <c r="E387" s="74"/>
    </row>
    <row r="388" spans="5:5">
      <c r="E388" s="74"/>
    </row>
    <row r="389" spans="5:5">
      <c r="E389" s="74"/>
    </row>
    <row r="390" spans="5:5">
      <c r="E390" s="74"/>
    </row>
    <row r="391" spans="5:5">
      <c r="E391" s="74"/>
    </row>
    <row r="392" spans="5:5">
      <c r="E392" s="74"/>
    </row>
    <row r="393" spans="5:5">
      <c r="E393" s="74"/>
    </row>
    <row r="394" spans="5:5">
      <c r="E394" s="74"/>
    </row>
    <row r="395" spans="5:5">
      <c r="E395" s="74"/>
    </row>
    <row r="396" spans="5:5">
      <c r="E396" s="74"/>
    </row>
    <row r="397" spans="5:5">
      <c r="E397" s="74"/>
    </row>
    <row r="398" spans="5:5">
      <c r="E398" s="74"/>
    </row>
    <row r="399" spans="5:5">
      <c r="E399" s="74"/>
    </row>
    <row r="400" spans="5:5">
      <c r="E400" s="74"/>
    </row>
    <row r="401" spans="5:5">
      <c r="E401" s="74"/>
    </row>
    <row r="402" spans="5:5">
      <c r="E402" s="74"/>
    </row>
    <row r="403" spans="5:5">
      <c r="E403" s="74"/>
    </row>
    <row r="404" spans="5:5">
      <c r="E404" s="74"/>
    </row>
    <row r="405" spans="5:5">
      <c r="E405" s="74"/>
    </row>
    <row r="406" spans="5:5">
      <c r="E406" s="74"/>
    </row>
    <row r="407" spans="5:5">
      <c r="E407" s="74"/>
    </row>
    <row r="408" spans="5:5">
      <c r="E408" s="74"/>
    </row>
    <row r="409" spans="5:5">
      <c r="E409" s="74"/>
    </row>
    <row r="410" spans="5:5">
      <c r="E410" s="74"/>
    </row>
    <row r="411" spans="5:5">
      <c r="E411" s="74"/>
    </row>
    <row r="412" spans="5:5">
      <c r="E412" s="74"/>
    </row>
    <row r="413" spans="5:5">
      <c r="E413" s="74"/>
    </row>
    <row r="414" spans="5:5">
      <c r="E414" s="74"/>
    </row>
    <row r="415" spans="5:5">
      <c r="E415" s="74"/>
    </row>
    <row r="416" spans="5:5">
      <c r="E416" s="74"/>
    </row>
    <row r="417" spans="5:5">
      <c r="E417" s="74"/>
    </row>
    <row r="418" spans="5:5">
      <c r="E418" s="74"/>
    </row>
    <row r="419" spans="5:5">
      <c r="E419" s="74"/>
    </row>
    <row r="420" spans="5:5">
      <c r="E420" s="74"/>
    </row>
    <row r="421" spans="5:5">
      <c r="E421" s="74"/>
    </row>
    <row r="422" spans="5:5">
      <c r="E422" s="74"/>
    </row>
    <row r="423" spans="5:5">
      <c r="E423" s="74"/>
    </row>
    <row r="424" spans="5:5">
      <c r="E424" s="74"/>
    </row>
    <row r="425" spans="5:5">
      <c r="E425" s="74"/>
    </row>
    <row r="426" spans="5:5">
      <c r="E426" s="74"/>
    </row>
    <row r="427" spans="5:5">
      <c r="E427" s="74"/>
    </row>
    <row r="428" spans="5:5">
      <c r="E428" s="74"/>
    </row>
    <row r="429" spans="5:5">
      <c r="E429" s="74"/>
    </row>
    <row r="430" spans="5:5">
      <c r="E430" s="74"/>
    </row>
    <row r="431" spans="5:5">
      <c r="E431" s="74"/>
    </row>
    <row r="432" spans="5:5">
      <c r="E432" s="74"/>
    </row>
    <row r="433" spans="5:5">
      <c r="E433" s="74"/>
    </row>
    <row r="434" spans="5:5">
      <c r="E434" s="74"/>
    </row>
    <row r="435" spans="5:5">
      <c r="E435" s="74"/>
    </row>
    <row r="436" spans="5:5">
      <c r="E436" s="74"/>
    </row>
    <row r="437" spans="5:5">
      <c r="E437" s="74"/>
    </row>
    <row r="438" spans="5:5">
      <c r="E438" s="74"/>
    </row>
    <row r="439" spans="5:5">
      <c r="E439" s="74"/>
    </row>
    <row r="440" spans="5:5">
      <c r="E440" s="74"/>
    </row>
    <row r="441" spans="5:5">
      <c r="E441" s="74"/>
    </row>
    <row r="442" spans="5:5">
      <c r="E442" s="74"/>
    </row>
    <row r="443" spans="5:5">
      <c r="E443" s="74"/>
    </row>
    <row r="444" spans="5:5">
      <c r="E444" s="74"/>
    </row>
    <row r="445" spans="5:5">
      <c r="E445" s="74"/>
    </row>
    <row r="446" spans="5:5">
      <c r="E446" s="74"/>
    </row>
    <row r="447" spans="5:5">
      <c r="E447" s="74"/>
    </row>
    <row r="448" spans="5:5">
      <c r="E448" s="74"/>
    </row>
    <row r="449" spans="5:5">
      <c r="E449" s="74"/>
    </row>
    <row r="450" spans="5:5">
      <c r="E450" s="74"/>
    </row>
    <row r="451" spans="5:5">
      <c r="E451" s="74"/>
    </row>
    <row r="452" spans="5:5">
      <c r="E452" s="74"/>
    </row>
    <row r="453" spans="5:5">
      <c r="E453" s="74"/>
    </row>
    <row r="454" spans="5:5">
      <c r="E454" s="74"/>
    </row>
    <row r="455" spans="5:5">
      <c r="E455" s="74"/>
    </row>
    <row r="456" spans="5:5">
      <c r="E456" s="74"/>
    </row>
    <row r="457" spans="5:5">
      <c r="E457" s="74"/>
    </row>
    <row r="458" spans="5:5">
      <c r="E458" s="74"/>
    </row>
    <row r="459" spans="5:5">
      <c r="E459" s="74"/>
    </row>
    <row r="460" spans="5:5">
      <c r="E460" s="74"/>
    </row>
    <row r="461" spans="5:5">
      <c r="E461" s="74"/>
    </row>
    <row r="462" spans="5:5">
      <c r="E462" s="74"/>
    </row>
    <row r="463" spans="5:5">
      <c r="E463" s="74"/>
    </row>
    <row r="464" spans="5:5">
      <c r="E464" s="74"/>
    </row>
    <row r="465" spans="5:5">
      <c r="E465" s="74"/>
    </row>
    <row r="466" spans="5:5">
      <c r="E466" s="74"/>
    </row>
    <row r="467" spans="5:5">
      <c r="E467" s="74"/>
    </row>
    <row r="468" spans="5:5">
      <c r="E468" s="74"/>
    </row>
    <row r="469" spans="5:5">
      <c r="E469" s="74"/>
    </row>
    <row r="470" spans="5:5">
      <c r="E470" s="74"/>
    </row>
    <row r="471" spans="5:5">
      <c r="E471" s="74"/>
    </row>
    <row r="472" spans="5:5">
      <c r="E472" s="74"/>
    </row>
    <row r="473" spans="5:5">
      <c r="E473" s="74"/>
    </row>
    <row r="474" spans="5:5">
      <c r="E474" s="74"/>
    </row>
    <row r="475" spans="5:5">
      <c r="E475" s="74"/>
    </row>
    <row r="476" spans="5:5">
      <c r="E476" s="74"/>
    </row>
    <row r="477" spans="5:5">
      <c r="E477" s="74"/>
    </row>
    <row r="478" spans="5:5">
      <c r="E478" s="74"/>
    </row>
    <row r="479" spans="5:5">
      <c r="E479" s="74"/>
    </row>
    <row r="480" spans="5:5">
      <c r="E480" s="74"/>
    </row>
    <row r="481" spans="5:5">
      <c r="E481" s="74"/>
    </row>
    <row r="482" spans="5:5">
      <c r="E482" s="74"/>
    </row>
    <row r="483" spans="5:5">
      <c r="E483" s="74"/>
    </row>
    <row r="484" spans="5:5">
      <c r="E484" s="74"/>
    </row>
    <row r="485" spans="5:5">
      <c r="E485" s="74"/>
    </row>
    <row r="486" spans="5:5">
      <c r="E486" s="74"/>
    </row>
    <row r="487" spans="5:5">
      <c r="E487" s="74"/>
    </row>
    <row r="488" spans="5:5">
      <c r="E488" s="74"/>
    </row>
    <row r="489" spans="5:5">
      <c r="E489" s="74"/>
    </row>
    <row r="490" spans="5:5">
      <c r="E490" s="74"/>
    </row>
    <row r="491" spans="5:5">
      <c r="E491" s="74"/>
    </row>
    <row r="492" spans="5:5">
      <c r="E492" s="74"/>
    </row>
    <row r="493" spans="5:5">
      <c r="E493" s="74"/>
    </row>
    <row r="494" spans="5:5">
      <c r="E494" s="74"/>
    </row>
    <row r="495" spans="5:5">
      <c r="E495" s="74"/>
    </row>
    <row r="496" spans="5:5">
      <c r="E496" s="74"/>
    </row>
    <row r="497" spans="5:5">
      <c r="E497" s="74"/>
    </row>
    <row r="498" spans="5:5">
      <c r="E498" s="74"/>
    </row>
    <row r="499" spans="5:5">
      <c r="E499" s="74"/>
    </row>
    <row r="500" spans="5:5">
      <c r="E500" s="74"/>
    </row>
    <row r="501" spans="5:5">
      <c r="E501" s="74"/>
    </row>
    <row r="502" spans="5:5">
      <c r="E502" s="74"/>
    </row>
    <row r="503" spans="5:5">
      <c r="E503" s="74"/>
    </row>
    <row r="504" spans="5:5">
      <c r="E504" s="74"/>
    </row>
    <row r="505" spans="5:5">
      <c r="E505" s="74"/>
    </row>
    <row r="506" spans="5:5">
      <c r="E506" s="74"/>
    </row>
    <row r="507" spans="5:5">
      <c r="E507" s="74"/>
    </row>
    <row r="508" spans="5:5">
      <c r="E508" s="74"/>
    </row>
    <row r="509" spans="5:5">
      <c r="E509" s="74"/>
    </row>
    <row r="510" spans="5:5">
      <c r="E510" s="74"/>
    </row>
    <row r="511" spans="5:5">
      <c r="E511" s="74"/>
    </row>
    <row r="512" spans="5:5">
      <c r="E512" s="74"/>
    </row>
    <row r="513" spans="5:5">
      <c r="E513" s="74"/>
    </row>
    <row r="514" spans="5:5">
      <c r="E514" s="74"/>
    </row>
    <row r="515" spans="5:5">
      <c r="E515" s="74"/>
    </row>
    <row r="516" spans="5:5">
      <c r="E516" s="74"/>
    </row>
    <row r="517" spans="5:5">
      <c r="E517" s="74"/>
    </row>
    <row r="518" spans="5:5">
      <c r="E518" s="74"/>
    </row>
    <row r="519" spans="5:5">
      <c r="E519" s="74"/>
    </row>
    <row r="520" spans="5:5">
      <c r="E520" s="74"/>
    </row>
    <row r="521" spans="5:5">
      <c r="E521" s="74"/>
    </row>
    <row r="522" spans="5:5">
      <c r="E522" s="74"/>
    </row>
    <row r="523" spans="5:5">
      <c r="E523" s="74"/>
    </row>
    <row r="524" spans="5:5">
      <c r="E524" s="74"/>
    </row>
    <row r="525" spans="5:5">
      <c r="E525" s="74"/>
    </row>
    <row r="526" spans="5:5">
      <c r="E526" s="74"/>
    </row>
    <row r="527" spans="5:5">
      <c r="E527" s="74"/>
    </row>
    <row r="528" spans="5:5">
      <c r="E528" s="74"/>
    </row>
    <row r="529" spans="5:5">
      <c r="E529" s="74"/>
    </row>
    <row r="530" spans="5:5">
      <c r="E530" s="74"/>
    </row>
    <row r="531" spans="5:5">
      <c r="E531" s="74"/>
    </row>
    <row r="532" spans="5:5">
      <c r="E532" s="74"/>
    </row>
    <row r="533" spans="5:5">
      <c r="E533" s="74"/>
    </row>
    <row r="534" spans="5:5">
      <c r="E534" s="74"/>
    </row>
    <row r="535" spans="5:5">
      <c r="E535" s="74"/>
    </row>
    <row r="536" spans="5:5">
      <c r="E536" s="74"/>
    </row>
    <row r="537" spans="5:5">
      <c r="E537" s="74"/>
    </row>
    <row r="538" spans="5:5">
      <c r="E538" s="74"/>
    </row>
    <row r="539" spans="5:5">
      <c r="E539" s="74"/>
    </row>
    <row r="540" spans="5:5">
      <c r="E540" s="74"/>
    </row>
    <row r="541" spans="5:5">
      <c r="E541" s="74"/>
    </row>
    <row r="542" spans="5:5">
      <c r="E542" s="74"/>
    </row>
    <row r="543" spans="5:5">
      <c r="E543" s="74"/>
    </row>
    <row r="544" spans="5:5">
      <c r="E544" s="74"/>
    </row>
    <row r="545" spans="5:5">
      <c r="E545" s="74"/>
    </row>
    <row r="546" spans="5:5">
      <c r="E546" s="74"/>
    </row>
    <row r="547" spans="5:5">
      <c r="E547" s="74"/>
    </row>
    <row r="548" spans="5:5">
      <c r="E548" s="74"/>
    </row>
    <row r="549" spans="5:5">
      <c r="E549" s="74"/>
    </row>
    <row r="550" spans="5:5">
      <c r="E550" s="74"/>
    </row>
    <row r="551" spans="5:5">
      <c r="E551" s="74"/>
    </row>
    <row r="552" spans="5:5">
      <c r="E552" s="74"/>
    </row>
    <row r="553" spans="5:5">
      <c r="E553" s="74"/>
    </row>
    <row r="554" spans="5:5">
      <c r="E554" s="74"/>
    </row>
    <row r="555" spans="5:5">
      <c r="E555" s="74"/>
    </row>
    <row r="556" spans="5:5">
      <c r="E556" s="74"/>
    </row>
    <row r="557" spans="5:5">
      <c r="E557" s="74"/>
    </row>
    <row r="558" spans="5:5">
      <c r="E558" s="74"/>
    </row>
    <row r="559" spans="5:5">
      <c r="E559" s="74"/>
    </row>
    <row r="560" spans="5:5">
      <c r="E560" s="74"/>
    </row>
    <row r="561" spans="5:5">
      <c r="E561" s="74"/>
    </row>
    <row r="562" spans="5:5">
      <c r="E562" s="74"/>
    </row>
    <row r="563" spans="5:5">
      <c r="E563" s="74"/>
    </row>
    <row r="564" spans="5:5">
      <c r="E564" s="74"/>
    </row>
    <row r="565" spans="5:5">
      <c r="E565" s="74"/>
    </row>
    <row r="566" spans="5:5">
      <c r="E566" s="74"/>
    </row>
    <row r="567" spans="5:5">
      <c r="E567" s="74"/>
    </row>
    <row r="568" spans="5:5">
      <c r="E568" s="74"/>
    </row>
    <row r="569" spans="5:5">
      <c r="E569" s="74"/>
    </row>
    <row r="570" spans="5:5">
      <c r="E570" s="74"/>
    </row>
    <row r="571" spans="5:5">
      <c r="E571" s="74"/>
    </row>
    <row r="572" spans="5:5">
      <c r="E572" s="74"/>
    </row>
    <row r="573" spans="5:5">
      <c r="E573" s="74"/>
    </row>
    <row r="574" spans="5:5">
      <c r="E574" s="74"/>
    </row>
    <row r="575" spans="5:5">
      <c r="E575" s="74"/>
    </row>
    <row r="576" spans="5:5">
      <c r="E576" s="74"/>
    </row>
    <row r="577" spans="5:5">
      <c r="E577" s="74"/>
    </row>
    <row r="578" spans="5:5">
      <c r="E578" s="74"/>
    </row>
    <row r="579" spans="5:5">
      <c r="E579" s="74"/>
    </row>
    <row r="580" spans="5:5">
      <c r="E580" s="74"/>
    </row>
    <row r="581" spans="5:5">
      <c r="E581" s="74"/>
    </row>
    <row r="582" spans="5:5">
      <c r="E582" s="74"/>
    </row>
    <row r="583" spans="5:5">
      <c r="E583" s="74"/>
    </row>
    <row r="584" spans="5:5">
      <c r="E584" s="74"/>
    </row>
    <row r="585" spans="5:5">
      <c r="E585" s="74"/>
    </row>
    <row r="586" spans="5:5">
      <c r="E586" s="74"/>
    </row>
    <row r="587" spans="5:5">
      <c r="E587" s="74"/>
    </row>
    <row r="588" spans="5:5">
      <c r="E588" s="74"/>
    </row>
    <row r="589" spans="5:5">
      <c r="E589" s="74"/>
    </row>
    <row r="590" spans="5:5">
      <c r="E590" s="74"/>
    </row>
    <row r="591" spans="5:5">
      <c r="E591" s="74"/>
    </row>
    <row r="592" spans="5:5">
      <c r="E592" s="74"/>
    </row>
    <row r="593" spans="5:5">
      <c r="E593" s="74"/>
    </row>
    <row r="594" spans="5:5">
      <c r="E594" s="74"/>
    </row>
    <row r="595" spans="5:5">
      <c r="E595" s="74"/>
    </row>
    <row r="596" spans="5:5">
      <c r="E596" s="74"/>
    </row>
    <row r="597" spans="5:5">
      <c r="E597" s="74"/>
    </row>
    <row r="598" spans="5:5">
      <c r="E598" s="74"/>
    </row>
    <row r="599" spans="5:5">
      <c r="E599" s="74"/>
    </row>
    <row r="600" spans="5:5">
      <c r="E600" s="74"/>
    </row>
    <row r="601" spans="5:5">
      <c r="E601" s="74"/>
    </row>
    <row r="602" spans="5:5">
      <c r="E602" s="74"/>
    </row>
    <row r="603" spans="5:5">
      <c r="E603" s="74"/>
    </row>
    <row r="604" spans="5:5">
      <c r="E604" s="74"/>
    </row>
    <row r="605" spans="5:5">
      <c r="E605" s="74"/>
    </row>
    <row r="606" spans="5:5">
      <c r="E606" s="74"/>
    </row>
    <row r="607" spans="5:5">
      <c r="E607" s="74"/>
    </row>
    <row r="608" spans="5:5">
      <c r="E608" s="74"/>
    </row>
    <row r="609" spans="5:5">
      <c r="E609" s="74"/>
    </row>
    <row r="610" spans="5:5">
      <c r="E610" s="74"/>
    </row>
    <row r="611" spans="5:5">
      <c r="E611" s="74"/>
    </row>
    <row r="612" spans="5:5">
      <c r="E612" s="74"/>
    </row>
    <row r="613" spans="5:5">
      <c r="E613" s="74"/>
    </row>
    <row r="614" spans="5:5">
      <c r="E614" s="74"/>
    </row>
    <row r="615" spans="5:5">
      <c r="E615" s="74"/>
    </row>
    <row r="616" spans="5:5">
      <c r="E616" s="74"/>
    </row>
    <row r="617" spans="5:5">
      <c r="E617" s="74"/>
    </row>
    <row r="618" spans="5:5">
      <c r="E618" s="74"/>
    </row>
    <row r="619" spans="5:5">
      <c r="E619" s="74"/>
    </row>
    <row r="620" spans="5:5">
      <c r="E620" s="74"/>
    </row>
    <row r="621" spans="5:5">
      <c r="E621" s="74"/>
    </row>
    <row r="622" spans="5:5">
      <c r="E622" s="74"/>
    </row>
    <row r="623" spans="5:5">
      <c r="E623" s="74"/>
    </row>
    <row r="624" spans="5:5">
      <c r="E624" s="74"/>
    </row>
    <row r="625" spans="5:5">
      <c r="E625" s="74"/>
    </row>
    <row r="626" spans="5:5">
      <c r="E626" s="74"/>
    </row>
    <row r="627" spans="5:5">
      <c r="E627" s="74"/>
    </row>
    <row r="628" spans="5:5">
      <c r="E628" s="74"/>
    </row>
    <row r="629" spans="5:5">
      <c r="E629" s="74"/>
    </row>
    <row r="630" spans="5:5">
      <c r="E630" s="74"/>
    </row>
    <row r="631" spans="5:5">
      <c r="E631" s="74"/>
    </row>
    <row r="632" spans="5:5">
      <c r="E632" s="74"/>
    </row>
    <row r="633" spans="5:5">
      <c r="E633" s="74"/>
    </row>
    <row r="634" spans="5:5">
      <c r="E634" s="74"/>
    </row>
    <row r="635" spans="5:5">
      <c r="E635" s="74"/>
    </row>
    <row r="636" spans="5:5">
      <c r="E636" s="74"/>
    </row>
    <row r="637" spans="5:5">
      <c r="E637" s="74"/>
    </row>
    <row r="638" spans="5:5">
      <c r="E638" s="74"/>
    </row>
    <row r="639" spans="5:5">
      <c r="E639" s="74"/>
    </row>
    <row r="640" spans="5:5">
      <c r="E640" s="74"/>
    </row>
    <row r="641" spans="5:5">
      <c r="E641" s="74"/>
    </row>
    <row r="642" spans="5:5">
      <c r="E642" s="74"/>
    </row>
    <row r="643" spans="5:5">
      <c r="E643" s="74"/>
    </row>
    <row r="644" spans="5:5">
      <c r="E644" s="74"/>
    </row>
    <row r="645" spans="5:5">
      <c r="E645" s="74"/>
    </row>
    <row r="646" spans="5:5">
      <c r="E646" s="74"/>
    </row>
    <row r="647" spans="5:5">
      <c r="E647" s="74"/>
    </row>
    <row r="648" spans="5:5">
      <c r="E648" s="74"/>
    </row>
    <row r="649" spans="5:5">
      <c r="E649" s="74"/>
    </row>
    <row r="650" spans="5:5">
      <c r="E650" s="74"/>
    </row>
    <row r="651" spans="5:5">
      <c r="E651" s="74"/>
    </row>
    <row r="652" spans="5:5">
      <c r="E652" s="74"/>
    </row>
    <row r="653" spans="5:5">
      <c r="E653" s="74"/>
    </row>
    <row r="654" spans="5:5">
      <c r="E654" s="74"/>
    </row>
    <row r="655" spans="5:5">
      <c r="E655" s="74"/>
    </row>
    <row r="656" spans="5:5">
      <c r="E656" s="74"/>
    </row>
    <row r="657" spans="5:5">
      <c r="E657" s="74"/>
    </row>
    <row r="658" spans="5:5">
      <c r="E658" s="74"/>
    </row>
    <row r="659" spans="5:5">
      <c r="E659" s="74"/>
    </row>
    <row r="660" spans="5:5">
      <c r="E660" s="74"/>
    </row>
    <row r="661" spans="5:5">
      <c r="E661" s="74"/>
    </row>
    <row r="662" spans="5:5">
      <c r="E662" s="74"/>
    </row>
    <row r="663" spans="5:5">
      <c r="E663" s="74"/>
    </row>
    <row r="664" spans="5:5">
      <c r="E664" s="74"/>
    </row>
    <row r="665" spans="5:5">
      <c r="E665" s="74"/>
    </row>
    <row r="666" spans="5:5">
      <c r="E666" s="74"/>
    </row>
    <row r="667" spans="5:5">
      <c r="E667" s="74"/>
    </row>
    <row r="668" spans="5:5">
      <c r="E668" s="74"/>
    </row>
    <row r="669" spans="5:5">
      <c r="E669" s="74"/>
    </row>
    <row r="670" spans="5:5">
      <c r="E670" s="74"/>
    </row>
    <row r="671" spans="5:5">
      <c r="E671" s="74"/>
    </row>
    <row r="672" spans="5:5">
      <c r="E672" s="74"/>
    </row>
    <row r="673" spans="5:5">
      <c r="E673" s="74"/>
    </row>
    <row r="674" spans="5:5">
      <c r="E674" s="74"/>
    </row>
    <row r="675" spans="5:5">
      <c r="E675" s="74"/>
    </row>
    <row r="676" spans="5:5">
      <c r="E676" s="74"/>
    </row>
    <row r="677" spans="5:5">
      <c r="E677" s="74"/>
    </row>
    <row r="678" spans="5:5">
      <c r="E678" s="74"/>
    </row>
    <row r="679" spans="5:5">
      <c r="E679" s="74"/>
    </row>
    <row r="680" spans="5:5">
      <c r="E680" s="74"/>
    </row>
    <row r="681" spans="5:5">
      <c r="E681" s="74"/>
    </row>
    <row r="682" spans="5:5">
      <c r="E682" s="74"/>
    </row>
    <row r="683" spans="5:5">
      <c r="E683" s="74"/>
    </row>
    <row r="684" spans="5:5">
      <c r="E684" s="74"/>
    </row>
    <row r="685" spans="5:5">
      <c r="E685" s="74"/>
    </row>
    <row r="686" spans="5:5">
      <c r="E686" s="74"/>
    </row>
    <row r="687" spans="5:5">
      <c r="E687" s="74"/>
    </row>
    <row r="688" spans="5:5">
      <c r="E688" s="74"/>
    </row>
    <row r="689" spans="5:5">
      <c r="E689" s="74"/>
    </row>
    <row r="690" spans="5:5">
      <c r="E690" s="74"/>
    </row>
    <row r="691" spans="5:5">
      <c r="E691" s="74"/>
    </row>
    <row r="692" spans="5:5">
      <c r="E692" s="74"/>
    </row>
    <row r="693" spans="5:5">
      <c r="E693" s="74"/>
    </row>
    <row r="694" spans="5:5">
      <c r="E694" s="74"/>
    </row>
    <row r="695" spans="5:5">
      <c r="E695" s="74"/>
    </row>
    <row r="696" spans="5:5">
      <c r="E696" s="74"/>
    </row>
    <row r="697" spans="5:5">
      <c r="E697" s="74"/>
    </row>
    <row r="698" spans="5:5">
      <c r="E698" s="74"/>
    </row>
    <row r="699" spans="5:5">
      <c r="E699" s="74"/>
    </row>
    <row r="700" spans="5:5">
      <c r="E700" s="74"/>
    </row>
    <row r="701" spans="5:5">
      <c r="E701" s="74"/>
    </row>
    <row r="702" spans="5:5">
      <c r="E702" s="74"/>
    </row>
    <row r="703" spans="5:5">
      <c r="E703" s="74"/>
    </row>
    <row r="704" spans="5:5">
      <c r="E704" s="74"/>
    </row>
    <row r="705" spans="5:5">
      <c r="E705" s="74"/>
    </row>
    <row r="706" spans="5:5">
      <c r="E706" s="74"/>
    </row>
    <row r="707" spans="5:5">
      <c r="E707" s="74"/>
    </row>
    <row r="708" spans="5:5">
      <c r="E708" s="74"/>
    </row>
    <row r="709" spans="5:5">
      <c r="E709" s="74"/>
    </row>
    <row r="710" spans="5:5">
      <c r="E710" s="74"/>
    </row>
    <row r="711" spans="5:5">
      <c r="E711" s="74"/>
    </row>
    <row r="712" spans="5:5">
      <c r="E712" s="74"/>
    </row>
    <row r="713" spans="5:5">
      <c r="E713" s="74"/>
    </row>
    <row r="714" spans="5:5">
      <c r="E714" s="74"/>
    </row>
    <row r="715" spans="5:5">
      <c r="E715" s="74"/>
    </row>
    <row r="716" spans="5:5">
      <c r="E716" s="74"/>
    </row>
    <row r="717" spans="5:5">
      <c r="E717" s="74"/>
    </row>
    <row r="718" spans="5:5">
      <c r="E718" s="74"/>
    </row>
    <row r="719" spans="5:5">
      <c r="E719" s="74"/>
    </row>
    <row r="720" spans="5:5">
      <c r="E720" s="74"/>
    </row>
    <row r="721" spans="5:5">
      <c r="E721" s="74"/>
    </row>
    <row r="722" spans="5:5">
      <c r="E722" s="74"/>
    </row>
    <row r="723" spans="5:5">
      <c r="E723" s="74"/>
    </row>
    <row r="724" spans="5:5">
      <c r="E724" s="74"/>
    </row>
    <row r="725" spans="5:5">
      <c r="E725" s="74"/>
    </row>
    <row r="726" spans="5:5">
      <c r="E726" s="74"/>
    </row>
    <row r="727" spans="5:5">
      <c r="E727" s="74"/>
    </row>
    <row r="728" spans="5:5">
      <c r="E728" s="74"/>
    </row>
    <row r="729" spans="5:5">
      <c r="E729" s="74"/>
    </row>
    <row r="730" spans="5:5">
      <c r="E730" s="74"/>
    </row>
    <row r="731" spans="5:5">
      <c r="E731" s="74"/>
    </row>
    <row r="732" spans="5:5">
      <c r="E732" s="74"/>
    </row>
    <row r="733" spans="5:5">
      <c r="E733" s="74"/>
    </row>
    <row r="734" spans="5:5">
      <c r="E734" s="74"/>
    </row>
    <row r="735" spans="5:5">
      <c r="E735" s="74"/>
    </row>
    <row r="736" spans="5:5">
      <c r="E736" s="74"/>
    </row>
    <row r="737" spans="5:5">
      <c r="E737" s="74"/>
    </row>
    <row r="738" spans="5:5">
      <c r="E738" s="74"/>
    </row>
    <row r="739" spans="5:5">
      <c r="E739" s="74"/>
    </row>
    <row r="740" spans="5:5">
      <c r="E740" s="74"/>
    </row>
    <row r="741" spans="5:5">
      <c r="E741" s="74"/>
    </row>
    <row r="742" spans="5:5">
      <c r="E742" s="74"/>
    </row>
    <row r="743" spans="5:5">
      <c r="E743" s="74"/>
    </row>
    <row r="744" spans="5:5">
      <c r="E744" s="74"/>
    </row>
    <row r="745" spans="5:5">
      <c r="E745" s="74"/>
    </row>
    <row r="746" spans="5:5">
      <c r="E746" s="74"/>
    </row>
    <row r="747" spans="5:5">
      <c r="E747" s="74"/>
    </row>
    <row r="748" spans="5:5">
      <c r="E748" s="74"/>
    </row>
    <row r="749" spans="5:5">
      <c r="E749" s="74"/>
    </row>
    <row r="750" spans="5:5">
      <c r="E750" s="74"/>
    </row>
    <row r="751" spans="5:5">
      <c r="E751" s="74"/>
    </row>
    <row r="752" spans="5:5">
      <c r="E752" s="74"/>
    </row>
    <row r="753" spans="5:5">
      <c r="E753" s="74"/>
    </row>
    <row r="754" spans="5:5">
      <c r="E754" s="74"/>
    </row>
    <row r="755" spans="5:5">
      <c r="E755" s="74"/>
    </row>
    <row r="756" spans="5:5">
      <c r="E756" s="74"/>
    </row>
    <row r="757" spans="5:5">
      <c r="E757" s="74"/>
    </row>
    <row r="758" spans="5:5">
      <c r="E758" s="74"/>
    </row>
    <row r="759" spans="5:5">
      <c r="E759" s="74"/>
    </row>
    <row r="760" spans="5:5">
      <c r="E760" s="74"/>
    </row>
    <row r="761" spans="5:5">
      <c r="E761" s="74"/>
    </row>
    <row r="762" spans="5:5">
      <c r="E762" s="74"/>
    </row>
    <row r="763" spans="5:5">
      <c r="E763" s="74"/>
    </row>
    <row r="764" spans="5:5">
      <c r="E764" s="74"/>
    </row>
    <row r="765" spans="5:5">
      <c r="E765" s="74"/>
    </row>
    <row r="766" spans="5:5">
      <c r="E766" s="74"/>
    </row>
    <row r="767" spans="5:5">
      <c r="E767" s="74"/>
    </row>
    <row r="768" spans="5:5">
      <c r="E768" s="74"/>
    </row>
    <row r="769" spans="5:5">
      <c r="E769" s="74"/>
    </row>
    <row r="770" spans="5:5">
      <c r="E770" s="74"/>
    </row>
    <row r="771" spans="5:5">
      <c r="E771" s="74"/>
    </row>
    <row r="772" spans="5:5">
      <c r="E772" s="74"/>
    </row>
    <row r="773" spans="5:5">
      <c r="E773" s="74"/>
    </row>
    <row r="774" spans="5:5">
      <c r="E774" s="74"/>
    </row>
    <row r="775" spans="5:5">
      <c r="E775" s="74"/>
    </row>
    <row r="776" spans="5:5">
      <c r="E776" s="74"/>
    </row>
    <row r="777" spans="5:5">
      <c r="E777" s="74"/>
    </row>
    <row r="778" spans="5:5">
      <c r="E778" s="74"/>
    </row>
    <row r="779" spans="5:5">
      <c r="E779" s="74"/>
    </row>
    <row r="780" spans="5:5">
      <c r="E780" s="74"/>
    </row>
    <row r="781" spans="5:5">
      <c r="E781" s="74"/>
    </row>
    <row r="782" spans="5:5">
      <c r="E782" s="74"/>
    </row>
    <row r="783" spans="5:5">
      <c r="E783" s="74"/>
    </row>
    <row r="784" spans="5:5">
      <c r="E784" s="74"/>
    </row>
    <row r="785" spans="5:5">
      <c r="E785" s="74"/>
    </row>
    <row r="786" spans="5:5">
      <c r="E786" s="74"/>
    </row>
    <row r="787" spans="5:5">
      <c r="E787" s="74"/>
    </row>
    <row r="788" spans="5:5">
      <c r="E788" s="74"/>
    </row>
    <row r="789" spans="5:5">
      <c r="E789" s="74"/>
    </row>
    <row r="790" spans="5:5">
      <c r="E790" s="74"/>
    </row>
    <row r="791" spans="5:5">
      <c r="E791" s="74"/>
    </row>
    <row r="792" spans="5:5">
      <c r="E792" s="74"/>
    </row>
    <row r="793" spans="5:5">
      <c r="E793" s="74"/>
    </row>
    <row r="794" spans="5:5">
      <c r="E794" s="74"/>
    </row>
    <row r="795" spans="5:5">
      <c r="E795" s="74"/>
    </row>
    <row r="796" spans="5:5">
      <c r="E796" s="74"/>
    </row>
    <row r="797" spans="5:5">
      <c r="E797" s="74"/>
    </row>
    <row r="798" spans="5:5">
      <c r="E798" s="74"/>
    </row>
    <row r="799" spans="5:5">
      <c r="E799" s="74"/>
    </row>
    <row r="800" spans="5:5">
      <c r="E800" s="74"/>
    </row>
    <row r="801" spans="5:5">
      <c r="E801" s="74"/>
    </row>
    <row r="802" spans="5:5">
      <c r="E802" s="74"/>
    </row>
    <row r="803" spans="5:5">
      <c r="E803" s="74"/>
    </row>
    <row r="804" spans="5:5">
      <c r="E804" s="74"/>
    </row>
    <row r="805" spans="5:5">
      <c r="E805" s="74"/>
    </row>
    <row r="806" spans="5:5">
      <c r="E806" s="74"/>
    </row>
    <row r="807" spans="5:5">
      <c r="E807" s="74"/>
    </row>
    <row r="808" spans="5:5">
      <c r="E808" s="74"/>
    </row>
    <row r="809" spans="5:5">
      <c r="E809" s="74"/>
    </row>
    <row r="810" spans="5:5">
      <c r="E810" s="74"/>
    </row>
    <row r="811" spans="5:5">
      <c r="E811" s="74"/>
    </row>
    <row r="812" spans="5:5">
      <c r="E812" s="74"/>
    </row>
    <row r="813" spans="5:5">
      <c r="E813" s="74"/>
    </row>
    <row r="814" spans="5:5">
      <c r="E814" s="74"/>
    </row>
    <row r="815" spans="5:5">
      <c r="E815" s="74"/>
    </row>
    <row r="816" spans="5:5">
      <c r="E816" s="74"/>
    </row>
    <row r="817" spans="5:5">
      <c r="E817" s="74"/>
    </row>
    <row r="818" spans="5:5">
      <c r="E818" s="74"/>
    </row>
    <row r="819" spans="5:5">
      <c r="E819" s="74"/>
    </row>
    <row r="820" spans="5:5">
      <c r="E820" s="74"/>
    </row>
    <row r="821" spans="5:5">
      <c r="E821" s="74"/>
    </row>
    <row r="822" spans="5:5">
      <c r="E822" s="74"/>
    </row>
    <row r="823" spans="5:5">
      <c r="E823" s="74"/>
    </row>
    <row r="824" spans="5:5">
      <c r="E824" s="74"/>
    </row>
    <row r="825" spans="5:5">
      <c r="E825" s="74"/>
    </row>
    <row r="826" spans="5:5">
      <c r="E826" s="74"/>
    </row>
    <row r="827" spans="5:5">
      <c r="E827" s="74"/>
    </row>
    <row r="828" spans="5:5">
      <c r="E828" s="74"/>
    </row>
    <row r="829" spans="5:5">
      <c r="E829" s="74"/>
    </row>
    <row r="830" spans="5:5">
      <c r="E830" s="74"/>
    </row>
    <row r="831" spans="5:5">
      <c r="E831" s="74"/>
    </row>
    <row r="832" spans="5:5">
      <c r="E832" s="74"/>
    </row>
    <row r="833" spans="5:5">
      <c r="E833" s="74"/>
    </row>
    <row r="834" spans="5:5">
      <c r="E834" s="74"/>
    </row>
    <row r="835" spans="5:5">
      <c r="E835" s="74"/>
    </row>
    <row r="836" spans="5:5">
      <c r="E836" s="74"/>
    </row>
    <row r="837" spans="5:5">
      <c r="E837" s="74"/>
    </row>
    <row r="838" spans="5:5">
      <c r="E838" s="74"/>
    </row>
    <row r="839" spans="5:5">
      <c r="E839" s="74"/>
    </row>
    <row r="840" spans="5:5">
      <c r="E840" s="74"/>
    </row>
    <row r="841" spans="5:5">
      <c r="E841" s="74"/>
    </row>
    <row r="842" spans="5:5">
      <c r="E842" s="74"/>
    </row>
    <row r="843" spans="5:5">
      <c r="E843" s="74"/>
    </row>
    <row r="844" spans="5:5">
      <c r="E844" s="74"/>
    </row>
    <row r="845" spans="5:5">
      <c r="E845" s="74"/>
    </row>
    <row r="846" spans="5:5">
      <c r="E846" s="74"/>
    </row>
    <row r="847" spans="5:5">
      <c r="E847" s="74"/>
    </row>
    <row r="848" spans="5:5">
      <c r="E848" s="74"/>
    </row>
    <row r="849" spans="5:5">
      <c r="E849" s="74"/>
    </row>
    <row r="850" spans="5:5">
      <c r="E850" s="74"/>
    </row>
    <row r="851" spans="5:5">
      <c r="E851" s="74"/>
    </row>
    <row r="852" spans="5:5">
      <c r="E852" s="74"/>
    </row>
    <row r="853" spans="5:5">
      <c r="E853" s="74"/>
    </row>
    <row r="854" spans="5:5">
      <c r="E854" s="74"/>
    </row>
    <row r="855" spans="5:5">
      <c r="E855" s="74"/>
    </row>
    <row r="856" spans="5:5">
      <c r="E856" s="74"/>
    </row>
    <row r="857" spans="5:5">
      <c r="E857" s="74"/>
    </row>
    <row r="858" spans="5:5">
      <c r="E858" s="74"/>
    </row>
    <row r="859" spans="5:5">
      <c r="E859" s="74"/>
    </row>
    <row r="860" spans="5:5">
      <c r="E860" s="74"/>
    </row>
    <row r="861" spans="5:5">
      <c r="E861" s="74"/>
    </row>
    <row r="862" spans="5:5">
      <c r="E862" s="74"/>
    </row>
    <row r="863" spans="5:5">
      <c r="E863" s="74"/>
    </row>
    <row r="864" spans="5:5">
      <c r="E864" s="74"/>
    </row>
    <row r="865" spans="5:5">
      <c r="E865" s="74"/>
    </row>
    <row r="866" spans="5:5">
      <c r="E866" s="74"/>
    </row>
    <row r="867" spans="5:5">
      <c r="E867" s="74"/>
    </row>
    <row r="868" spans="5:5">
      <c r="E868" s="74"/>
    </row>
    <row r="869" spans="5:5">
      <c r="E869" s="74"/>
    </row>
    <row r="870" spans="5:5">
      <c r="E870" s="74"/>
    </row>
    <row r="871" spans="5:5">
      <c r="E871" s="74"/>
    </row>
    <row r="872" spans="5:5">
      <c r="E872" s="74"/>
    </row>
    <row r="873" spans="5:5">
      <c r="E873" s="74"/>
    </row>
    <row r="874" spans="5:5">
      <c r="E874" s="74"/>
    </row>
    <row r="875" spans="5:5">
      <c r="E875" s="74"/>
    </row>
    <row r="876" spans="5:5">
      <c r="E876" s="74"/>
    </row>
    <row r="877" spans="5:5">
      <c r="E877" s="74"/>
    </row>
    <row r="878" spans="5:5">
      <c r="E878" s="74"/>
    </row>
    <row r="879" spans="5:5">
      <c r="E879" s="74"/>
    </row>
    <row r="880" spans="5:5">
      <c r="E880" s="74"/>
    </row>
    <row r="881" spans="5:5">
      <c r="E881" s="74"/>
    </row>
    <row r="882" spans="5:5">
      <c r="E882" s="74"/>
    </row>
    <row r="883" spans="5:5">
      <c r="E883" s="74"/>
    </row>
    <row r="884" spans="5:5">
      <c r="E884" s="74"/>
    </row>
    <row r="885" spans="5:5">
      <c r="E885" s="74"/>
    </row>
    <row r="886" spans="5:5">
      <c r="E886" s="74"/>
    </row>
    <row r="887" spans="5:5">
      <c r="E887" s="74"/>
    </row>
    <row r="888" spans="5:5">
      <c r="E888" s="74"/>
    </row>
    <row r="889" spans="5:5">
      <c r="E889" s="74"/>
    </row>
    <row r="890" spans="5:5">
      <c r="E890" s="74"/>
    </row>
    <row r="891" spans="5:5">
      <c r="E891" s="74"/>
    </row>
    <row r="892" spans="5:5">
      <c r="E892" s="74"/>
    </row>
    <row r="893" spans="5:5">
      <c r="E893" s="74"/>
    </row>
    <row r="894" spans="5:5">
      <c r="E894" s="74"/>
    </row>
    <row r="895" spans="5:5">
      <c r="E895" s="74"/>
    </row>
    <row r="896" spans="5:5">
      <c r="E896" s="74"/>
    </row>
    <row r="897" spans="5:5">
      <c r="E897" s="74"/>
    </row>
    <row r="898" spans="5:5">
      <c r="E898" s="74"/>
    </row>
    <row r="899" spans="5:5">
      <c r="E899" s="74"/>
    </row>
    <row r="900" spans="5:5">
      <c r="E900" s="74"/>
    </row>
    <row r="901" spans="5:5">
      <c r="E901" s="74"/>
    </row>
    <row r="902" spans="5:5">
      <c r="E902" s="74"/>
    </row>
    <row r="903" spans="5:5">
      <c r="E903" s="74"/>
    </row>
    <row r="904" spans="5:5">
      <c r="E904" s="74"/>
    </row>
    <row r="905" spans="5:5">
      <c r="E905" s="74"/>
    </row>
    <row r="906" spans="5:5">
      <c r="E906" s="74"/>
    </row>
    <row r="907" spans="5:5">
      <c r="E907" s="74"/>
    </row>
    <row r="908" spans="5:5">
      <c r="E908" s="74"/>
    </row>
    <row r="909" spans="5:5">
      <c r="E909" s="74"/>
    </row>
    <row r="910" spans="5:5">
      <c r="E910" s="74"/>
    </row>
    <row r="911" spans="5:5">
      <c r="E911" s="74"/>
    </row>
    <row r="912" spans="5:5">
      <c r="E912" s="74"/>
    </row>
    <row r="913" spans="5:5">
      <c r="E913" s="74"/>
    </row>
    <row r="914" spans="5:5">
      <c r="E914" s="74"/>
    </row>
    <row r="915" spans="5:5">
      <c r="E915" s="74"/>
    </row>
    <row r="916" spans="5:5">
      <c r="E916" s="74"/>
    </row>
    <row r="917" spans="5:5">
      <c r="E917" s="74"/>
    </row>
    <row r="918" spans="5:5">
      <c r="E918" s="74"/>
    </row>
    <row r="919" spans="5:5">
      <c r="E919" s="74"/>
    </row>
    <row r="920" spans="5:5">
      <c r="E920" s="74"/>
    </row>
    <row r="921" spans="5:5">
      <c r="E921" s="74"/>
    </row>
    <row r="922" spans="5:5">
      <c r="E922" s="74"/>
    </row>
    <row r="923" spans="5:5">
      <c r="E923" s="74"/>
    </row>
    <row r="924" spans="5:5">
      <c r="E924" s="74"/>
    </row>
    <row r="925" spans="5:5">
      <c r="E925" s="74"/>
    </row>
    <row r="926" spans="5:5">
      <c r="E926" s="74"/>
    </row>
    <row r="927" spans="5:5">
      <c r="E927" s="74"/>
    </row>
    <row r="928" spans="5:5">
      <c r="E928" s="74"/>
    </row>
    <row r="929" spans="5:5">
      <c r="E929" s="74"/>
    </row>
    <row r="930" spans="5:5">
      <c r="E930" s="74"/>
    </row>
    <row r="931" spans="5:5">
      <c r="E931" s="74"/>
    </row>
    <row r="932" spans="5:5">
      <c r="E932" s="74"/>
    </row>
    <row r="933" spans="5:5">
      <c r="E933" s="74"/>
    </row>
    <row r="934" spans="5:5">
      <c r="E934" s="74"/>
    </row>
    <row r="935" spans="5:5">
      <c r="E935" s="74"/>
    </row>
    <row r="936" spans="5:5">
      <c r="E936" s="74"/>
    </row>
    <row r="937" spans="5:5">
      <c r="E937" s="74"/>
    </row>
    <row r="938" spans="5:5">
      <c r="E938" s="74"/>
    </row>
    <row r="939" spans="5:5">
      <c r="E939" s="74"/>
    </row>
    <row r="940" spans="5:5">
      <c r="E940" s="74"/>
    </row>
    <row r="941" spans="5:5">
      <c r="E941" s="74"/>
    </row>
    <row r="942" spans="5:5">
      <c r="E942" s="74"/>
    </row>
    <row r="943" spans="5:5">
      <c r="E943" s="74"/>
    </row>
    <row r="944" spans="5:5">
      <c r="E944" s="74"/>
    </row>
    <row r="945" spans="5:5">
      <c r="E945" s="74"/>
    </row>
    <row r="946" spans="5:5">
      <c r="E946" s="74"/>
    </row>
    <row r="947" spans="5:5">
      <c r="E947" s="74"/>
    </row>
    <row r="948" spans="5:5">
      <c r="E948" s="74"/>
    </row>
    <row r="949" spans="5:5">
      <c r="E949" s="74"/>
    </row>
    <row r="950" spans="5:5">
      <c r="E950" s="74"/>
    </row>
    <row r="951" spans="5:5">
      <c r="E951" s="74"/>
    </row>
    <row r="952" spans="5:5">
      <c r="E952" s="74"/>
    </row>
    <row r="953" spans="5:5">
      <c r="E953" s="74"/>
    </row>
    <row r="954" spans="5:5">
      <c r="E954" s="74"/>
    </row>
    <row r="955" spans="5:5">
      <c r="E955" s="74"/>
    </row>
    <row r="956" spans="5:5">
      <c r="E956" s="74"/>
    </row>
    <row r="957" spans="5:5">
      <c r="E957" s="74"/>
    </row>
    <row r="958" spans="5:5">
      <c r="E958" s="74"/>
    </row>
    <row r="959" spans="5:5">
      <c r="E959" s="74"/>
    </row>
    <row r="960" spans="5:5">
      <c r="E960" s="74"/>
    </row>
    <row r="961" spans="5:5">
      <c r="E961" s="74"/>
    </row>
    <row r="962" spans="5:5">
      <c r="E962" s="74"/>
    </row>
    <row r="963" spans="5:5">
      <c r="E963" s="74"/>
    </row>
    <row r="964" spans="5:5">
      <c r="E964" s="74"/>
    </row>
    <row r="965" spans="5:5">
      <c r="E965" s="74"/>
    </row>
    <row r="966" spans="5:5">
      <c r="E966" s="74"/>
    </row>
    <row r="967" spans="5:5">
      <c r="E967" s="74"/>
    </row>
    <row r="968" spans="5:5">
      <c r="E968" s="74"/>
    </row>
    <row r="969" spans="5:5">
      <c r="E969" s="74"/>
    </row>
    <row r="970" spans="5:5">
      <c r="E970" s="74"/>
    </row>
    <row r="971" spans="5:5">
      <c r="E971" s="74"/>
    </row>
    <row r="972" spans="5:5">
      <c r="E972" s="74"/>
    </row>
    <row r="973" spans="5:5">
      <c r="E973" s="74"/>
    </row>
    <row r="974" spans="5:5">
      <c r="E974" s="74"/>
    </row>
    <row r="975" spans="5:5">
      <c r="E975" s="74"/>
    </row>
    <row r="976" spans="5:5">
      <c r="E976" s="74"/>
    </row>
    <row r="977" spans="5:5">
      <c r="E977" s="74"/>
    </row>
    <row r="978" spans="5:5">
      <c r="E978" s="74"/>
    </row>
    <row r="979" spans="5:5">
      <c r="E979" s="74"/>
    </row>
    <row r="980" spans="5:5">
      <c r="E980" s="74"/>
    </row>
    <row r="981" spans="5:5">
      <c r="E981" s="74"/>
    </row>
    <row r="982" spans="5:5">
      <c r="E982" s="74"/>
    </row>
    <row r="983" spans="5:5">
      <c r="E983" s="74"/>
    </row>
    <row r="984" spans="5:5">
      <c r="E984" s="74"/>
    </row>
    <row r="985" spans="5:5">
      <c r="E985" s="74"/>
    </row>
    <row r="986" spans="5:5">
      <c r="E986" s="74"/>
    </row>
    <row r="987" spans="5:5">
      <c r="E987" s="74"/>
    </row>
    <row r="988" spans="5:5">
      <c r="E988" s="74"/>
    </row>
    <row r="989" spans="5:5">
      <c r="E989" s="74"/>
    </row>
    <row r="990" spans="5:5">
      <c r="E990" s="74"/>
    </row>
    <row r="991" spans="5:5">
      <c r="E991" s="74"/>
    </row>
    <row r="992" spans="5:5">
      <c r="E992" s="74"/>
    </row>
    <row r="993" spans="5:5">
      <c r="E993" s="74"/>
    </row>
    <row r="994" spans="5:5">
      <c r="E994" s="74"/>
    </row>
    <row r="995" spans="5:5">
      <c r="E995" s="74"/>
    </row>
    <row r="996" spans="5:5">
      <c r="E996" s="74"/>
    </row>
    <row r="997" spans="5:5">
      <c r="E997" s="74"/>
    </row>
    <row r="998" spans="5:5">
      <c r="E998" s="74"/>
    </row>
    <row r="999" spans="5:5">
      <c r="E999" s="74"/>
    </row>
    <row r="1000" spans="5:5">
      <c r="E1000" s="74"/>
    </row>
    <row r="1001" spans="5:5">
      <c r="E1001" s="74"/>
    </row>
    <row r="1002" spans="5:5">
      <c r="E1002" s="74"/>
    </row>
    <row r="1003" spans="5:5">
      <c r="E1003" s="74"/>
    </row>
    <row r="1004" spans="5:5">
      <c r="E1004" s="74"/>
    </row>
    <row r="1005" spans="5:5">
      <c r="E1005" s="74"/>
    </row>
    <row r="1006" spans="5:5">
      <c r="E1006" s="74"/>
    </row>
    <row r="1007" spans="5:5">
      <c r="E1007" s="74"/>
    </row>
    <row r="1008" spans="5:5">
      <c r="E1008" s="74"/>
    </row>
    <row r="1009" spans="5:5">
      <c r="E1009" s="74"/>
    </row>
    <row r="1010" spans="5:5">
      <c r="E1010" s="74"/>
    </row>
    <row r="1011" spans="5:5">
      <c r="E1011" s="74"/>
    </row>
    <row r="1012" spans="5:5">
      <c r="E1012" s="74"/>
    </row>
    <row r="1013" spans="5:5">
      <c r="E1013" s="74"/>
    </row>
    <row r="1014" spans="5:5">
      <c r="E1014" s="74"/>
    </row>
    <row r="1015" spans="5:5">
      <c r="E1015" s="74"/>
    </row>
    <row r="1016" spans="5:5">
      <c r="E1016" s="74"/>
    </row>
    <row r="1017" spans="5:5">
      <c r="E1017" s="74"/>
    </row>
    <row r="1018" spans="5:5">
      <c r="E1018" s="74"/>
    </row>
    <row r="1019" spans="5:5">
      <c r="E1019" s="74"/>
    </row>
    <row r="1020" spans="5:5">
      <c r="E1020" s="74"/>
    </row>
    <row r="1021" spans="5:5">
      <c r="E1021" s="74"/>
    </row>
    <row r="1022" spans="5:5">
      <c r="E1022" s="74"/>
    </row>
    <row r="1023" spans="5:5">
      <c r="E1023" s="74"/>
    </row>
    <row r="1024" spans="5:5">
      <c r="E1024" s="74"/>
    </row>
    <row r="1025" spans="5:5">
      <c r="E1025" s="74"/>
    </row>
    <row r="1026" spans="5:5">
      <c r="E1026" s="74"/>
    </row>
    <row r="1027" spans="5:5">
      <c r="E1027" s="74"/>
    </row>
    <row r="1028" spans="5:5">
      <c r="E1028" s="74"/>
    </row>
    <row r="1029" spans="5:5">
      <c r="E1029" s="74"/>
    </row>
    <row r="1030" spans="5:5">
      <c r="E1030" s="74"/>
    </row>
    <row r="1031" spans="5:5">
      <c r="E1031" s="74"/>
    </row>
    <row r="1032" spans="5:5">
      <c r="E1032" s="74"/>
    </row>
    <row r="1033" spans="5:5">
      <c r="E1033" s="74"/>
    </row>
    <row r="1034" spans="5:5">
      <c r="E1034" s="74"/>
    </row>
    <row r="1035" spans="5:5">
      <c r="E1035" s="74"/>
    </row>
    <row r="1036" spans="5:5">
      <c r="E1036" s="74"/>
    </row>
    <row r="1037" spans="5:5">
      <c r="E1037" s="74"/>
    </row>
    <row r="1038" spans="5:5">
      <c r="E1038" s="74"/>
    </row>
    <row r="1039" spans="5:5">
      <c r="E1039" s="74"/>
    </row>
    <row r="1040" spans="5:5">
      <c r="E1040" s="74"/>
    </row>
    <row r="1041" spans="5:5">
      <c r="E1041" s="74"/>
    </row>
    <row r="1042" spans="5:5">
      <c r="E1042" s="74"/>
    </row>
    <row r="1043" spans="5:5">
      <c r="E1043" s="74"/>
    </row>
    <row r="1044" spans="5:5">
      <c r="E1044" s="74"/>
    </row>
    <row r="1045" spans="5:5">
      <c r="E1045" s="74"/>
    </row>
    <row r="1046" spans="5:5">
      <c r="E1046" s="74"/>
    </row>
    <row r="1047" spans="5:5">
      <c r="E1047" s="74"/>
    </row>
    <row r="1048" spans="5:5">
      <c r="E1048" s="74"/>
    </row>
    <row r="1049" spans="5:5">
      <c r="E1049" s="74"/>
    </row>
    <row r="1050" spans="5:5">
      <c r="E1050" s="74"/>
    </row>
    <row r="1051" spans="5:5">
      <c r="E1051" s="74"/>
    </row>
    <row r="1052" spans="5:5">
      <c r="E1052" s="74"/>
    </row>
    <row r="1053" spans="5:5">
      <c r="E1053" s="74"/>
    </row>
    <row r="1054" spans="5:5">
      <c r="E1054" s="74"/>
    </row>
    <row r="1055" spans="5:5">
      <c r="E1055" s="74"/>
    </row>
    <row r="1056" spans="5:5">
      <c r="E1056" s="74"/>
    </row>
    <row r="1057" spans="5:5">
      <c r="E1057" s="74"/>
    </row>
    <row r="1058" spans="5:5">
      <c r="E1058" s="74"/>
    </row>
    <row r="1059" spans="5:5">
      <c r="E1059" s="74"/>
    </row>
    <row r="1060" spans="5:5">
      <c r="E1060" s="74"/>
    </row>
    <row r="1061" spans="5:5">
      <c r="E1061" s="74"/>
    </row>
    <row r="1062" spans="5:5">
      <c r="E1062" s="74"/>
    </row>
    <row r="1063" spans="5:5">
      <c r="E1063" s="74"/>
    </row>
    <row r="1064" spans="5:5">
      <c r="E1064" s="74"/>
    </row>
    <row r="1065" spans="5:5">
      <c r="E1065" s="74"/>
    </row>
    <row r="1066" spans="5:5">
      <c r="E1066" s="74"/>
    </row>
    <row r="1067" spans="5:5">
      <c r="E1067" s="74"/>
    </row>
    <row r="1068" spans="5:5">
      <c r="E1068" s="74"/>
    </row>
    <row r="1069" spans="5:5">
      <c r="E1069" s="74"/>
    </row>
    <row r="1070" spans="5:5">
      <c r="E1070" s="74"/>
    </row>
    <row r="1071" spans="5:5">
      <c r="E1071" s="74"/>
    </row>
    <row r="1072" spans="5:5">
      <c r="E1072" s="74"/>
    </row>
    <row r="1073" spans="5:5">
      <c r="E1073" s="74"/>
    </row>
    <row r="1074" spans="5:5">
      <c r="E1074" s="74"/>
    </row>
    <row r="1075" spans="5:5">
      <c r="E1075" s="74"/>
    </row>
    <row r="1076" spans="5:5">
      <c r="E1076" s="74"/>
    </row>
    <row r="1077" spans="5:5">
      <c r="E1077" s="74"/>
    </row>
    <row r="1078" spans="5:5">
      <c r="E1078" s="74"/>
    </row>
    <row r="1079" spans="5:5">
      <c r="E1079" s="74"/>
    </row>
    <row r="1080" spans="5:5">
      <c r="E1080" s="74"/>
    </row>
    <row r="1081" spans="5:5">
      <c r="E1081" s="74"/>
    </row>
    <row r="1082" spans="5:5">
      <c r="E1082" s="74"/>
    </row>
    <row r="1083" spans="5:5">
      <c r="E1083" s="74"/>
    </row>
    <row r="1084" spans="5:5">
      <c r="E1084" s="74"/>
    </row>
    <row r="1085" spans="5:5">
      <c r="E1085" s="74"/>
    </row>
    <row r="1086" spans="5:5">
      <c r="E1086" s="74"/>
    </row>
    <row r="1087" spans="5:5">
      <c r="E1087" s="74"/>
    </row>
    <row r="1088" spans="5:5">
      <c r="E1088" s="74"/>
    </row>
    <row r="1089" spans="5:5">
      <c r="E1089" s="74"/>
    </row>
    <row r="1090" spans="5:5">
      <c r="E1090" s="74"/>
    </row>
    <row r="1091" spans="5:5">
      <c r="E1091" s="74"/>
    </row>
    <row r="1092" spans="5:5">
      <c r="E1092" s="74"/>
    </row>
    <row r="1093" spans="5:5">
      <c r="E1093" s="74"/>
    </row>
    <row r="1094" spans="5:5">
      <c r="E1094" s="74"/>
    </row>
    <row r="1095" spans="5:5">
      <c r="E1095" s="74"/>
    </row>
    <row r="1096" spans="5:5">
      <c r="E1096" s="74"/>
    </row>
    <row r="1097" spans="5:5">
      <c r="E1097" s="74"/>
    </row>
    <row r="1098" spans="5:5">
      <c r="E1098" s="74"/>
    </row>
    <row r="1099" spans="5:5">
      <c r="E1099" s="74"/>
    </row>
    <row r="1100" spans="5:5">
      <c r="E1100" s="74"/>
    </row>
    <row r="1101" spans="5:5">
      <c r="E1101" s="74"/>
    </row>
    <row r="1102" spans="5:5">
      <c r="E1102" s="74"/>
    </row>
    <row r="1103" spans="5:5">
      <c r="E1103" s="74"/>
    </row>
    <row r="1104" spans="5:5">
      <c r="E1104" s="74"/>
    </row>
    <row r="1105" spans="5:5">
      <c r="E1105" s="74"/>
    </row>
    <row r="1106" spans="5:5">
      <c r="E1106" s="74"/>
    </row>
    <row r="1107" spans="5:5">
      <c r="E1107" s="74"/>
    </row>
    <row r="1108" spans="5:5">
      <c r="E1108" s="74"/>
    </row>
    <row r="1109" spans="5:5">
      <c r="E1109" s="74"/>
    </row>
    <row r="1110" spans="5:5">
      <c r="E1110" s="74"/>
    </row>
    <row r="1111" spans="5:5">
      <c r="E1111" s="74"/>
    </row>
    <row r="1112" spans="5:5">
      <c r="E1112" s="74"/>
    </row>
    <row r="1113" spans="5:5">
      <c r="E1113" s="74"/>
    </row>
    <row r="1114" spans="5:5">
      <c r="E1114" s="74"/>
    </row>
    <row r="1115" spans="5:5">
      <c r="E1115" s="74"/>
    </row>
    <row r="1116" spans="5:5">
      <c r="E1116" s="74"/>
    </row>
    <row r="1117" spans="5:5">
      <c r="E1117" s="74"/>
    </row>
    <row r="1118" spans="5:5">
      <c r="E1118" s="74"/>
    </row>
    <row r="1119" spans="5:5">
      <c r="E1119" s="74"/>
    </row>
    <row r="1120" spans="5:5">
      <c r="E1120" s="74"/>
    </row>
    <row r="1121" spans="5:5">
      <c r="E1121" s="74"/>
    </row>
    <row r="1122" spans="5:5">
      <c r="E1122" s="74"/>
    </row>
    <row r="1123" spans="5:5">
      <c r="E1123" s="74"/>
    </row>
    <row r="1124" spans="5:5">
      <c r="E1124" s="74"/>
    </row>
    <row r="1125" spans="5:5">
      <c r="E1125" s="74"/>
    </row>
    <row r="1126" spans="5:5">
      <c r="E1126" s="74"/>
    </row>
    <row r="1127" spans="5:5">
      <c r="E1127" s="74"/>
    </row>
    <row r="1128" spans="5:5">
      <c r="E1128" s="74"/>
    </row>
    <row r="1129" spans="5:5">
      <c r="E1129" s="74"/>
    </row>
    <row r="1130" spans="5:5">
      <c r="E1130" s="74"/>
    </row>
    <row r="1131" spans="5:5">
      <c r="E1131" s="74"/>
    </row>
    <row r="1132" spans="5:5">
      <c r="E1132" s="74"/>
    </row>
    <row r="1133" spans="5:5">
      <c r="E1133" s="74"/>
    </row>
    <row r="1134" spans="5:5">
      <c r="E1134" s="74"/>
    </row>
    <row r="1135" spans="5:5">
      <c r="E1135" s="74"/>
    </row>
    <row r="1136" spans="5:5">
      <c r="E1136" s="74"/>
    </row>
    <row r="1137" spans="5:5">
      <c r="E1137" s="74"/>
    </row>
    <row r="1138" spans="5:5">
      <c r="E1138" s="74"/>
    </row>
    <row r="1139" spans="5:5">
      <c r="E1139" s="74"/>
    </row>
    <row r="1140" spans="5:5">
      <c r="E1140" s="74"/>
    </row>
    <row r="1141" spans="5:5">
      <c r="E1141" s="74"/>
    </row>
    <row r="1142" spans="5:5">
      <c r="E1142" s="74"/>
    </row>
    <row r="1143" spans="5:5">
      <c r="E1143" s="74"/>
    </row>
    <row r="1144" spans="5:5">
      <c r="E1144" s="74"/>
    </row>
    <row r="1145" spans="5:5">
      <c r="E1145" s="74"/>
    </row>
    <row r="1146" spans="5:5">
      <c r="E1146" s="74"/>
    </row>
    <row r="1147" spans="5:5">
      <c r="E1147" s="74"/>
    </row>
    <row r="1148" spans="5:5">
      <c r="E1148" s="74"/>
    </row>
    <row r="1149" spans="5:5">
      <c r="E1149" s="74"/>
    </row>
    <row r="1150" spans="5:5">
      <c r="E1150" s="74"/>
    </row>
    <row r="1151" spans="5:5">
      <c r="E1151" s="74"/>
    </row>
    <row r="1152" spans="5:5">
      <c r="E1152" s="74"/>
    </row>
    <row r="1153" spans="5:5">
      <c r="E1153" s="74"/>
    </row>
    <row r="1154" spans="5:5">
      <c r="E1154" s="74"/>
    </row>
    <row r="1155" spans="5:5">
      <c r="E1155" s="74"/>
    </row>
    <row r="1156" spans="5:5">
      <c r="E1156" s="74"/>
    </row>
    <row r="1157" spans="5:5">
      <c r="E1157" s="74"/>
    </row>
    <row r="1158" spans="5:5">
      <c r="E1158" s="74"/>
    </row>
    <row r="1159" spans="5:5">
      <c r="E1159" s="74"/>
    </row>
    <row r="1160" spans="5:5">
      <c r="E1160" s="74"/>
    </row>
    <row r="1161" spans="5:5">
      <c r="E1161" s="74"/>
    </row>
    <row r="1162" spans="5:5">
      <c r="E1162" s="74"/>
    </row>
    <row r="1163" spans="5:5">
      <c r="E1163" s="74"/>
    </row>
    <row r="1164" spans="5:5">
      <c r="E1164" s="74"/>
    </row>
    <row r="1165" spans="5:5">
      <c r="E1165" s="74"/>
    </row>
    <row r="1166" spans="5:5">
      <c r="E1166" s="74"/>
    </row>
    <row r="1167" spans="5:5">
      <c r="E1167" s="74"/>
    </row>
    <row r="1168" spans="5:5">
      <c r="E1168" s="74"/>
    </row>
    <row r="1169" spans="5:5">
      <c r="E1169" s="74"/>
    </row>
    <row r="1170" spans="5:5">
      <c r="E1170" s="74"/>
    </row>
    <row r="1171" spans="5:5">
      <c r="E1171" s="74"/>
    </row>
    <row r="1172" spans="5:5">
      <c r="E1172" s="74"/>
    </row>
    <row r="1173" spans="5:5">
      <c r="E1173" s="74"/>
    </row>
    <row r="1174" spans="5:5">
      <c r="E1174" s="74"/>
    </row>
    <row r="1175" spans="5:5">
      <c r="E1175" s="74"/>
    </row>
    <row r="1176" spans="5:5">
      <c r="E1176" s="74"/>
    </row>
    <row r="1177" spans="5:5">
      <c r="E1177" s="74"/>
    </row>
    <row r="1178" spans="5:5">
      <c r="E1178" s="74"/>
    </row>
    <row r="1179" spans="5:5">
      <c r="E1179" s="74"/>
    </row>
    <row r="1180" spans="5:5">
      <c r="E1180" s="74"/>
    </row>
    <row r="1181" spans="5:5">
      <c r="E1181" s="74"/>
    </row>
    <row r="1182" spans="5:5">
      <c r="E1182" s="74"/>
    </row>
    <row r="1183" spans="5:5">
      <c r="E1183" s="74"/>
    </row>
    <row r="1184" spans="5:5">
      <c r="E1184" s="74"/>
    </row>
    <row r="1185" spans="5:5">
      <c r="E1185" s="74"/>
    </row>
    <row r="1186" spans="5:5">
      <c r="E1186" s="74"/>
    </row>
    <row r="1187" spans="5:5">
      <c r="E1187" s="74"/>
    </row>
    <row r="1188" spans="5:5">
      <c r="E1188" s="74"/>
    </row>
    <row r="1189" spans="5:5">
      <c r="E1189" s="74"/>
    </row>
    <row r="1190" spans="5:5">
      <c r="E1190" s="74"/>
    </row>
    <row r="1191" spans="5:5">
      <c r="E1191" s="74"/>
    </row>
    <row r="1192" spans="5:5">
      <c r="E1192" s="74"/>
    </row>
    <row r="1193" spans="5:5">
      <c r="E1193" s="74"/>
    </row>
    <row r="1194" spans="5:5">
      <c r="E1194" s="74"/>
    </row>
    <row r="1195" spans="5:5">
      <c r="E1195" s="74"/>
    </row>
    <row r="1196" spans="5:5">
      <c r="E1196" s="74"/>
    </row>
    <row r="1197" spans="5:5">
      <c r="E1197" s="74"/>
    </row>
    <row r="1198" spans="5:5">
      <c r="E1198" s="74"/>
    </row>
    <row r="1199" spans="5:5">
      <c r="E1199" s="74"/>
    </row>
    <row r="1200" spans="5:5">
      <c r="E1200" s="74"/>
    </row>
    <row r="1201" spans="5:5">
      <c r="E1201" s="74"/>
    </row>
    <row r="1202" spans="5:5">
      <c r="E1202" s="74"/>
    </row>
    <row r="1203" spans="5:5">
      <c r="E1203" s="74"/>
    </row>
    <row r="1204" spans="5:5">
      <c r="E1204" s="74"/>
    </row>
    <row r="1205" spans="5:5">
      <c r="E1205" s="74"/>
    </row>
    <row r="1206" spans="5:5">
      <c r="E1206" s="74"/>
    </row>
    <row r="1207" spans="5:5">
      <c r="E1207" s="74"/>
    </row>
    <row r="1208" spans="5:5">
      <c r="E1208" s="74"/>
    </row>
    <row r="1209" spans="5:5">
      <c r="E1209" s="74"/>
    </row>
    <row r="1210" spans="5:5">
      <c r="E1210" s="74"/>
    </row>
    <row r="1211" spans="5:5">
      <c r="E1211" s="74"/>
    </row>
    <row r="1212" spans="5:5">
      <c r="E1212" s="74"/>
    </row>
    <row r="1213" spans="5:5">
      <c r="E1213" s="74"/>
    </row>
    <row r="1214" spans="5:5">
      <c r="E1214" s="74"/>
    </row>
    <row r="1215" spans="5:5">
      <c r="E1215" s="74"/>
    </row>
    <row r="1216" spans="5:5">
      <c r="E1216" s="74"/>
    </row>
    <row r="1217" spans="5:5">
      <c r="E1217" s="74"/>
    </row>
    <row r="1218" spans="5:5">
      <c r="E1218" s="74"/>
    </row>
    <row r="1219" spans="5:5">
      <c r="E1219" s="74"/>
    </row>
    <row r="1220" spans="5:5">
      <c r="E1220" s="74"/>
    </row>
    <row r="1221" spans="5:5">
      <c r="E1221" s="74"/>
    </row>
    <row r="1222" spans="5:5">
      <c r="E1222" s="74"/>
    </row>
    <row r="1223" spans="5:5">
      <c r="E1223" s="74"/>
    </row>
    <row r="1224" spans="5:5">
      <c r="E1224" s="74"/>
    </row>
    <row r="1225" spans="5:5">
      <c r="E1225" s="74"/>
    </row>
    <row r="1226" spans="5:5">
      <c r="E1226" s="74"/>
    </row>
    <row r="1227" spans="5:5">
      <c r="E1227" s="74"/>
    </row>
    <row r="1228" spans="5:5">
      <c r="E1228" s="74"/>
    </row>
    <row r="1229" spans="5:5">
      <c r="E1229" s="74"/>
    </row>
    <row r="1230" spans="5:5">
      <c r="E1230" s="74"/>
    </row>
    <row r="1231" spans="5:5">
      <c r="E1231" s="74"/>
    </row>
    <row r="1232" spans="5:5">
      <c r="E1232" s="74"/>
    </row>
    <row r="1233" spans="5:5">
      <c r="E1233" s="74"/>
    </row>
    <row r="1234" spans="5:5">
      <c r="E1234" s="74"/>
    </row>
    <row r="1235" spans="5:5">
      <c r="E1235" s="74"/>
    </row>
    <row r="1236" spans="5:5">
      <c r="E1236" s="74"/>
    </row>
    <row r="1237" spans="5:5">
      <c r="E1237" s="74"/>
    </row>
    <row r="1238" spans="5:5">
      <c r="E1238" s="74"/>
    </row>
    <row r="1239" spans="5:5">
      <c r="E1239" s="74"/>
    </row>
    <row r="1240" spans="5:5">
      <c r="E1240" s="74"/>
    </row>
    <row r="1241" spans="5:5">
      <c r="E1241" s="74"/>
    </row>
    <row r="1242" spans="5:5">
      <c r="E1242" s="74"/>
    </row>
    <row r="1243" spans="5:5">
      <c r="E1243" s="74"/>
    </row>
    <row r="1244" spans="5:5">
      <c r="E1244" s="74"/>
    </row>
    <row r="1245" spans="5:5">
      <c r="E1245" s="74"/>
    </row>
    <row r="1246" spans="5:5">
      <c r="E1246" s="74"/>
    </row>
    <row r="1247" spans="5:5">
      <c r="E1247" s="74"/>
    </row>
    <row r="1248" spans="5:5">
      <c r="E1248" s="74"/>
    </row>
    <row r="1249" spans="5:5">
      <c r="E1249" s="74"/>
    </row>
    <row r="1250" spans="5:5">
      <c r="E1250" s="74"/>
    </row>
    <row r="1251" spans="5:5">
      <c r="E1251" s="74"/>
    </row>
    <row r="1252" spans="5:5">
      <c r="E1252" s="74"/>
    </row>
    <row r="1253" spans="5:5">
      <c r="E1253" s="74"/>
    </row>
    <row r="1254" spans="5:5">
      <c r="E1254" s="74"/>
    </row>
    <row r="1255" spans="5:5">
      <c r="E1255" s="74"/>
    </row>
    <row r="1256" spans="5:5">
      <c r="E1256" s="74"/>
    </row>
    <row r="1257" spans="5:5">
      <c r="E1257" s="74"/>
    </row>
    <row r="1258" spans="5:5">
      <c r="E1258" s="74"/>
    </row>
    <row r="1259" spans="5:5">
      <c r="E1259" s="74"/>
    </row>
    <row r="1260" spans="5:5">
      <c r="E1260" s="74"/>
    </row>
    <row r="1261" spans="5:5">
      <c r="E1261" s="74"/>
    </row>
    <row r="1262" spans="5:5">
      <c r="E1262" s="74"/>
    </row>
    <row r="1263" spans="5:5">
      <c r="E1263" s="74"/>
    </row>
    <row r="1264" spans="5:5">
      <c r="E1264" s="74"/>
    </row>
    <row r="1265" spans="5:5">
      <c r="E1265" s="74"/>
    </row>
    <row r="1266" spans="5:5">
      <c r="E1266" s="74"/>
    </row>
    <row r="1267" spans="5:5">
      <c r="E1267" s="74"/>
    </row>
    <row r="1268" spans="5:5">
      <c r="E1268" s="74"/>
    </row>
    <row r="1269" spans="5:5">
      <c r="E1269" s="74"/>
    </row>
    <row r="1270" spans="5:5">
      <c r="E1270" s="74"/>
    </row>
    <row r="1271" spans="5:5">
      <c r="E1271" s="74"/>
    </row>
    <row r="1272" spans="5:5">
      <c r="E1272" s="74"/>
    </row>
    <row r="1273" spans="5:5">
      <c r="E1273" s="74"/>
    </row>
    <row r="1274" spans="5:5">
      <c r="E1274" s="74"/>
    </row>
    <row r="1275" spans="5:5">
      <c r="E1275" s="74"/>
    </row>
    <row r="1276" spans="5:5">
      <c r="E1276" s="74"/>
    </row>
    <row r="1277" spans="5:5">
      <c r="E1277" s="74"/>
    </row>
    <row r="1278" spans="5:5">
      <c r="E1278" s="74"/>
    </row>
    <row r="1279" spans="5:5">
      <c r="E1279" s="74"/>
    </row>
    <row r="1280" spans="5:5">
      <c r="E1280" s="74"/>
    </row>
    <row r="1281" spans="5:5">
      <c r="E1281" s="74"/>
    </row>
    <row r="1282" spans="5:5">
      <c r="E1282" s="74"/>
    </row>
    <row r="1283" spans="5:5">
      <c r="E1283" s="74"/>
    </row>
    <row r="1284" spans="5:5">
      <c r="E1284" s="74"/>
    </row>
    <row r="1285" spans="5:5">
      <c r="E1285" s="74"/>
    </row>
    <row r="1286" spans="5:5">
      <c r="E1286" s="74"/>
    </row>
    <row r="1287" spans="5:5">
      <c r="E1287" s="74"/>
    </row>
    <row r="1288" spans="5:5">
      <c r="E1288" s="74"/>
    </row>
    <row r="1289" spans="5:5">
      <c r="E1289" s="74"/>
    </row>
    <row r="1290" spans="5:5">
      <c r="E1290" s="74"/>
    </row>
    <row r="1291" spans="5:5">
      <c r="E1291" s="74"/>
    </row>
    <row r="1292" spans="5:5">
      <c r="E1292" s="74"/>
    </row>
    <row r="1293" spans="5:5">
      <c r="E1293" s="74"/>
    </row>
    <row r="1294" spans="5:5">
      <c r="E1294" s="74"/>
    </row>
    <row r="1295" spans="5:5">
      <c r="E1295" s="74"/>
    </row>
    <row r="1296" spans="5:5">
      <c r="E1296" s="74"/>
    </row>
    <row r="1297" spans="5:5">
      <c r="E1297" s="74"/>
    </row>
    <row r="1298" spans="5:5">
      <c r="E1298" s="74"/>
    </row>
    <row r="1299" spans="5:5">
      <c r="E1299" s="74"/>
    </row>
    <row r="1300" spans="5:5">
      <c r="E1300" s="74"/>
    </row>
    <row r="1301" spans="5:5">
      <c r="E1301" s="74"/>
    </row>
    <row r="1302" spans="5:5">
      <c r="E1302" s="74"/>
    </row>
    <row r="1303" spans="5:5">
      <c r="E1303" s="74"/>
    </row>
    <row r="1304" spans="5:5">
      <c r="E1304" s="74"/>
    </row>
    <row r="1305" spans="5:5">
      <c r="E1305" s="74"/>
    </row>
    <row r="1306" spans="5:5">
      <c r="E1306" s="74"/>
    </row>
    <row r="1307" spans="5:5">
      <c r="E1307" s="74"/>
    </row>
    <row r="1308" spans="5:5">
      <c r="E1308" s="74"/>
    </row>
    <row r="1309" spans="5:5">
      <c r="E1309" s="74"/>
    </row>
    <row r="1310" spans="5:5">
      <c r="E1310" s="74"/>
    </row>
    <row r="1311" spans="5:5">
      <c r="E1311" s="74"/>
    </row>
    <row r="1312" spans="5:5">
      <c r="E1312" s="74"/>
    </row>
    <row r="1313" spans="5:5">
      <c r="E1313" s="74"/>
    </row>
    <row r="1314" spans="5:5">
      <c r="E1314" s="74"/>
    </row>
    <row r="1315" spans="5:5">
      <c r="E1315" s="74"/>
    </row>
    <row r="1316" spans="5:5">
      <c r="E1316" s="74"/>
    </row>
    <row r="1317" spans="5:5">
      <c r="E1317" s="74"/>
    </row>
    <row r="1318" spans="5:5">
      <c r="E1318" s="74"/>
    </row>
    <row r="1319" spans="5:5">
      <c r="E1319" s="74"/>
    </row>
    <row r="1320" spans="5:5">
      <c r="E1320" s="74"/>
    </row>
    <row r="1321" spans="5:5">
      <c r="E1321" s="74"/>
    </row>
    <row r="1322" spans="5:5">
      <c r="E1322" s="74"/>
    </row>
    <row r="1323" spans="5:5">
      <c r="E1323" s="74"/>
    </row>
    <row r="1324" spans="5:5">
      <c r="E1324" s="74"/>
    </row>
    <row r="1325" spans="5:5">
      <c r="E1325" s="74"/>
    </row>
    <row r="1326" spans="5:5">
      <c r="E1326" s="74"/>
    </row>
    <row r="1327" spans="5:5">
      <c r="E1327" s="74"/>
    </row>
    <row r="1328" spans="5:5">
      <c r="E1328" s="74"/>
    </row>
    <row r="1329" spans="5:5">
      <c r="E1329" s="74"/>
    </row>
    <row r="1330" spans="5:5">
      <c r="E1330" s="74"/>
    </row>
    <row r="1331" spans="5:5">
      <c r="E1331" s="74"/>
    </row>
    <row r="1332" spans="5:5">
      <c r="E1332" s="74"/>
    </row>
    <row r="1333" spans="5:5">
      <c r="E1333" s="74"/>
    </row>
    <row r="1334" spans="5:5">
      <c r="E1334" s="74"/>
    </row>
    <row r="1335" spans="5:5">
      <c r="E1335" s="74"/>
    </row>
    <row r="1336" spans="5:5">
      <c r="E1336" s="74"/>
    </row>
    <row r="1337" spans="5:5">
      <c r="E1337" s="74"/>
    </row>
    <row r="1338" spans="5:5">
      <c r="E1338" s="74"/>
    </row>
    <row r="1339" spans="5:5">
      <c r="E1339" s="74"/>
    </row>
    <row r="1340" spans="5:5">
      <c r="E1340" s="74"/>
    </row>
    <row r="1341" spans="5:5">
      <c r="E1341" s="74"/>
    </row>
    <row r="1342" spans="5:5">
      <c r="E1342" s="74"/>
    </row>
    <row r="1343" spans="5:5">
      <c r="E1343" s="74"/>
    </row>
    <row r="1344" spans="5:5">
      <c r="E1344" s="74"/>
    </row>
    <row r="1345" spans="5:5">
      <c r="E1345" s="74"/>
    </row>
    <row r="1346" spans="5:5">
      <c r="E1346" s="74"/>
    </row>
    <row r="1347" spans="5:5">
      <c r="E1347" s="74"/>
    </row>
    <row r="1348" spans="5:5">
      <c r="E1348" s="74"/>
    </row>
    <row r="1349" spans="5:5">
      <c r="E1349" s="74"/>
    </row>
    <row r="1350" spans="5:5">
      <c r="E1350" s="74"/>
    </row>
    <row r="1351" spans="5:5">
      <c r="E1351" s="74"/>
    </row>
    <row r="1352" spans="5:5">
      <c r="E1352" s="74"/>
    </row>
    <row r="1353" spans="5:5">
      <c r="E1353" s="74"/>
    </row>
    <row r="1354" spans="5:5">
      <c r="E1354" s="74"/>
    </row>
    <row r="1355" spans="5:5">
      <c r="E1355" s="74"/>
    </row>
    <row r="1356" spans="5:5">
      <c r="E1356" s="74"/>
    </row>
    <row r="1357" spans="5:5">
      <c r="E1357" s="74"/>
    </row>
    <row r="1358" spans="5:5">
      <c r="E1358" s="74"/>
    </row>
  </sheetData>
  <customSheetViews>
    <customSheetView guid="{C7B1466E-CC20-48B9-93E3-655E1C35C790}" showPageBreaks="1" showGridLines="0" fitToPage="1" printArea="1" showRuler="0">
      <pageMargins left="0.39370078740157483" right="0.39370078740157483" top="0.39370078740157483" bottom="0.39370078740157483" header="0.31496062992125984" footer="0.31496062992125984"/>
      <printOptions horizontalCentered="1"/>
      <pageSetup scale="54" fitToWidth="2" pageOrder="overThenDown" orientation="portrait" horizontalDpi="300" verticalDpi="300" r:id="rId1"/>
      <headerFooter alignWithMargins="0">
        <oddFooter>&amp;L&amp;"MetaNormalLF-Roman,Standard"&amp;9Statistisches Bundesamt, Fachserie 14, Reihe 2, 1.-2. Vj 2011</oddFooter>
      </headerFooter>
    </customSheetView>
    <customSheetView guid="{720C705C-5E2B-480A-A80A-E81F4693D15E}" showGridLines="0" fitToPage="1" showRuler="0">
      <pageMargins left="0.39370078740157483" right="0.39370078740157483" top="0.39370078740157483" bottom="0.39370078740157483" header="0.31496062992125984" footer="0.31496062992125984"/>
      <printOptions horizontalCentered="1"/>
      <pageSetup scale="54" fitToWidth="2" pageOrder="overThenDown" orientation="portrait" horizontalDpi="300" verticalDpi="300" r:id="rId2"/>
      <headerFooter alignWithMargins="0">
        <oddFooter>&amp;L&amp;"MetaNormalLF-Roman,Standard"&amp;9Statistisches Bundesamt, Fachserie 14, Reihe 2, 1.-2. Vj 2011</oddFooter>
      </headerFooter>
    </customSheetView>
  </customSheetViews>
  <mergeCells count="11">
    <mergeCell ref="I6:I9"/>
    <mergeCell ref="H6:H9"/>
    <mergeCell ref="F6:F9"/>
    <mergeCell ref="G6:G9"/>
    <mergeCell ref="A2:C2"/>
    <mergeCell ref="A3:B3"/>
    <mergeCell ref="A4:B4"/>
    <mergeCell ref="D6:E9"/>
    <mergeCell ref="C6:C9"/>
    <mergeCell ref="A6:A9"/>
    <mergeCell ref="B6:B9"/>
  </mergeCells>
  <phoneticPr fontId="0" type="noConversion"/>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scale="54" fitToWidth="2" pageOrder="overThenDown" orientation="portrait" horizontalDpi="1200" verticalDpi="1200" r:id="rId3"/>
  <headerFooter alignWithMargins="0">
    <oddFooter>&amp;L&amp;"MetaNormalLF-Roman,Standard"&amp;9Statistisches Bundesamt, Fachserie 14, Reihe 2, 1.-3. Vj 2013</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ID1358"/>
  <sheetViews>
    <sheetView showGridLines="0" zoomScaleNormal="100" zoomScaleSheetLayoutView="100" workbookViewId="0"/>
  </sheetViews>
  <sheetFormatPr baseColWidth="10" defaultColWidth="15.7109375" defaultRowHeight="23.25"/>
  <cols>
    <col min="1" max="1" width="5.7109375" style="69" customWidth="1"/>
    <col min="2" max="2" width="45.7109375" style="69" customWidth="1"/>
    <col min="3" max="3" width="15.7109375" style="69" customWidth="1"/>
    <col min="4" max="4" width="14.7109375" style="69" customWidth="1"/>
    <col min="5" max="5" width="1.7109375" style="75" customWidth="1"/>
    <col min="6" max="8" width="15.7109375" style="69" customWidth="1"/>
    <col min="9" max="21" width="18.7109375" style="69" customWidth="1"/>
    <col min="22" max="16384" width="15.7109375" style="69"/>
  </cols>
  <sheetData>
    <row r="1" spans="1:18" s="36" customFormat="1" ht="15.75" customHeight="1">
      <c r="A1" s="33" t="s">
        <v>122</v>
      </c>
      <c r="B1" s="33"/>
      <c r="C1" s="33"/>
      <c r="D1" s="33"/>
      <c r="E1" s="33"/>
      <c r="F1" s="33"/>
      <c r="G1" s="34"/>
      <c r="H1" s="34"/>
      <c r="I1" s="35"/>
    </row>
    <row r="2" spans="1:18" s="36" customFormat="1" ht="15.75" customHeight="1">
      <c r="A2" s="998" t="s">
        <v>84</v>
      </c>
      <c r="B2" s="999"/>
      <c r="C2" s="999"/>
      <c r="D2" s="37"/>
      <c r="E2" s="38"/>
      <c r="F2" s="39"/>
      <c r="G2" s="34"/>
      <c r="H2" s="34"/>
      <c r="I2" s="34"/>
    </row>
    <row r="3" spans="1:18" s="43" customFormat="1" ht="15.75" customHeight="1">
      <c r="A3" s="998" t="s">
        <v>206</v>
      </c>
      <c r="B3" s="999"/>
      <c r="C3" s="40"/>
      <c r="D3" s="40"/>
      <c r="E3" s="40"/>
      <c r="F3" s="40"/>
      <c r="G3" s="41"/>
      <c r="H3" s="42"/>
      <c r="J3" s="42"/>
      <c r="K3" s="42"/>
      <c r="L3" s="42"/>
    </row>
    <row r="4" spans="1:18" s="36" customFormat="1" ht="15.75" customHeight="1">
      <c r="A4" s="998" t="s">
        <v>305</v>
      </c>
      <c r="B4" s="998"/>
      <c r="C4" s="44"/>
      <c r="D4" s="45"/>
      <c r="E4" s="46"/>
      <c r="F4" s="45"/>
      <c r="G4" s="47"/>
      <c r="H4" s="48"/>
      <c r="I4" s="49"/>
      <c r="J4" s="50"/>
      <c r="K4" s="50"/>
      <c r="L4" s="50"/>
    </row>
    <row r="5" spans="1:18" s="36" customFormat="1" ht="15.75" customHeight="1">
      <c r="A5" s="51"/>
      <c r="B5" s="52"/>
      <c r="C5" s="53"/>
      <c r="D5" s="53"/>
      <c r="E5" s="54"/>
      <c r="F5" s="53"/>
      <c r="G5" s="53"/>
      <c r="H5" s="53"/>
      <c r="I5" s="53"/>
    </row>
    <row r="6" spans="1:18" ht="15.75" customHeight="1">
      <c r="A6" s="986" t="s">
        <v>306</v>
      </c>
      <c r="B6" s="989" t="s">
        <v>307</v>
      </c>
      <c r="C6" s="1006" t="s">
        <v>308</v>
      </c>
      <c r="D6" s="1000" t="s">
        <v>309</v>
      </c>
      <c r="E6" s="1001"/>
      <c r="F6" s="992" t="s">
        <v>311</v>
      </c>
      <c r="G6" s="992" t="s">
        <v>442</v>
      </c>
      <c r="H6" s="992" t="s">
        <v>247</v>
      </c>
      <c r="I6" s="68"/>
      <c r="J6" s="68"/>
      <c r="K6" s="68"/>
      <c r="L6" s="68"/>
      <c r="M6" s="68"/>
      <c r="N6" s="68"/>
      <c r="O6" s="68"/>
      <c r="P6" s="68"/>
      <c r="Q6" s="68"/>
      <c r="R6" s="68"/>
    </row>
    <row r="7" spans="1:18" ht="15.75" customHeight="1">
      <c r="A7" s="987"/>
      <c r="B7" s="990"/>
      <c r="C7" s="1007"/>
      <c r="D7" s="1002"/>
      <c r="E7" s="1003"/>
      <c r="F7" s="993"/>
      <c r="G7" s="993"/>
      <c r="H7" s="993"/>
      <c r="I7" s="68"/>
      <c r="J7" s="68"/>
      <c r="K7" s="68"/>
      <c r="L7" s="68"/>
      <c r="M7" s="68"/>
      <c r="N7" s="68"/>
      <c r="O7" s="68"/>
      <c r="P7" s="68"/>
      <c r="Q7" s="68"/>
      <c r="R7" s="68"/>
    </row>
    <row r="8" spans="1:18" ht="15.75" customHeight="1">
      <c r="A8" s="987"/>
      <c r="B8" s="990"/>
      <c r="C8" s="1007"/>
      <c r="D8" s="1002"/>
      <c r="E8" s="1003"/>
      <c r="F8" s="993"/>
      <c r="G8" s="993"/>
      <c r="H8" s="993"/>
      <c r="I8" s="68"/>
      <c r="J8" s="68"/>
      <c r="K8" s="68"/>
      <c r="L8" s="68"/>
      <c r="M8" s="68"/>
      <c r="N8" s="68"/>
      <c r="O8" s="68"/>
      <c r="P8" s="68"/>
      <c r="Q8" s="68"/>
      <c r="R8" s="68"/>
    </row>
    <row r="9" spans="1:18" ht="15.75" customHeight="1">
      <c r="A9" s="988"/>
      <c r="B9" s="991"/>
      <c r="C9" s="1008"/>
      <c r="D9" s="1004"/>
      <c r="E9" s="1005"/>
      <c r="F9" s="994"/>
      <c r="G9" s="994"/>
      <c r="H9" s="994"/>
      <c r="I9" s="68"/>
      <c r="J9" s="68"/>
      <c r="K9" s="68"/>
      <c r="L9" s="68"/>
      <c r="M9" s="68"/>
      <c r="N9" s="68"/>
      <c r="O9" s="68"/>
      <c r="P9" s="68"/>
      <c r="Q9" s="68"/>
      <c r="R9" s="68"/>
    </row>
    <row r="10" spans="1:18" ht="15" customHeight="1">
      <c r="A10" s="68"/>
      <c r="B10" s="57"/>
      <c r="C10" s="57"/>
      <c r="D10" s="58"/>
      <c r="E10" s="59"/>
      <c r="F10" s="58"/>
      <c r="G10" s="58"/>
      <c r="H10" s="58"/>
      <c r="I10" s="68"/>
      <c r="J10" s="68"/>
      <c r="K10" s="68"/>
      <c r="L10" s="68"/>
      <c r="M10" s="68"/>
      <c r="N10" s="68"/>
      <c r="O10" s="68"/>
      <c r="P10" s="68"/>
      <c r="Q10" s="68"/>
      <c r="R10" s="68"/>
    </row>
    <row r="11" spans="1:18" ht="15" customHeight="1">
      <c r="A11" s="68"/>
      <c r="B11" s="60" t="s">
        <v>312</v>
      </c>
      <c r="C11" s="61"/>
      <c r="D11" s="61"/>
      <c r="E11" s="59"/>
      <c r="F11" s="61"/>
      <c r="G11" s="61"/>
      <c r="H11" s="61"/>
      <c r="I11" s="68"/>
      <c r="J11" s="68"/>
      <c r="K11" s="68"/>
      <c r="L11" s="68"/>
      <c r="M11" s="68"/>
      <c r="N11" s="68"/>
      <c r="O11" s="68"/>
      <c r="P11" s="68"/>
      <c r="Q11" s="68"/>
      <c r="R11" s="68"/>
    </row>
    <row r="12" spans="1:18" ht="15" customHeight="1">
      <c r="A12" s="68"/>
      <c r="B12" s="62"/>
      <c r="C12" s="61"/>
      <c r="D12" s="61"/>
      <c r="E12" s="63"/>
      <c r="F12" s="61"/>
      <c r="G12" s="61"/>
      <c r="H12" s="61"/>
      <c r="I12" s="68"/>
      <c r="J12" s="68"/>
      <c r="K12" s="68"/>
      <c r="L12" s="68"/>
      <c r="M12" s="68"/>
      <c r="N12" s="68"/>
      <c r="O12" s="68"/>
      <c r="P12" s="68"/>
      <c r="Q12" s="68"/>
      <c r="R12" s="68"/>
    </row>
    <row r="13" spans="1:18" ht="15" customHeight="1">
      <c r="A13" s="76">
        <v>1</v>
      </c>
      <c r="B13" s="62" t="s">
        <v>250</v>
      </c>
      <c r="C13" s="444">
        <v>149245.6</v>
      </c>
      <c r="D13" s="444">
        <v>21637.8</v>
      </c>
      <c r="E13" s="908"/>
      <c r="F13" s="444">
        <v>81796.899999999994</v>
      </c>
      <c r="G13" s="444">
        <v>33608.400000000001</v>
      </c>
      <c r="H13" s="444">
        <v>12202.5</v>
      </c>
      <c r="I13" s="68"/>
      <c r="J13" s="68"/>
      <c r="K13" s="68"/>
      <c r="L13" s="68"/>
      <c r="M13" s="68"/>
      <c r="N13" s="68"/>
      <c r="O13" s="68"/>
      <c r="P13" s="68"/>
      <c r="Q13" s="68"/>
      <c r="R13" s="68"/>
    </row>
    <row r="14" spans="1:18" ht="15" customHeight="1">
      <c r="A14" s="76">
        <v>2</v>
      </c>
      <c r="B14" s="62" t="s">
        <v>251</v>
      </c>
      <c r="C14" s="444">
        <v>209576.2</v>
      </c>
      <c r="D14" s="444">
        <v>15163.7</v>
      </c>
      <c r="E14" s="908"/>
      <c r="F14" s="444">
        <v>18916.3</v>
      </c>
      <c r="G14" s="444">
        <v>28388.400000000005</v>
      </c>
      <c r="H14" s="444">
        <v>147107.79999999999</v>
      </c>
      <c r="I14" s="68"/>
      <c r="J14" s="68"/>
      <c r="K14" s="68"/>
      <c r="L14" s="68"/>
      <c r="M14" s="68"/>
      <c r="N14" s="68"/>
      <c r="O14" s="68"/>
      <c r="P14" s="68"/>
      <c r="Q14" s="68"/>
      <c r="R14" s="68"/>
    </row>
    <row r="15" spans="1:18" ht="15" customHeight="1">
      <c r="A15" s="76">
        <v>3</v>
      </c>
      <c r="B15" s="62" t="s">
        <v>252</v>
      </c>
      <c r="C15" s="444">
        <v>45498.400000000001</v>
      </c>
      <c r="D15" s="444">
        <v>27091.1</v>
      </c>
      <c r="E15" s="908"/>
      <c r="F15" s="444">
        <v>15467.800000000001</v>
      </c>
      <c r="G15" s="444">
        <v>2829.3999999999996</v>
      </c>
      <c r="H15" s="444">
        <v>110.1</v>
      </c>
      <c r="I15" s="68"/>
      <c r="J15" s="68"/>
      <c r="K15" s="68"/>
      <c r="L15" s="68"/>
      <c r="M15" s="68"/>
      <c r="N15" s="68"/>
      <c r="O15" s="68"/>
      <c r="P15" s="68"/>
      <c r="Q15" s="68"/>
      <c r="R15" s="68"/>
    </row>
    <row r="16" spans="1:18" ht="15" customHeight="1">
      <c r="A16" s="76">
        <v>4</v>
      </c>
      <c r="B16" s="180" t="s">
        <v>180</v>
      </c>
      <c r="C16" s="444">
        <v>184.3</v>
      </c>
      <c r="D16" s="444">
        <v>0</v>
      </c>
      <c r="E16" s="908"/>
      <c r="F16" s="444">
        <v>107.1</v>
      </c>
      <c r="G16" s="444">
        <v>77.2</v>
      </c>
      <c r="H16" s="444">
        <v>0</v>
      </c>
      <c r="I16" s="68"/>
      <c r="J16" s="68"/>
      <c r="K16" s="68"/>
      <c r="L16" s="68"/>
      <c r="M16" s="68"/>
      <c r="N16" s="68"/>
      <c r="O16" s="68"/>
      <c r="P16" s="68"/>
      <c r="Q16" s="68"/>
      <c r="R16" s="68"/>
    </row>
    <row r="17" spans="1:18" ht="15" customHeight="1">
      <c r="A17" s="76">
        <v>5</v>
      </c>
      <c r="B17" s="180" t="s">
        <v>580</v>
      </c>
      <c r="C17" s="444">
        <v>45314.1</v>
      </c>
      <c r="D17" s="444">
        <v>27091.1</v>
      </c>
      <c r="E17" s="908"/>
      <c r="F17" s="444">
        <v>15360.7</v>
      </c>
      <c r="G17" s="444">
        <v>2752.2</v>
      </c>
      <c r="H17" s="444">
        <v>110.1</v>
      </c>
      <c r="I17" s="68"/>
      <c r="J17" s="68"/>
      <c r="K17" s="68"/>
      <c r="L17" s="68"/>
      <c r="M17" s="68"/>
      <c r="N17" s="68"/>
      <c r="O17" s="68"/>
      <c r="P17" s="68"/>
      <c r="Q17" s="68"/>
      <c r="R17" s="68"/>
    </row>
    <row r="18" spans="1:18" ht="15" customHeight="1">
      <c r="A18" s="76">
        <v>6</v>
      </c>
      <c r="B18" s="62" t="s">
        <v>253</v>
      </c>
      <c r="C18" s="444">
        <v>571912.1</v>
      </c>
      <c r="D18" s="444">
        <v>167798.09999999998</v>
      </c>
      <c r="E18" s="146"/>
      <c r="F18" s="444">
        <v>91953</v>
      </c>
      <c r="G18" s="444">
        <v>79296.799999999988</v>
      </c>
      <c r="H18" s="444">
        <v>232864.2</v>
      </c>
      <c r="I18" s="68"/>
      <c r="J18" s="68"/>
      <c r="K18" s="68"/>
      <c r="L18" s="68"/>
      <c r="M18" s="68"/>
      <c r="N18" s="68"/>
      <c r="O18" s="68"/>
      <c r="P18" s="68"/>
      <c r="Q18" s="68"/>
      <c r="R18" s="68"/>
    </row>
    <row r="19" spans="1:18" ht="15" customHeight="1">
      <c r="A19" s="76">
        <v>7</v>
      </c>
      <c r="B19" s="180" t="s">
        <v>180</v>
      </c>
      <c r="C19" s="444">
        <v>222036.1</v>
      </c>
      <c r="D19" s="444">
        <v>124568.4</v>
      </c>
      <c r="E19" s="909">
        <v>1</v>
      </c>
      <c r="F19" s="444">
        <v>55956.5</v>
      </c>
      <c r="G19" s="444">
        <v>33626.300000000003</v>
      </c>
      <c r="H19" s="444">
        <v>7884.9</v>
      </c>
      <c r="I19" s="68"/>
      <c r="J19" s="68"/>
      <c r="K19" s="68"/>
      <c r="L19" s="68"/>
      <c r="M19" s="68"/>
      <c r="N19" s="68"/>
      <c r="O19" s="68"/>
      <c r="P19" s="68"/>
      <c r="Q19" s="68"/>
      <c r="R19" s="68"/>
    </row>
    <row r="20" spans="1:18" ht="15" customHeight="1">
      <c r="A20" s="76">
        <v>8</v>
      </c>
      <c r="B20" s="180" t="s">
        <v>580</v>
      </c>
      <c r="C20" s="444">
        <v>349876</v>
      </c>
      <c r="D20" s="444">
        <v>43229.7</v>
      </c>
      <c r="E20" s="908"/>
      <c r="F20" s="444">
        <v>35996.5</v>
      </c>
      <c r="G20" s="444">
        <v>45670.499999999985</v>
      </c>
      <c r="H20" s="444">
        <v>224979.30000000002</v>
      </c>
      <c r="I20" s="68"/>
      <c r="J20" s="68"/>
      <c r="K20" s="68"/>
      <c r="L20" s="68"/>
      <c r="M20" s="68"/>
      <c r="N20" s="68"/>
      <c r="O20" s="68"/>
      <c r="P20" s="68"/>
      <c r="Q20" s="68"/>
      <c r="R20" s="68"/>
    </row>
    <row r="21" spans="1:18" ht="15" customHeight="1">
      <c r="A21" s="76">
        <v>9</v>
      </c>
      <c r="B21" s="62" t="s">
        <v>254</v>
      </c>
      <c r="C21" s="444">
        <v>194107.30000000005</v>
      </c>
      <c r="D21" s="444">
        <v>0</v>
      </c>
      <c r="E21" s="921"/>
      <c r="F21" s="444">
        <v>6280.9</v>
      </c>
      <c r="G21" s="444">
        <v>27608.200000000004</v>
      </c>
      <c r="H21" s="444">
        <v>7431.3</v>
      </c>
      <c r="I21" s="68"/>
      <c r="J21" s="68"/>
      <c r="K21" s="68"/>
      <c r="L21" s="68"/>
      <c r="M21" s="68"/>
      <c r="N21" s="68"/>
      <c r="O21" s="68"/>
      <c r="P21" s="68"/>
      <c r="Q21" s="68"/>
      <c r="R21" s="68"/>
    </row>
    <row r="22" spans="1:18" ht="15" customHeight="1">
      <c r="A22" s="76">
        <v>10</v>
      </c>
      <c r="B22" s="60" t="s">
        <v>255</v>
      </c>
      <c r="C22" s="908">
        <v>782125</v>
      </c>
      <c r="D22" s="444">
        <v>231690.7</v>
      </c>
      <c r="E22" s="908"/>
      <c r="F22" s="444">
        <v>201853.1</v>
      </c>
      <c r="G22" s="444">
        <v>116514.79999999999</v>
      </c>
      <c r="H22" s="444">
        <v>384853.3</v>
      </c>
      <c r="I22" s="68"/>
      <c r="J22" s="68"/>
      <c r="K22" s="68"/>
      <c r="L22" s="68"/>
      <c r="M22" s="68"/>
      <c r="N22" s="68"/>
      <c r="O22" s="68"/>
      <c r="P22" s="68"/>
      <c r="Q22" s="68"/>
      <c r="R22" s="68"/>
    </row>
    <row r="23" spans="1:18" ht="15" customHeight="1">
      <c r="A23" s="76"/>
      <c r="B23" s="62"/>
      <c r="C23" s="444"/>
      <c r="D23" s="444"/>
      <c r="E23" s="908"/>
      <c r="F23" s="444"/>
      <c r="G23" s="444"/>
      <c r="H23" s="444"/>
      <c r="I23" s="68"/>
      <c r="J23" s="68"/>
      <c r="K23" s="68"/>
      <c r="L23" s="68"/>
      <c r="M23" s="68"/>
      <c r="N23" s="68"/>
      <c r="O23" s="68"/>
      <c r="P23" s="68"/>
      <c r="Q23" s="68"/>
      <c r="R23" s="68"/>
    </row>
    <row r="24" spans="1:18" ht="15" customHeight="1">
      <c r="A24" s="76">
        <v>11</v>
      </c>
      <c r="B24" s="62" t="s">
        <v>256</v>
      </c>
      <c r="C24" s="444">
        <v>21844.600000000002</v>
      </c>
      <c r="D24" s="444">
        <v>4515.5</v>
      </c>
      <c r="E24" s="908"/>
      <c r="F24" s="444">
        <v>3573.6</v>
      </c>
      <c r="G24" s="444">
        <v>13146.6</v>
      </c>
      <c r="H24" s="444">
        <v>608.9</v>
      </c>
      <c r="I24" s="68"/>
      <c r="J24" s="68"/>
      <c r="K24" s="68"/>
      <c r="L24" s="68"/>
      <c r="M24" s="68"/>
      <c r="N24" s="68"/>
      <c r="O24" s="68"/>
      <c r="P24" s="68"/>
      <c r="Q24" s="68"/>
      <c r="R24" s="68"/>
    </row>
    <row r="25" spans="1:18" ht="15" customHeight="1">
      <c r="A25" s="76">
        <v>12</v>
      </c>
      <c r="B25" s="180" t="s">
        <v>581</v>
      </c>
      <c r="C25" s="444">
        <v>16921.599999999999</v>
      </c>
      <c r="D25" s="444">
        <v>3854.7</v>
      </c>
      <c r="E25" s="908"/>
      <c r="F25" s="444">
        <v>2750.9</v>
      </c>
      <c r="G25" s="444">
        <v>10233.5</v>
      </c>
      <c r="H25" s="444">
        <v>82.5</v>
      </c>
      <c r="I25" s="68"/>
      <c r="J25" s="68"/>
      <c r="K25" s="68"/>
      <c r="L25" s="68"/>
      <c r="M25" s="68"/>
      <c r="N25" s="68"/>
      <c r="O25" s="68"/>
      <c r="P25" s="68"/>
      <c r="Q25" s="68"/>
      <c r="R25" s="68"/>
    </row>
    <row r="26" spans="1:18" ht="15" customHeight="1">
      <c r="A26" s="76">
        <v>13</v>
      </c>
      <c r="B26" s="180" t="s">
        <v>583</v>
      </c>
      <c r="C26" s="444">
        <v>4923</v>
      </c>
      <c r="D26" s="444">
        <v>660.8</v>
      </c>
      <c r="E26" s="908"/>
      <c r="F26" s="444">
        <v>822.7</v>
      </c>
      <c r="G26" s="444">
        <v>2913.1</v>
      </c>
      <c r="H26" s="444">
        <v>526.4</v>
      </c>
      <c r="I26" s="68"/>
      <c r="J26" s="68"/>
      <c r="K26" s="68"/>
      <c r="L26" s="68"/>
      <c r="M26" s="68"/>
      <c r="N26" s="68"/>
      <c r="O26" s="68"/>
      <c r="P26" s="68"/>
      <c r="Q26" s="68"/>
      <c r="R26" s="68"/>
    </row>
    <row r="27" spans="1:18" ht="15" customHeight="1">
      <c r="A27" s="76">
        <v>14</v>
      </c>
      <c r="B27" s="62" t="s">
        <v>257</v>
      </c>
      <c r="C27" s="444">
        <v>23280.2</v>
      </c>
      <c r="D27" s="444">
        <v>9449.7999999999993</v>
      </c>
      <c r="E27" s="908"/>
      <c r="F27" s="444">
        <v>12035.2</v>
      </c>
      <c r="G27" s="444">
        <v>1684.9</v>
      </c>
      <c r="H27" s="444">
        <v>110.3</v>
      </c>
      <c r="I27" s="68"/>
      <c r="J27" s="68"/>
      <c r="K27" s="68"/>
      <c r="L27" s="68"/>
      <c r="M27" s="68"/>
      <c r="N27" s="68"/>
      <c r="O27" s="68"/>
      <c r="P27" s="68"/>
      <c r="Q27" s="68"/>
      <c r="R27" s="68"/>
    </row>
    <row r="28" spans="1:18" ht="15" customHeight="1">
      <c r="A28" s="76">
        <v>15</v>
      </c>
      <c r="B28" s="180" t="s">
        <v>584</v>
      </c>
      <c r="C28" s="444">
        <v>9733.4000000000015</v>
      </c>
      <c r="D28" s="444">
        <v>3010.7</v>
      </c>
      <c r="E28" s="908"/>
      <c r="F28" s="444">
        <v>6186</v>
      </c>
      <c r="G28" s="444">
        <v>536.70000000000005</v>
      </c>
      <c r="H28" s="444">
        <v>0</v>
      </c>
      <c r="I28" s="68"/>
      <c r="J28" s="68"/>
      <c r="K28" s="68"/>
      <c r="L28" s="68"/>
      <c r="M28" s="68"/>
      <c r="N28" s="68"/>
      <c r="O28" s="68"/>
      <c r="P28" s="68"/>
      <c r="Q28" s="68"/>
      <c r="R28" s="68"/>
    </row>
    <row r="29" spans="1:18" ht="15" customHeight="1">
      <c r="A29" s="76">
        <v>16</v>
      </c>
      <c r="B29" s="180" t="s">
        <v>580</v>
      </c>
      <c r="C29" s="444">
        <v>13546.8</v>
      </c>
      <c r="D29" s="444">
        <v>6439.0999999999995</v>
      </c>
      <c r="E29" s="908"/>
      <c r="F29" s="444">
        <v>5849.2</v>
      </c>
      <c r="G29" s="444">
        <v>1148.2</v>
      </c>
      <c r="H29" s="444">
        <v>110.3</v>
      </c>
      <c r="I29" s="68"/>
      <c r="J29" s="68"/>
      <c r="K29" s="68"/>
      <c r="L29" s="68"/>
      <c r="M29" s="68"/>
      <c r="N29" s="68"/>
      <c r="O29" s="68"/>
      <c r="P29" s="68"/>
      <c r="Q29" s="68"/>
      <c r="R29" s="68"/>
    </row>
    <row r="30" spans="1:18" ht="15" customHeight="1">
      <c r="A30" s="76">
        <v>17</v>
      </c>
      <c r="B30" s="62" t="s">
        <v>258</v>
      </c>
      <c r="C30" s="444">
        <v>3999.6</v>
      </c>
      <c r="D30" s="444">
        <v>1460.3</v>
      </c>
      <c r="E30" s="908"/>
      <c r="F30" s="444">
        <v>1577.3</v>
      </c>
      <c r="G30" s="444">
        <v>960</v>
      </c>
      <c r="H30" s="444">
        <v>2</v>
      </c>
      <c r="I30" s="68"/>
      <c r="J30" s="68"/>
      <c r="K30" s="68"/>
      <c r="L30" s="68"/>
      <c r="M30" s="68"/>
      <c r="N30" s="68"/>
      <c r="O30" s="68"/>
      <c r="P30" s="68"/>
      <c r="Q30" s="68"/>
      <c r="R30" s="68"/>
    </row>
    <row r="31" spans="1:18" ht="15" customHeight="1">
      <c r="A31" s="76">
        <v>18</v>
      </c>
      <c r="B31" s="180" t="s">
        <v>22</v>
      </c>
      <c r="C31" s="444">
        <v>136.19999999999999</v>
      </c>
      <c r="D31" s="444">
        <v>0.3</v>
      </c>
      <c r="E31" s="908"/>
      <c r="F31" s="444">
        <v>49.5</v>
      </c>
      <c r="G31" s="444">
        <v>86.4</v>
      </c>
      <c r="H31" s="444">
        <v>0</v>
      </c>
      <c r="I31" s="68"/>
      <c r="J31" s="68"/>
      <c r="K31" s="68"/>
      <c r="L31" s="68"/>
      <c r="M31" s="68"/>
      <c r="N31" s="68"/>
      <c r="O31" s="68"/>
      <c r="P31" s="68"/>
      <c r="Q31" s="68"/>
      <c r="R31" s="68"/>
    </row>
    <row r="32" spans="1:18" ht="15" customHeight="1">
      <c r="A32" s="76">
        <v>19</v>
      </c>
      <c r="B32" s="180" t="s">
        <v>23</v>
      </c>
      <c r="C32" s="444">
        <v>3863.4</v>
      </c>
      <c r="D32" s="444">
        <v>1460</v>
      </c>
      <c r="E32" s="908"/>
      <c r="F32" s="444">
        <v>1527.8</v>
      </c>
      <c r="G32" s="444">
        <v>873.6</v>
      </c>
      <c r="H32" s="444">
        <v>2</v>
      </c>
      <c r="I32" s="68"/>
      <c r="J32" s="68"/>
      <c r="K32" s="68"/>
      <c r="L32" s="68"/>
      <c r="M32" s="68"/>
      <c r="N32" s="68"/>
      <c r="O32" s="68"/>
      <c r="P32" s="68"/>
      <c r="Q32" s="68"/>
      <c r="R32" s="68"/>
    </row>
    <row r="33" spans="1:18" ht="15" customHeight="1">
      <c r="A33" s="76">
        <v>20</v>
      </c>
      <c r="B33" s="62" t="s">
        <v>259</v>
      </c>
      <c r="C33" s="444">
        <v>1834.3999999999999</v>
      </c>
      <c r="D33" s="444">
        <v>0.3</v>
      </c>
      <c r="E33" s="908"/>
      <c r="F33" s="444">
        <v>769.8</v>
      </c>
      <c r="G33" s="444">
        <v>1033.5999999999999</v>
      </c>
      <c r="H33" s="444">
        <v>30.7</v>
      </c>
      <c r="I33" s="68"/>
      <c r="J33" s="68"/>
      <c r="K33" s="68"/>
      <c r="L33" s="68"/>
      <c r="M33" s="68"/>
      <c r="N33" s="68"/>
      <c r="O33" s="68"/>
      <c r="P33" s="68"/>
      <c r="Q33" s="68"/>
      <c r="R33" s="68"/>
    </row>
    <row r="34" spans="1:18" ht="15" customHeight="1">
      <c r="A34" s="76">
        <v>21</v>
      </c>
      <c r="B34" s="62" t="s">
        <v>260</v>
      </c>
      <c r="C34" s="444">
        <v>1354.6</v>
      </c>
      <c r="D34" s="444">
        <v>0</v>
      </c>
      <c r="E34" s="908"/>
      <c r="F34" s="444">
        <v>1126.3</v>
      </c>
      <c r="G34" s="444">
        <v>228.3</v>
      </c>
      <c r="H34" s="444">
        <v>0</v>
      </c>
      <c r="I34" s="68"/>
      <c r="J34" s="68"/>
      <c r="K34" s="68"/>
      <c r="L34" s="68"/>
      <c r="M34" s="68"/>
      <c r="N34" s="68"/>
      <c r="O34" s="68"/>
      <c r="P34" s="68"/>
      <c r="Q34" s="68"/>
      <c r="R34" s="68"/>
    </row>
    <row r="35" spans="1:18" ht="15" customHeight="1">
      <c r="A35" s="76">
        <v>22</v>
      </c>
      <c r="B35" s="62" t="s">
        <v>254</v>
      </c>
      <c r="C35" s="444">
        <v>9297.7000000000007</v>
      </c>
      <c r="D35" s="444">
        <v>0</v>
      </c>
      <c r="E35" s="146"/>
      <c r="F35" s="444">
        <v>10.3</v>
      </c>
      <c r="G35" s="444">
        <v>257.39999999999998</v>
      </c>
      <c r="H35" s="444">
        <v>0</v>
      </c>
      <c r="I35" s="68"/>
      <c r="J35" s="68"/>
      <c r="K35" s="68"/>
      <c r="L35" s="68"/>
      <c r="M35" s="68"/>
      <c r="N35" s="68"/>
      <c r="O35" s="68"/>
      <c r="P35" s="68"/>
      <c r="Q35" s="68"/>
      <c r="R35" s="68"/>
    </row>
    <row r="36" spans="1:18" ht="15" customHeight="1">
      <c r="A36" s="76">
        <v>23</v>
      </c>
      <c r="B36" s="60" t="s">
        <v>261</v>
      </c>
      <c r="C36" s="444">
        <v>43015.7</v>
      </c>
      <c r="D36" s="444">
        <v>15425.9</v>
      </c>
      <c r="E36" s="146"/>
      <c r="F36" s="444">
        <v>19071.900000000001</v>
      </c>
      <c r="G36" s="444">
        <v>16795.999999999996</v>
      </c>
      <c r="H36" s="444">
        <v>751.9</v>
      </c>
      <c r="I36" s="68"/>
      <c r="J36" s="68"/>
      <c r="K36" s="68"/>
      <c r="L36" s="68"/>
      <c r="M36" s="68"/>
      <c r="N36" s="68"/>
      <c r="O36" s="68"/>
      <c r="P36" s="68"/>
      <c r="Q36" s="68"/>
      <c r="R36" s="68"/>
    </row>
    <row r="37" spans="1:18" ht="20.100000000000001" customHeight="1">
      <c r="A37" s="150">
        <v>24</v>
      </c>
      <c r="B37" s="65" t="s">
        <v>262</v>
      </c>
      <c r="C37" s="918">
        <v>825140.7</v>
      </c>
      <c r="D37" s="913">
        <v>247116.6</v>
      </c>
      <c r="E37" s="914"/>
      <c r="F37" s="913">
        <v>220925</v>
      </c>
      <c r="G37" s="913">
        <v>133310.79999999999</v>
      </c>
      <c r="H37" s="913">
        <v>385605.2</v>
      </c>
      <c r="I37" s="68"/>
      <c r="J37" s="68"/>
      <c r="K37" s="68"/>
      <c r="L37" s="68"/>
      <c r="M37" s="68"/>
      <c r="N37" s="68"/>
      <c r="O37" s="68"/>
      <c r="P37" s="68"/>
      <c r="Q37" s="68"/>
      <c r="R37" s="68"/>
    </row>
    <row r="38" spans="1:18" ht="15" customHeight="1">
      <c r="A38" s="76"/>
      <c r="B38" s="60"/>
      <c r="C38" s="444"/>
      <c r="D38" s="444"/>
      <c r="E38" s="915"/>
      <c r="F38" s="444"/>
      <c r="G38" s="444"/>
      <c r="H38" s="444"/>
      <c r="I38" s="68"/>
      <c r="J38" s="68"/>
      <c r="K38" s="68"/>
      <c r="L38" s="68"/>
      <c r="M38" s="68"/>
      <c r="N38" s="68"/>
      <c r="O38" s="68"/>
      <c r="P38" s="68"/>
      <c r="Q38" s="68"/>
      <c r="R38" s="68"/>
    </row>
    <row r="39" spans="1:18" ht="15" customHeight="1">
      <c r="A39" s="76"/>
      <c r="B39" s="62"/>
      <c r="C39" s="444"/>
      <c r="D39" s="444"/>
      <c r="E39" s="908"/>
      <c r="F39" s="444"/>
      <c r="G39" s="444"/>
      <c r="H39" s="444"/>
      <c r="I39" s="68"/>
      <c r="J39" s="68"/>
      <c r="K39" s="68"/>
      <c r="L39" s="68"/>
      <c r="M39" s="68"/>
      <c r="N39" s="68"/>
      <c r="O39" s="68"/>
      <c r="P39" s="68"/>
      <c r="Q39" s="68"/>
      <c r="R39" s="68"/>
    </row>
    <row r="40" spans="1:18" ht="15" customHeight="1">
      <c r="A40" s="76"/>
      <c r="B40" s="60" t="s">
        <v>267</v>
      </c>
      <c r="C40" s="444"/>
      <c r="D40" s="444"/>
      <c r="E40" s="908"/>
      <c r="F40" s="444"/>
      <c r="G40" s="444"/>
      <c r="H40" s="444"/>
      <c r="I40" s="68"/>
      <c r="J40" s="68"/>
      <c r="K40" s="68"/>
      <c r="L40" s="68"/>
      <c r="M40" s="68"/>
      <c r="N40" s="68"/>
      <c r="O40" s="68"/>
      <c r="P40" s="68"/>
      <c r="Q40" s="68"/>
      <c r="R40" s="68"/>
    </row>
    <row r="41" spans="1:18" ht="15" customHeight="1">
      <c r="A41" s="76"/>
      <c r="B41" s="62"/>
      <c r="C41" s="444"/>
      <c r="D41" s="444"/>
      <c r="E41" s="146"/>
      <c r="F41" s="444"/>
      <c r="G41" s="444"/>
      <c r="H41" s="444"/>
      <c r="I41" s="68"/>
      <c r="J41" s="68"/>
      <c r="K41" s="68"/>
      <c r="L41" s="68"/>
      <c r="M41" s="68"/>
      <c r="N41" s="68"/>
      <c r="O41" s="68"/>
      <c r="P41" s="68"/>
      <c r="Q41" s="68"/>
      <c r="R41" s="68"/>
    </row>
    <row r="42" spans="1:18" ht="15" customHeight="1">
      <c r="A42" s="76">
        <v>25</v>
      </c>
      <c r="B42" s="62" t="s">
        <v>268</v>
      </c>
      <c r="C42" s="444">
        <v>593161.89999999991</v>
      </c>
      <c r="D42" s="444">
        <v>204386.2</v>
      </c>
      <c r="E42" s="909">
        <v>1</v>
      </c>
      <c r="F42" s="444">
        <v>160109.9</v>
      </c>
      <c r="G42" s="444">
        <v>50169.599999999991</v>
      </c>
      <c r="H42" s="444">
        <v>178496.2</v>
      </c>
      <c r="I42" s="68"/>
      <c r="J42" s="68"/>
      <c r="K42" s="68"/>
      <c r="L42" s="68"/>
      <c r="M42" s="68"/>
      <c r="N42" s="68"/>
      <c r="O42" s="68"/>
      <c r="P42" s="68"/>
      <c r="Q42" s="68"/>
      <c r="R42" s="68"/>
    </row>
    <row r="43" spans="1:18" ht="15" customHeight="1">
      <c r="A43" s="76">
        <v>26</v>
      </c>
      <c r="B43" s="62" t="s">
        <v>269</v>
      </c>
      <c r="C43" s="444">
        <v>12313.1</v>
      </c>
      <c r="D43" s="444">
        <v>3095.7</v>
      </c>
      <c r="E43" s="908"/>
      <c r="F43" s="444">
        <v>2919.7</v>
      </c>
      <c r="G43" s="444">
        <v>6255</v>
      </c>
      <c r="H43" s="444">
        <v>42.7</v>
      </c>
      <c r="I43" s="68"/>
      <c r="J43" s="68"/>
      <c r="K43" s="68"/>
      <c r="L43" s="68"/>
      <c r="M43" s="68"/>
      <c r="N43" s="68"/>
      <c r="O43" s="68"/>
      <c r="P43" s="68"/>
      <c r="Q43" s="68"/>
      <c r="R43" s="68"/>
    </row>
    <row r="44" spans="1:18" ht="15" customHeight="1">
      <c r="A44" s="76">
        <v>27</v>
      </c>
      <c r="B44" s="62" t="s">
        <v>270</v>
      </c>
      <c r="C44" s="444">
        <v>2146.1999999999998</v>
      </c>
      <c r="D44" s="444">
        <v>219.4</v>
      </c>
      <c r="E44" s="908"/>
      <c r="F44" s="444">
        <v>474</v>
      </c>
      <c r="G44" s="444">
        <v>647.29999999999984</v>
      </c>
      <c r="H44" s="444">
        <v>805.5</v>
      </c>
      <c r="I44" s="68"/>
      <c r="J44" s="68"/>
      <c r="K44" s="68"/>
      <c r="L44" s="68"/>
      <c r="M44" s="68"/>
      <c r="N44" s="68"/>
      <c r="O44" s="68"/>
      <c r="P44" s="68"/>
      <c r="Q44" s="68"/>
      <c r="R44" s="68"/>
    </row>
    <row r="45" spans="1:18" ht="15" customHeight="1">
      <c r="A45" s="76">
        <v>28</v>
      </c>
      <c r="B45" s="180" t="s">
        <v>585</v>
      </c>
      <c r="C45" s="444">
        <v>114.69999999999999</v>
      </c>
      <c r="D45" s="444">
        <v>63.9</v>
      </c>
      <c r="E45" s="908"/>
      <c r="F45" s="444">
        <v>33.4</v>
      </c>
      <c r="G45" s="444">
        <v>17.399999999999999</v>
      </c>
      <c r="H45" s="444">
        <v>0</v>
      </c>
      <c r="I45" s="68"/>
      <c r="J45" s="68"/>
      <c r="K45" s="68"/>
      <c r="L45" s="68"/>
      <c r="M45" s="68"/>
      <c r="N45" s="68"/>
      <c r="O45" s="68"/>
      <c r="P45" s="68"/>
      <c r="Q45" s="68"/>
      <c r="R45" s="68"/>
    </row>
    <row r="46" spans="1:18" ht="15" customHeight="1">
      <c r="A46" s="76">
        <v>29</v>
      </c>
      <c r="B46" s="180" t="s">
        <v>586</v>
      </c>
      <c r="C46" s="444">
        <v>2031.5</v>
      </c>
      <c r="D46" s="444">
        <v>155.5</v>
      </c>
      <c r="E46" s="908"/>
      <c r="F46" s="444">
        <v>440.6</v>
      </c>
      <c r="G46" s="444">
        <v>629.89999999999986</v>
      </c>
      <c r="H46" s="444">
        <v>805.5</v>
      </c>
      <c r="I46" s="68"/>
      <c r="J46" s="68"/>
      <c r="K46" s="68"/>
      <c r="L46" s="68"/>
      <c r="M46" s="68"/>
      <c r="N46" s="68"/>
      <c r="O46" s="68"/>
      <c r="P46" s="68"/>
      <c r="Q46" s="68"/>
      <c r="R46" s="68"/>
    </row>
    <row r="47" spans="1:18" ht="15" customHeight="1">
      <c r="A47" s="76">
        <v>30</v>
      </c>
      <c r="B47" s="62" t="s">
        <v>253</v>
      </c>
      <c r="C47" s="444">
        <v>348409</v>
      </c>
      <c r="D47" s="444">
        <v>4837.2999999999993</v>
      </c>
      <c r="E47" s="921"/>
      <c r="F47" s="444">
        <v>44810.200000000004</v>
      </c>
      <c r="G47" s="444">
        <v>79763.100000000006</v>
      </c>
      <c r="H47" s="444">
        <v>218998.39999999999</v>
      </c>
      <c r="I47" s="68"/>
      <c r="J47" s="68"/>
      <c r="K47" s="68"/>
      <c r="L47" s="68"/>
      <c r="M47" s="68"/>
      <c r="N47" s="68"/>
      <c r="O47" s="68"/>
      <c r="P47" s="68"/>
      <c r="Q47" s="68"/>
      <c r="R47" s="68"/>
    </row>
    <row r="48" spans="1:18" ht="15" customHeight="1">
      <c r="A48" s="76">
        <v>31</v>
      </c>
      <c r="B48" s="180" t="s">
        <v>0</v>
      </c>
      <c r="C48" s="444">
        <v>333474.59999999998</v>
      </c>
      <c r="D48" s="444">
        <v>2377.6</v>
      </c>
      <c r="E48" s="908"/>
      <c r="F48" s="444">
        <v>40613.200000000004</v>
      </c>
      <c r="G48" s="444">
        <v>73503.000000000015</v>
      </c>
      <c r="H48" s="444">
        <v>216980.8</v>
      </c>
      <c r="I48" s="68"/>
      <c r="J48" s="68"/>
      <c r="K48" s="68"/>
      <c r="L48" s="68"/>
      <c r="M48" s="68"/>
      <c r="N48" s="68"/>
      <c r="O48" s="68"/>
      <c r="P48" s="68"/>
      <c r="Q48" s="68"/>
      <c r="R48" s="68"/>
    </row>
    <row r="49" spans="1:18" ht="15" customHeight="1">
      <c r="A49" s="76">
        <v>32</v>
      </c>
      <c r="B49" s="180" t="s">
        <v>586</v>
      </c>
      <c r="C49" s="444">
        <v>14934.4</v>
      </c>
      <c r="D49" s="444">
        <v>2459.6999999999998</v>
      </c>
      <c r="E49" s="908"/>
      <c r="F49" s="444">
        <v>4197</v>
      </c>
      <c r="G49" s="444">
        <v>6260.0999999999985</v>
      </c>
      <c r="H49" s="444">
        <v>2017.6</v>
      </c>
      <c r="I49" s="68"/>
      <c r="J49" s="68"/>
      <c r="K49" s="68"/>
      <c r="L49" s="68"/>
      <c r="M49" s="68"/>
      <c r="N49" s="68"/>
      <c r="O49" s="68"/>
      <c r="P49" s="68"/>
      <c r="Q49" s="68"/>
      <c r="R49" s="68"/>
    </row>
    <row r="50" spans="1:18" ht="15" customHeight="1">
      <c r="A50" s="76">
        <v>33</v>
      </c>
      <c r="B50" s="62" t="s">
        <v>271</v>
      </c>
      <c r="C50" s="444">
        <v>25330.800000000003</v>
      </c>
      <c r="D50" s="444">
        <v>5480.8</v>
      </c>
      <c r="E50" s="908"/>
      <c r="F50" s="444">
        <v>5674.1</v>
      </c>
      <c r="G50" s="444">
        <v>13797.900000000001</v>
      </c>
      <c r="H50" s="444">
        <v>378</v>
      </c>
      <c r="I50" s="68"/>
      <c r="J50" s="68"/>
      <c r="K50" s="68"/>
      <c r="L50" s="68"/>
      <c r="M50" s="68"/>
      <c r="N50" s="68"/>
      <c r="O50" s="68"/>
      <c r="P50" s="68"/>
      <c r="Q50" s="68"/>
      <c r="R50" s="68"/>
    </row>
    <row r="51" spans="1:18" ht="15" customHeight="1">
      <c r="A51" s="76">
        <v>34</v>
      </c>
      <c r="B51" s="62" t="s">
        <v>254</v>
      </c>
      <c r="C51" s="444">
        <v>194107.30000000005</v>
      </c>
      <c r="D51" s="444">
        <v>0</v>
      </c>
      <c r="E51" s="908"/>
      <c r="F51" s="444">
        <v>6280.9</v>
      </c>
      <c r="G51" s="444">
        <v>27608.200000000004</v>
      </c>
      <c r="H51" s="444">
        <v>7431.3</v>
      </c>
      <c r="I51" s="68"/>
      <c r="J51" s="68"/>
      <c r="K51" s="68"/>
      <c r="L51" s="68"/>
      <c r="M51" s="68"/>
      <c r="N51" s="68"/>
      <c r="O51" s="68"/>
      <c r="P51" s="68"/>
      <c r="Q51" s="68"/>
      <c r="R51" s="68"/>
    </row>
    <row r="52" spans="1:18" ht="15" customHeight="1">
      <c r="A52" s="76">
        <v>35</v>
      </c>
      <c r="B52" s="60" t="s">
        <v>273</v>
      </c>
      <c r="C52" s="908">
        <v>787253.69999999984</v>
      </c>
      <c r="D52" s="444">
        <v>218019.4</v>
      </c>
      <c r="E52" s="908"/>
      <c r="F52" s="444">
        <v>207707</v>
      </c>
      <c r="G52" s="444">
        <v>123024.69999999998</v>
      </c>
      <c r="H52" s="444">
        <v>391289.5</v>
      </c>
      <c r="I52" s="68"/>
      <c r="J52" s="68"/>
      <c r="K52" s="68"/>
      <c r="L52" s="68"/>
      <c r="M52" s="68"/>
      <c r="N52" s="68"/>
      <c r="O52" s="68"/>
      <c r="P52" s="68"/>
      <c r="Q52" s="68"/>
      <c r="R52" s="68"/>
    </row>
    <row r="53" spans="1:18" ht="15" customHeight="1">
      <c r="A53" s="76"/>
      <c r="B53" s="60"/>
      <c r="C53" s="444"/>
      <c r="D53" s="444"/>
      <c r="E53" s="908"/>
      <c r="F53" s="444"/>
      <c r="G53" s="444"/>
      <c r="H53" s="444"/>
      <c r="I53" s="68"/>
      <c r="J53" s="68"/>
      <c r="K53" s="68"/>
      <c r="L53" s="68"/>
      <c r="M53" s="68"/>
      <c r="N53" s="68"/>
      <c r="O53" s="68"/>
      <c r="P53" s="68"/>
      <c r="Q53" s="68"/>
      <c r="R53" s="68"/>
    </row>
    <row r="54" spans="1:18" ht="15" customHeight="1">
      <c r="A54" s="76">
        <v>36</v>
      </c>
      <c r="B54" s="62" t="s">
        <v>274</v>
      </c>
      <c r="C54" s="444">
        <v>5428.7000000000007</v>
      </c>
      <c r="D54" s="444">
        <v>1129.3</v>
      </c>
      <c r="E54" s="908"/>
      <c r="F54" s="444">
        <v>1074.2</v>
      </c>
      <c r="G54" s="444">
        <v>3131.1</v>
      </c>
      <c r="H54" s="444">
        <v>94.100000000000009</v>
      </c>
      <c r="I54" s="68"/>
      <c r="J54" s="68"/>
      <c r="K54" s="68"/>
      <c r="L54" s="68"/>
      <c r="M54" s="68"/>
      <c r="N54" s="68"/>
      <c r="O54" s="68"/>
      <c r="P54" s="68"/>
      <c r="Q54" s="68"/>
      <c r="R54" s="68"/>
    </row>
    <row r="55" spans="1:18" ht="15" customHeight="1">
      <c r="A55" s="76">
        <v>37</v>
      </c>
      <c r="B55" s="62" t="s">
        <v>257</v>
      </c>
      <c r="C55" s="444">
        <v>11977.3</v>
      </c>
      <c r="D55" s="444">
        <v>377.5</v>
      </c>
      <c r="E55" s="908"/>
      <c r="F55" s="444">
        <v>5985.2</v>
      </c>
      <c r="G55" s="444">
        <v>5614.6</v>
      </c>
      <c r="H55" s="444">
        <v>0</v>
      </c>
      <c r="I55" s="68"/>
      <c r="J55" s="68"/>
      <c r="K55" s="68"/>
      <c r="L55" s="68"/>
      <c r="M55" s="68"/>
      <c r="N55" s="68"/>
      <c r="O55" s="68"/>
      <c r="P55" s="68"/>
      <c r="Q55" s="68"/>
      <c r="R55" s="68"/>
    </row>
    <row r="56" spans="1:18" ht="15" customHeight="1">
      <c r="A56" s="76">
        <v>38</v>
      </c>
      <c r="B56" s="180" t="s">
        <v>585</v>
      </c>
      <c r="C56" s="444">
        <v>8890.5</v>
      </c>
      <c r="D56" s="444">
        <v>0</v>
      </c>
      <c r="E56" s="908"/>
      <c r="F56" s="444">
        <v>4460</v>
      </c>
      <c r="G56" s="444">
        <v>4430.5</v>
      </c>
      <c r="H56" s="444">
        <v>0</v>
      </c>
      <c r="I56" s="68"/>
      <c r="J56" s="68"/>
      <c r="K56" s="68"/>
      <c r="L56" s="68"/>
      <c r="M56" s="68"/>
      <c r="N56" s="68"/>
      <c r="O56" s="68"/>
      <c r="P56" s="68"/>
      <c r="Q56" s="68"/>
      <c r="R56" s="68"/>
    </row>
    <row r="57" spans="1:18" ht="15" customHeight="1">
      <c r="A57" s="76">
        <v>39</v>
      </c>
      <c r="B57" s="180" t="s">
        <v>1</v>
      </c>
      <c r="C57" s="444">
        <v>3086.8</v>
      </c>
      <c r="D57" s="444">
        <v>377.5</v>
      </c>
      <c r="E57" s="908"/>
      <c r="F57" s="444">
        <v>1525.2</v>
      </c>
      <c r="G57" s="444">
        <v>1184.0999999999999</v>
      </c>
      <c r="H57" s="444">
        <v>0</v>
      </c>
      <c r="I57" s="68"/>
      <c r="J57" s="68"/>
      <c r="K57" s="68"/>
      <c r="L57" s="68"/>
      <c r="M57" s="68"/>
      <c r="N57" s="68"/>
      <c r="O57" s="68"/>
      <c r="P57" s="68"/>
      <c r="Q57" s="68"/>
      <c r="R57" s="68"/>
    </row>
    <row r="58" spans="1:18" ht="15" customHeight="1">
      <c r="A58" s="76">
        <v>40</v>
      </c>
      <c r="B58" s="62" t="s">
        <v>275</v>
      </c>
      <c r="C58" s="444">
        <v>3369.4</v>
      </c>
      <c r="D58" s="444">
        <v>1362.3000000000002</v>
      </c>
      <c r="E58" s="908"/>
      <c r="F58" s="444">
        <v>1176.5</v>
      </c>
      <c r="G58" s="444">
        <v>788.69999999999993</v>
      </c>
      <c r="H58" s="444">
        <v>41.9</v>
      </c>
      <c r="I58" s="68"/>
      <c r="J58" s="68"/>
      <c r="K58" s="68"/>
      <c r="L58" s="68"/>
      <c r="M58" s="68"/>
      <c r="N58" s="68"/>
      <c r="O58" s="68"/>
      <c r="P58" s="68"/>
      <c r="Q58" s="68"/>
      <c r="R58" s="68"/>
    </row>
    <row r="59" spans="1:18" ht="15" customHeight="1">
      <c r="A59" s="76">
        <v>41</v>
      </c>
      <c r="B59" s="180" t="s">
        <v>2</v>
      </c>
      <c r="C59" s="444">
        <v>563.6</v>
      </c>
      <c r="D59" s="444">
        <v>373.6</v>
      </c>
      <c r="E59" s="146"/>
      <c r="F59" s="444">
        <v>115.6</v>
      </c>
      <c r="G59" s="444">
        <v>74.399999999999991</v>
      </c>
      <c r="H59" s="444">
        <v>0</v>
      </c>
      <c r="I59" s="68"/>
      <c r="J59" s="68"/>
      <c r="K59" s="68"/>
      <c r="L59" s="68"/>
      <c r="M59" s="68"/>
      <c r="N59" s="68"/>
      <c r="O59" s="68"/>
      <c r="P59" s="68"/>
      <c r="Q59" s="68"/>
      <c r="R59" s="68"/>
    </row>
    <row r="60" spans="1:18" ht="15" customHeight="1">
      <c r="A60" s="76">
        <v>42</v>
      </c>
      <c r="B60" s="180" t="s">
        <v>11</v>
      </c>
      <c r="C60" s="444">
        <v>2805.8000000000006</v>
      </c>
      <c r="D60" s="444">
        <v>988.7</v>
      </c>
      <c r="E60" s="146"/>
      <c r="F60" s="444">
        <v>1060.9000000000001</v>
      </c>
      <c r="G60" s="444">
        <v>714.3</v>
      </c>
      <c r="H60" s="444">
        <v>41.9</v>
      </c>
      <c r="I60" s="68"/>
      <c r="J60" s="68"/>
      <c r="K60" s="68"/>
      <c r="L60" s="68"/>
      <c r="M60" s="68"/>
      <c r="N60" s="68"/>
      <c r="O60" s="68"/>
      <c r="P60" s="68"/>
      <c r="Q60" s="68"/>
      <c r="R60" s="68"/>
    </row>
    <row r="61" spans="1:18" ht="15" customHeight="1">
      <c r="A61" s="76">
        <v>43</v>
      </c>
      <c r="B61" s="62" t="s">
        <v>276</v>
      </c>
      <c r="C61" s="444">
        <v>842.3</v>
      </c>
      <c r="D61" s="444">
        <v>0</v>
      </c>
      <c r="E61" s="146"/>
      <c r="F61" s="444">
        <v>625</v>
      </c>
      <c r="G61" s="444">
        <v>217.29999999999998</v>
      </c>
      <c r="H61" s="444">
        <v>0</v>
      </c>
      <c r="I61" s="68"/>
      <c r="J61" s="68"/>
      <c r="K61" s="68"/>
      <c r="L61" s="68"/>
      <c r="M61" s="68"/>
      <c r="N61" s="68"/>
      <c r="O61" s="68"/>
      <c r="P61" s="68"/>
      <c r="Q61" s="68"/>
      <c r="R61" s="68"/>
    </row>
    <row r="62" spans="1:18" ht="15" customHeight="1">
      <c r="A62" s="76">
        <v>44</v>
      </c>
      <c r="B62" s="62" t="s">
        <v>254</v>
      </c>
      <c r="C62" s="444">
        <v>9297.7000000000007</v>
      </c>
      <c r="D62" s="444">
        <v>0</v>
      </c>
      <c r="E62" s="908"/>
      <c r="F62" s="444">
        <v>10.3</v>
      </c>
      <c r="G62" s="444">
        <v>257.39999999999998</v>
      </c>
      <c r="H62" s="444">
        <v>0</v>
      </c>
      <c r="I62" s="68"/>
      <c r="J62" s="68"/>
      <c r="K62" s="68"/>
      <c r="L62" s="68"/>
      <c r="M62" s="68"/>
      <c r="N62" s="68"/>
      <c r="O62" s="68"/>
      <c r="P62" s="68"/>
      <c r="Q62" s="68"/>
      <c r="R62" s="68"/>
    </row>
    <row r="63" spans="1:18" ht="15" customHeight="1">
      <c r="A63" s="76">
        <v>45</v>
      </c>
      <c r="B63" s="60" t="s">
        <v>277</v>
      </c>
      <c r="C63" s="444">
        <v>12319.999999999996</v>
      </c>
      <c r="D63" s="444">
        <v>2869.1</v>
      </c>
      <c r="E63" s="908"/>
      <c r="F63" s="444">
        <v>8850.6</v>
      </c>
      <c r="G63" s="444">
        <v>9494.3000000000011</v>
      </c>
      <c r="H63" s="444">
        <v>136</v>
      </c>
      <c r="I63" s="68"/>
      <c r="J63" s="68"/>
      <c r="K63" s="68"/>
      <c r="L63" s="68"/>
      <c r="M63" s="68"/>
      <c r="N63" s="68"/>
      <c r="O63" s="68"/>
      <c r="P63" s="68"/>
      <c r="Q63" s="68"/>
      <c r="R63" s="68"/>
    </row>
    <row r="64" spans="1:18" ht="20.100000000000001" customHeight="1">
      <c r="A64" s="150">
        <v>46</v>
      </c>
      <c r="B64" s="65" t="s">
        <v>278</v>
      </c>
      <c r="C64" s="918">
        <v>799573.69999999984</v>
      </c>
      <c r="D64" s="913">
        <v>220888.5</v>
      </c>
      <c r="E64" s="917"/>
      <c r="F64" s="913">
        <v>216557.6</v>
      </c>
      <c r="G64" s="913">
        <v>132518.99999999997</v>
      </c>
      <c r="H64" s="913">
        <v>391425.5</v>
      </c>
      <c r="I64" s="68"/>
      <c r="J64" s="68"/>
      <c r="K64" s="68"/>
      <c r="L64" s="68"/>
      <c r="M64" s="68"/>
      <c r="N64" s="68"/>
      <c r="O64" s="68"/>
      <c r="P64" s="68"/>
      <c r="Q64" s="68"/>
      <c r="R64" s="68"/>
    </row>
    <row r="65" spans="1:18" ht="15" customHeight="1">
      <c r="A65" s="76"/>
      <c r="B65" s="60"/>
      <c r="C65" s="444"/>
      <c r="D65" s="444"/>
      <c r="E65" s="915"/>
      <c r="F65" s="444"/>
      <c r="G65" s="444"/>
      <c r="H65" s="444"/>
      <c r="I65" s="68"/>
      <c r="J65" s="68"/>
      <c r="K65" s="68"/>
      <c r="L65" s="68"/>
      <c r="M65" s="68"/>
      <c r="N65" s="68"/>
      <c r="O65" s="68"/>
      <c r="P65" s="68"/>
      <c r="Q65" s="68"/>
      <c r="R65" s="68"/>
    </row>
    <row r="66" spans="1:18" ht="15" customHeight="1">
      <c r="A66" s="76"/>
      <c r="B66" s="62"/>
      <c r="C66" s="444"/>
      <c r="D66" s="444"/>
      <c r="E66" s="908"/>
      <c r="F66" s="444"/>
      <c r="G66" s="444"/>
      <c r="H66" s="444"/>
      <c r="I66" s="68"/>
      <c r="J66" s="68"/>
      <c r="K66" s="68"/>
      <c r="L66" s="68"/>
      <c r="M66" s="68"/>
      <c r="N66" s="68"/>
      <c r="O66" s="68"/>
      <c r="P66" s="68"/>
      <c r="Q66" s="68"/>
      <c r="R66" s="68"/>
    </row>
    <row r="67" spans="1:18" ht="15" customHeight="1">
      <c r="A67" s="76"/>
      <c r="B67" s="60" t="s">
        <v>279</v>
      </c>
      <c r="C67" s="444"/>
      <c r="D67" s="444"/>
      <c r="E67" s="908"/>
      <c r="F67" s="444"/>
      <c r="G67" s="444"/>
      <c r="H67" s="444"/>
      <c r="I67" s="68"/>
      <c r="J67" s="68"/>
      <c r="K67" s="68"/>
      <c r="L67" s="68"/>
      <c r="M67" s="68"/>
      <c r="N67" s="68"/>
      <c r="O67" s="68"/>
      <c r="P67" s="68"/>
      <c r="Q67" s="68"/>
      <c r="R67" s="68"/>
    </row>
    <row r="68" spans="1:18" ht="15" customHeight="1">
      <c r="A68" s="76"/>
      <c r="B68" s="62"/>
      <c r="C68" s="444"/>
      <c r="D68" s="444"/>
      <c r="E68" s="908"/>
      <c r="F68" s="444"/>
      <c r="G68" s="444"/>
      <c r="H68" s="444"/>
      <c r="I68" s="68"/>
      <c r="J68" s="68"/>
      <c r="K68" s="68"/>
      <c r="L68" s="68"/>
      <c r="M68" s="68"/>
      <c r="N68" s="68"/>
      <c r="O68" s="68"/>
      <c r="P68" s="68"/>
      <c r="Q68" s="68"/>
      <c r="R68" s="68"/>
    </row>
    <row r="69" spans="1:18" ht="15" customHeight="1">
      <c r="A69" s="76">
        <v>47</v>
      </c>
      <c r="B69" s="62" t="s">
        <v>248</v>
      </c>
      <c r="C69" s="444">
        <v>-173.09999999999908</v>
      </c>
      <c r="D69" s="444">
        <v>54.5</v>
      </c>
      <c r="E69" s="908"/>
      <c r="F69" s="444">
        <v>-133.70000000000027</v>
      </c>
      <c r="G69" s="444">
        <v>8.2422957348171622E-13</v>
      </c>
      <c r="H69" s="444">
        <v>-93.899999999999636</v>
      </c>
      <c r="I69" s="68"/>
      <c r="J69" s="68"/>
      <c r="K69" s="68"/>
      <c r="L69" s="68"/>
      <c r="M69" s="68"/>
      <c r="N69" s="68"/>
      <c r="O69" s="68"/>
      <c r="P69" s="68"/>
      <c r="Q69" s="68"/>
      <c r="R69" s="68"/>
    </row>
    <row r="70" spans="1:18" ht="20.100000000000001" customHeight="1">
      <c r="A70" s="150">
        <v>48</v>
      </c>
      <c r="B70" s="65" t="s">
        <v>249</v>
      </c>
      <c r="C70" s="913">
        <v>-25740.100000000115</v>
      </c>
      <c r="D70" s="913">
        <v>-26173.600000000006</v>
      </c>
      <c r="E70" s="918"/>
      <c r="F70" s="913">
        <v>-4501.0999999999822</v>
      </c>
      <c r="G70" s="913">
        <v>-791.80000000001667</v>
      </c>
      <c r="H70" s="913">
        <v>5726.3999999999651</v>
      </c>
      <c r="I70" s="68"/>
      <c r="J70" s="68"/>
      <c r="K70" s="68"/>
      <c r="L70" s="68"/>
      <c r="M70" s="68"/>
      <c r="N70" s="68"/>
      <c r="O70" s="68"/>
      <c r="P70" s="68"/>
      <c r="Q70" s="68"/>
      <c r="R70" s="68"/>
    </row>
    <row r="71" spans="1:18" ht="15" customHeight="1">
      <c r="A71" s="77"/>
      <c r="B71" s="119"/>
      <c r="C71" s="919"/>
      <c r="D71" s="919"/>
      <c r="E71" s="920"/>
      <c r="F71" s="919"/>
      <c r="G71" s="919"/>
      <c r="H71" s="919"/>
      <c r="I71" s="68"/>
      <c r="J71" s="68"/>
      <c r="K71" s="68"/>
      <c r="L71" s="68"/>
      <c r="M71" s="68"/>
      <c r="N71" s="68"/>
      <c r="O71" s="68"/>
      <c r="P71" s="68"/>
      <c r="Q71" s="68"/>
      <c r="R71" s="68"/>
    </row>
    <row r="72" spans="1:18" ht="15" customHeight="1">
      <c r="A72" s="76"/>
      <c r="B72" s="62"/>
      <c r="C72" s="444"/>
      <c r="D72" s="444"/>
      <c r="E72" s="908"/>
      <c r="F72" s="444"/>
      <c r="G72" s="444"/>
      <c r="H72" s="444"/>
      <c r="I72" s="68"/>
      <c r="J72" s="68"/>
      <c r="K72" s="68"/>
      <c r="L72" s="68"/>
      <c r="M72" s="68"/>
      <c r="N72" s="68"/>
      <c r="O72" s="68"/>
      <c r="P72" s="68"/>
      <c r="Q72" s="68"/>
      <c r="R72" s="68"/>
    </row>
    <row r="73" spans="1:18" ht="15" customHeight="1">
      <c r="A73" s="76"/>
      <c r="B73" s="60" t="s">
        <v>453</v>
      </c>
      <c r="C73" s="444"/>
      <c r="D73" s="444"/>
      <c r="E73" s="908"/>
      <c r="F73" s="444"/>
      <c r="G73" s="444"/>
      <c r="H73" s="444"/>
      <c r="I73" s="68"/>
      <c r="J73" s="68"/>
      <c r="K73" s="68"/>
      <c r="L73" s="68"/>
      <c r="M73" s="68"/>
      <c r="N73" s="68"/>
      <c r="O73" s="68"/>
      <c r="P73" s="68"/>
      <c r="Q73" s="68"/>
      <c r="R73" s="68"/>
    </row>
    <row r="74" spans="1:18" ht="15" customHeight="1">
      <c r="A74" s="76"/>
      <c r="B74" s="60"/>
      <c r="C74" s="444"/>
      <c r="D74" s="444"/>
      <c r="E74" s="908"/>
      <c r="F74" s="444"/>
      <c r="G74" s="444"/>
      <c r="H74" s="444"/>
      <c r="I74" s="68"/>
      <c r="J74" s="68"/>
      <c r="K74" s="68"/>
      <c r="L74" s="68"/>
      <c r="M74" s="68"/>
      <c r="N74" s="68"/>
      <c r="O74" s="68"/>
      <c r="P74" s="68"/>
      <c r="Q74" s="68"/>
      <c r="R74" s="68"/>
    </row>
    <row r="75" spans="1:18" ht="15" customHeight="1">
      <c r="A75" s="76">
        <v>49</v>
      </c>
      <c r="B75" s="62" t="s">
        <v>12</v>
      </c>
      <c r="C75" s="444">
        <v>267786.7</v>
      </c>
      <c r="D75" s="444">
        <v>182234.5</v>
      </c>
      <c r="E75" s="908"/>
      <c r="F75" s="444">
        <v>70286.100000000006</v>
      </c>
      <c r="G75" s="444">
        <v>8296.5999999999985</v>
      </c>
      <c r="H75" s="444">
        <v>6969.5</v>
      </c>
      <c r="I75" s="68"/>
      <c r="J75" s="68"/>
      <c r="K75" s="68"/>
      <c r="L75" s="68"/>
      <c r="M75" s="68"/>
      <c r="N75" s="68"/>
      <c r="O75" s="68"/>
      <c r="P75" s="68"/>
      <c r="Q75" s="68"/>
      <c r="R75" s="68"/>
    </row>
    <row r="76" spans="1:18" ht="15" customHeight="1">
      <c r="A76" s="76">
        <v>50</v>
      </c>
      <c r="B76" s="219" t="s">
        <v>265</v>
      </c>
      <c r="C76" s="444">
        <v>258126.6</v>
      </c>
      <c r="D76" s="444">
        <v>182234.5</v>
      </c>
      <c r="E76" s="908"/>
      <c r="F76" s="444">
        <v>69659.600000000006</v>
      </c>
      <c r="G76" s="444">
        <v>6232.5</v>
      </c>
      <c r="H76" s="444">
        <v>0</v>
      </c>
      <c r="I76" s="68"/>
      <c r="J76" s="68"/>
      <c r="K76" s="68"/>
      <c r="L76" s="68"/>
      <c r="M76" s="68"/>
      <c r="N76" s="68"/>
      <c r="O76" s="68"/>
      <c r="P76" s="68"/>
      <c r="Q76" s="68"/>
      <c r="R76" s="68"/>
    </row>
    <row r="77" spans="1:18" ht="15" customHeight="1">
      <c r="A77" s="76">
        <v>51</v>
      </c>
      <c r="B77" s="180" t="s">
        <v>13</v>
      </c>
      <c r="C77" s="444">
        <v>6.7</v>
      </c>
      <c r="D77" s="444">
        <v>0</v>
      </c>
      <c r="E77" s="908"/>
      <c r="F77" s="444">
        <v>0</v>
      </c>
      <c r="G77" s="444">
        <v>6.7</v>
      </c>
      <c r="H77" s="444">
        <v>0</v>
      </c>
      <c r="I77" s="68"/>
      <c r="J77" s="68"/>
      <c r="K77" s="68"/>
      <c r="L77" s="68"/>
      <c r="M77" s="68"/>
      <c r="N77" s="68"/>
      <c r="O77" s="68"/>
      <c r="P77" s="68"/>
      <c r="Q77" s="68"/>
      <c r="R77" s="68"/>
    </row>
    <row r="78" spans="1:18" ht="15" customHeight="1">
      <c r="A78" s="76">
        <v>52</v>
      </c>
      <c r="B78" s="180" t="s">
        <v>14</v>
      </c>
      <c r="C78" s="444">
        <v>9360.2000000000007</v>
      </c>
      <c r="D78" s="444">
        <v>0</v>
      </c>
      <c r="E78" s="908"/>
      <c r="F78" s="444">
        <v>549.9</v>
      </c>
      <c r="G78" s="444">
        <v>1847.8</v>
      </c>
      <c r="H78" s="444">
        <v>6962.5</v>
      </c>
      <c r="I78" s="68"/>
      <c r="J78" s="68"/>
      <c r="K78" s="68"/>
      <c r="L78" s="68"/>
      <c r="M78" s="68"/>
      <c r="N78" s="68"/>
      <c r="O78" s="68"/>
      <c r="P78" s="68"/>
      <c r="Q78" s="68"/>
      <c r="R78" s="68"/>
    </row>
    <row r="79" spans="1:18" ht="15" customHeight="1">
      <c r="A79" s="76">
        <v>53</v>
      </c>
      <c r="B79" s="180" t="s">
        <v>15</v>
      </c>
      <c r="C79" s="444">
        <v>293.20000000000005</v>
      </c>
      <c r="D79" s="444">
        <v>0</v>
      </c>
      <c r="E79" s="908"/>
      <c r="F79" s="444">
        <v>76.599999999999994</v>
      </c>
      <c r="G79" s="444">
        <v>209.60000000000002</v>
      </c>
      <c r="H79" s="444">
        <v>7</v>
      </c>
      <c r="I79" s="68"/>
      <c r="J79" s="68"/>
      <c r="K79" s="68"/>
      <c r="L79" s="68"/>
      <c r="M79" s="68"/>
      <c r="N79" s="68"/>
      <c r="O79" s="68"/>
      <c r="P79" s="68"/>
      <c r="Q79" s="68"/>
      <c r="R79" s="68"/>
    </row>
    <row r="80" spans="1:18" ht="15" customHeight="1">
      <c r="A80" s="76"/>
      <c r="B80" s="62"/>
      <c r="C80" s="444"/>
      <c r="D80" s="444"/>
      <c r="E80" s="379"/>
      <c r="F80" s="444"/>
      <c r="G80" s="444"/>
      <c r="H80" s="444"/>
      <c r="I80" s="68"/>
      <c r="J80" s="68"/>
      <c r="K80" s="68"/>
      <c r="L80" s="68"/>
      <c r="M80" s="68"/>
      <c r="N80" s="68"/>
      <c r="O80" s="68"/>
      <c r="P80" s="68"/>
      <c r="Q80" s="68"/>
      <c r="R80" s="68"/>
    </row>
    <row r="81" spans="1:238" ht="15" customHeight="1">
      <c r="A81" s="76">
        <v>54</v>
      </c>
      <c r="B81" s="62" t="s">
        <v>16</v>
      </c>
      <c r="C81" s="444">
        <v>261596.79999999999</v>
      </c>
      <c r="D81" s="444">
        <v>198064</v>
      </c>
      <c r="E81" s="379"/>
      <c r="F81" s="444">
        <v>55051.8</v>
      </c>
      <c r="G81" s="444">
        <v>7237.9000000000015</v>
      </c>
      <c r="H81" s="444">
        <v>1243.0999999999999</v>
      </c>
      <c r="I81" s="68"/>
      <c r="J81" s="68"/>
      <c r="K81" s="68"/>
      <c r="L81" s="68"/>
      <c r="M81" s="68"/>
      <c r="N81" s="68"/>
      <c r="O81" s="68"/>
      <c r="P81" s="68"/>
      <c r="Q81" s="68"/>
      <c r="R81" s="68"/>
    </row>
    <row r="82" spans="1:238" ht="15" customHeight="1">
      <c r="A82" s="76">
        <v>55</v>
      </c>
      <c r="B82" s="219" t="s">
        <v>266</v>
      </c>
      <c r="C82" s="444">
        <v>257346.60000000003</v>
      </c>
      <c r="D82" s="444">
        <v>197932.1</v>
      </c>
      <c r="E82" s="237"/>
      <c r="F82" s="444">
        <v>53881.8</v>
      </c>
      <c r="G82" s="444">
        <v>5532.7000000000007</v>
      </c>
      <c r="H82" s="444">
        <v>0</v>
      </c>
      <c r="I82" s="68"/>
      <c r="J82" s="68"/>
      <c r="K82" s="68"/>
      <c r="L82" s="68"/>
      <c r="M82" s="68"/>
      <c r="N82" s="68"/>
      <c r="O82" s="68"/>
      <c r="P82" s="68"/>
      <c r="Q82" s="68"/>
      <c r="R82" s="68"/>
    </row>
    <row r="83" spans="1:238" ht="15" customHeight="1">
      <c r="A83" s="76">
        <v>56</v>
      </c>
      <c r="B83" s="180" t="s">
        <v>18</v>
      </c>
      <c r="C83" s="444">
        <v>2.8</v>
      </c>
      <c r="D83" s="444">
        <v>0</v>
      </c>
      <c r="E83" s="379"/>
      <c r="F83" s="444">
        <v>0</v>
      </c>
      <c r="G83" s="444">
        <v>2.8</v>
      </c>
      <c r="H83" s="444">
        <v>0</v>
      </c>
      <c r="I83" s="68"/>
      <c r="J83" s="68"/>
      <c r="K83" s="68"/>
      <c r="L83" s="68"/>
      <c r="M83" s="68"/>
      <c r="N83" s="68"/>
      <c r="O83" s="68"/>
      <c r="P83" s="68"/>
      <c r="Q83" s="68"/>
      <c r="R83" s="68"/>
    </row>
    <row r="84" spans="1:238" ht="15" customHeight="1">
      <c r="A84" s="76">
        <v>57</v>
      </c>
      <c r="B84" s="180" t="s">
        <v>19</v>
      </c>
      <c r="C84" s="444">
        <v>4039.7999999999997</v>
      </c>
      <c r="D84" s="444">
        <v>0</v>
      </c>
      <c r="E84" s="379"/>
      <c r="F84" s="444">
        <v>1094.3</v>
      </c>
      <c r="G84" s="444">
        <v>1702.4</v>
      </c>
      <c r="H84" s="444">
        <v>1243.0999999999999</v>
      </c>
      <c r="I84" s="68"/>
      <c r="J84" s="68"/>
      <c r="K84" s="68"/>
      <c r="L84" s="68"/>
      <c r="M84" s="68"/>
      <c r="N84" s="68"/>
      <c r="O84" s="68"/>
      <c r="P84" s="68"/>
      <c r="Q84" s="68"/>
      <c r="R84" s="68"/>
    </row>
    <row r="85" spans="1:238" ht="15" customHeight="1">
      <c r="A85" s="76">
        <v>58</v>
      </c>
      <c r="B85" s="180" t="s">
        <v>20</v>
      </c>
      <c r="C85" s="444">
        <v>75.7</v>
      </c>
      <c r="D85" s="444">
        <v>0</v>
      </c>
      <c r="E85" s="379"/>
      <c r="F85" s="444">
        <v>75.7</v>
      </c>
      <c r="G85" s="444" t="s">
        <v>379</v>
      </c>
      <c r="H85" s="444">
        <v>0</v>
      </c>
      <c r="I85" s="68"/>
      <c r="J85" s="68"/>
      <c r="K85" s="68"/>
      <c r="L85" s="68"/>
      <c r="M85" s="68"/>
      <c r="N85" s="68"/>
      <c r="O85" s="68"/>
      <c r="P85" s="68"/>
      <c r="Q85" s="68"/>
      <c r="R85" s="68"/>
    </row>
    <row r="86" spans="1:238" ht="15" customHeight="1">
      <c r="A86" s="76">
        <v>59</v>
      </c>
      <c r="B86" s="180" t="s">
        <v>21</v>
      </c>
      <c r="C86" s="444">
        <v>131.9</v>
      </c>
      <c r="D86" s="444">
        <v>131.9</v>
      </c>
      <c r="E86" s="379"/>
      <c r="F86" s="444">
        <v>0</v>
      </c>
      <c r="G86" s="444" t="s">
        <v>379</v>
      </c>
      <c r="H86" s="444">
        <v>0</v>
      </c>
      <c r="I86" s="68"/>
      <c r="J86" s="68"/>
      <c r="K86" s="68"/>
      <c r="L86" s="68"/>
      <c r="M86" s="68"/>
      <c r="N86" s="68"/>
      <c r="O86" s="68"/>
      <c r="P86" s="68"/>
      <c r="Q86" s="68"/>
      <c r="R86" s="68"/>
    </row>
    <row r="87" spans="1:238" ht="15" customHeight="1">
      <c r="A87" s="76"/>
      <c r="B87" s="180"/>
      <c r="C87" s="922"/>
      <c r="D87" s="922"/>
      <c r="E87" s="923"/>
      <c r="F87" s="922"/>
      <c r="G87" s="922"/>
      <c r="H87" s="922"/>
      <c r="I87" s="68"/>
      <c r="J87" s="68"/>
      <c r="K87" s="68"/>
      <c r="L87" s="68"/>
      <c r="M87" s="68"/>
      <c r="N87" s="68"/>
      <c r="O87" s="68"/>
      <c r="P87" s="68"/>
      <c r="Q87" s="68"/>
      <c r="R87" s="68"/>
    </row>
    <row r="88" spans="1:238" ht="15" customHeight="1">
      <c r="A88" s="76">
        <v>60</v>
      </c>
      <c r="B88" s="62" t="s">
        <v>17</v>
      </c>
      <c r="C88" s="444">
        <v>-31930.000000000036</v>
      </c>
      <c r="D88" s="444">
        <v>-10344.100000000006</v>
      </c>
      <c r="E88" s="379"/>
      <c r="F88" s="444">
        <v>-19735.39999999998</v>
      </c>
      <c r="G88" s="444">
        <v>-1850.5000000000146</v>
      </c>
      <c r="H88" s="444">
        <v>-3.5015546018257737E-11</v>
      </c>
      <c r="I88" s="68"/>
      <c r="J88" s="68"/>
      <c r="K88" s="68"/>
      <c r="L88" s="68"/>
      <c r="M88" s="68"/>
      <c r="N88" s="68"/>
      <c r="O88" s="68"/>
      <c r="P88" s="68"/>
      <c r="Q88" s="68"/>
      <c r="R88" s="68"/>
    </row>
    <row r="89" spans="1:238" ht="15" customHeight="1">
      <c r="A89" s="68" t="s">
        <v>454</v>
      </c>
      <c r="B89" s="68"/>
      <c r="C89" s="118"/>
      <c r="D89" s="118"/>
      <c r="E89" s="74"/>
      <c r="F89" s="118"/>
      <c r="G89" s="118"/>
      <c r="H89" s="118"/>
      <c r="I89" s="68"/>
      <c r="J89" s="68"/>
      <c r="K89" s="68"/>
      <c r="L89" s="68"/>
      <c r="M89" s="68"/>
      <c r="N89" s="68"/>
      <c r="O89" s="68"/>
      <c r="P89" s="68"/>
      <c r="Q89" s="68"/>
      <c r="R89" s="68"/>
    </row>
    <row r="90" spans="1:238" ht="15" customHeight="1">
      <c r="A90" s="98" t="s">
        <v>106</v>
      </c>
      <c r="B90" s="98"/>
      <c r="C90" s="118"/>
      <c r="D90" s="118"/>
      <c r="E90" s="74"/>
      <c r="F90" s="118"/>
      <c r="G90" s="118"/>
      <c r="H90" s="118"/>
      <c r="I90" s="68"/>
      <c r="J90" s="68"/>
      <c r="K90" s="68"/>
      <c r="L90" s="68"/>
      <c r="M90" s="68"/>
      <c r="N90" s="68"/>
      <c r="O90" s="68"/>
      <c r="P90" s="68"/>
      <c r="Q90" s="68"/>
      <c r="R90" s="68"/>
    </row>
    <row r="91" spans="1:238" ht="15" customHeight="1">
      <c r="A91" s="76"/>
      <c r="B91" s="76"/>
      <c r="C91" s="118"/>
      <c r="D91" s="118"/>
      <c r="E91" s="74"/>
      <c r="F91" s="118"/>
      <c r="G91" s="118"/>
      <c r="H91" s="118"/>
      <c r="I91" s="68"/>
      <c r="J91" s="68"/>
      <c r="K91" s="68"/>
      <c r="L91" s="68"/>
      <c r="M91" s="68"/>
      <c r="N91" s="68"/>
      <c r="O91" s="68"/>
      <c r="P91" s="68"/>
      <c r="Q91" s="68"/>
      <c r="R91" s="68"/>
    </row>
    <row r="92" spans="1:238" ht="15" customHeight="1">
      <c r="C92" s="118"/>
      <c r="D92" s="118"/>
      <c r="E92" s="74"/>
      <c r="F92" s="118"/>
      <c r="G92" s="118"/>
      <c r="H92" s="118"/>
      <c r="I92" s="56"/>
      <c r="J92" s="56"/>
      <c r="K92" s="56"/>
      <c r="L92" s="56"/>
      <c r="M92" s="56"/>
      <c r="N92" s="56"/>
      <c r="O92" s="56"/>
      <c r="P92" s="56"/>
      <c r="Q92" s="56"/>
      <c r="R92" s="56"/>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c r="AT92" s="55"/>
      <c r="AU92" s="55"/>
      <c r="AV92" s="55"/>
      <c r="AW92" s="55"/>
      <c r="AX92" s="55"/>
      <c r="AY92" s="55"/>
      <c r="AZ92" s="55"/>
      <c r="BA92" s="55"/>
      <c r="BB92" s="55"/>
      <c r="BC92" s="55"/>
      <c r="BD92" s="55"/>
      <c r="BE92" s="55"/>
      <c r="BF92" s="55"/>
      <c r="BG92" s="55"/>
      <c r="BH92" s="55"/>
      <c r="BI92" s="55"/>
      <c r="BJ92" s="55"/>
      <c r="BK92" s="55"/>
      <c r="BL92" s="55"/>
      <c r="BM92" s="55"/>
      <c r="BN92" s="55"/>
      <c r="BO92" s="55"/>
      <c r="BP92" s="55"/>
      <c r="BQ92" s="55"/>
      <c r="BR92" s="55"/>
      <c r="BS92" s="55"/>
      <c r="BT92" s="55"/>
      <c r="BU92" s="55"/>
      <c r="BV92" s="55"/>
      <c r="BW92" s="55"/>
      <c r="BX92" s="55"/>
      <c r="BY92" s="55"/>
      <c r="BZ92" s="55"/>
      <c r="CA92" s="55"/>
      <c r="CB92" s="55"/>
      <c r="CC92" s="55"/>
      <c r="CD92" s="55"/>
      <c r="CE92" s="55"/>
      <c r="CF92" s="55"/>
      <c r="CG92" s="55"/>
      <c r="CH92" s="55"/>
      <c r="CI92" s="55"/>
      <c r="CJ92" s="55"/>
      <c r="CK92" s="55"/>
      <c r="CL92" s="55"/>
      <c r="CM92" s="55"/>
      <c r="CN92" s="55"/>
      <c r="CO92" s="55"/>
      <c r="CP92" s="55"/>
      <c r="CQ92" s="55"/>
      <c r="CR92" s="55"/>
      <c r="CS92" s="55"/>
      <c r="CT92" s="55"/>
      <c r="CU92" s="55"/>
      <c r="CV92" s="55"/>
      <c r="CW92" s="55"/>
      <c r="CX92" s="55"/>
      <c r="CY92" s="55"/>
      <c r="CZ92" s="55"/>
      <c r="DA92" s="55"/>
      <c r="DB92" s="55"/>
      <c r="DC92" s="55"/>
      <c r="DD92" s="55"/>
      <c r="DE92" s="55"/>
      <c r="DF92" s="55"/>
      <c r="DG92" s="55"/>
      <c r="DH92" s="55"/>
      <c r="DI92" s="55"/>
      <c r="DJ92" s="55"/>
      <c r="DK92" s="55"/>
      <c r="DL92" s="55"/>
      <c r="DM92" s="55"/>
      <c r="DN92" s="55"/>
      <c r="DO92" s="55"/>
      <c r="DP92" s="55"/>
      <c r="DQ92" s="55"/>
      <c r="DR92" s="55"/>
      <c r="DS92" s="55"/>
      <c r="DT92" s="55"/>
      <c r="DU92" s="55"/>
      <c r="DV92" s="55"/>
      <c r="DW92" s="55"/>
      <c r="DX92" s="55"/>
      <c r="DY92" s="55"/>
      <c r="DZ92" s="55"/>
      <c r="EA92" s="55"/>
      <c r="EB92" s="55"/>
      <c r="EC92" s="55"/>
      <c r="ED92" s="55"/>
      <c r="EE92" s="55"/>
      <c r="EF92" s="55"/>
      <c r="EG92" s="55"/>
      <c r="EH92" s="55"/>
      <c r="EI92" s="55"/>
      <c r="EJ92" s="55"/>
      <c r="EK92" s="55"/>
      <c r="EL92" s="55"/>
      <c r="EM92" s="55"/>
      <c r="EN92" s="55"/>
      <c r="EO92" s="55"/>
      <c r="EP92" s="55"/>
      <c r="EQ92" s="55"/>
      <c r="ER92" s="55"/>
      <c r="ES92" s="55"/>
      <c r="ET92" s="55"/>
      <c r="EU92" s="55"/>
      <c r="EV92" s="55"/>
      <c r="EW92" s="55"/>
      <c r="EX92" s="55"/>
      <c r="EY92" s="55"/>
      <c r="EZ92" s="55"/>
      <c r="FA92" s="55"/>
      <c r="FB92" s="55"/>
      <c r="FC92" s="55"/>
      <c r="FD92" s="55"/>
      <c r="FE92" s="55"/>
      <c r="FF92" s="55"/>
      <c r="FG92" s="55"/>
      <c r="FH92" s="55"/>
      <c r="FI92" s="55"/>
      <c r="FJ92" s="55"/>
      <c r="FK92" s="55"/>
      <c r="FL92" s="55"/>
      <c r="FM92" s="55"/>
      <c r="FN92" s="55"/>
      <c r="FO92" s="55"/>
      <c r="FP92" s="55"/>
      <c r="FQ92" s="55"/>
      <c r="FR92" s="55"/>
      <c r="FS92" s="55"/>
      <c r="FT92" s="55"/>
      <c r="FU92" s="55"/>
      <c r="FV92" s="55"/>
      <c r="FW92" s="55"/>
      <c r="FX92" s="55"/>
      <c r="FY92" s="55"/>
      <c r="FZ92" s="55"/>
      <c r="GA92" s="55"/>
      <c r="GB92" s="55"/>
      <c r="GC92" s="55"/>
      <c r="GD92" s="55"/>
      <c r="GE92" s="55"/>
      <c r="GF92" s="55"/>
      <c r="GG92" s="55"/>
      <c r="GH92" s="55"/>
      <c r="GI92" s="55"/>
      <c r="GJ92" s="55"/>
      <c r="GK92" s="55"/>
      <c r="GL92" s="55"/>
      <c r="GM92" s="55"/>
      <c r="GN92" s="55"/>
      <c r="GO92" s="55"/>
      <c r="GP92" s="55"/>
      <c r="GQ92" s="55"/>
      <c r="GR92" s="55"/>
      <c r="GS92" s="55"/>
      <c r="GT92" s="55"/>
      <c r="GU92" s="55"/>
      <c r="GV92" s="55"/>
      <c r="GW92" s="55"/>
      <c r="GX92" s="55"/>
      <c r="GY92" s="55"/>
      <c r="GZ92" s="55"/>
      <c r="HA92" s="55"/>
      <c r="HB92" s="55"/>
      <c r="HC92" s="55"/>
      <c r="HD92" s="55"/>
      <c r="HE92" s="55"/>
      <c r="HF92" s="55"/>
      <c r="HG92" s="55"/>
      <c r="HH92" s="55"/>
      <c r="HI92" s="55"/>
      <c r="HJ92" s="55"/>
      <c r="HK92" s="55"/>
      <c r="HL92" s="55"/>
      <c r="HM92" s="55"/>
      <c r="HN92" s="55"/>
      <c r="HO92" s="55"/>
      <c r="HP92" s="55"/>
      <c r="HQ92" s="55"/>
      <c r="HR92" s="55"/>
      <c r="HS92" s="55"/>
      <c r="HT92" s="55"/>
      <c r="HU92" s="55"/>
      <c r="HV92" s="55"/>
      <c r="HW92" s="55"/>
      <c r="HX92" s="55"/>
      <c r="HY92" s="55"/>
      <c r="HZ92" s="55"/>
      <c r="IA92" s="55"/>
      <c r="IB92" s="55"/>
      <c r="IC92" s="55"/>
      <c r="ID92" s="55"/>
    </row>
    <row r="93" spans="1:238">
      <c r="A93" s="68"/>
      <c r="B93" s="68"/>
      <c r="C93" s="118"/>
      <c r="D93" s="118"/>
      <c r="E93" s="74"/>
      <c r="F93" s="118"/>
      <c r="G93" s="118"/>
      <c r="H93" s="118"/>
      <c r="I93" s="68"/>
      <c r="J93" s="68"/>
      <c r="K93" s="68"/>
      <c r="L93" s="68"/>
      <c r="M93" s="68"/>
      <c r="N93" s="68"/>
      <c r="O93" s="68"/>
      <c r="P93" s="68"/>
      <c r="Q93" s="68"/>
      <c r="R93" s="68"/>
    </row>
    <row r="94" spans="1:238">
      <c r="A94" s="68"/>
      <c r="B94" s="68"/>
      <c r="C94" s="118"/>
      <c r="D94" s="118"/>
      <c r="E94" s="74"/>
      <c r="F94" s="118"/>
      <c r="G94" s="118"/>
      <c r="H94" s="118"/>
      <c r="I94" s="68"/>
      <c r="J94" s="68"/>
      <c r="K94" s="68"/>
      <c r="L94" s="68"/>
      <c r="M94" s="68"/>
      <c r="N94" s="68"/>
      <c r="O94" s="68"/>
      <c r="P94" s="68"/>
      <c r="Q94" s="68"/>
      <c r="R94" s="68"/>
    </row>
    <row r="95" spans="1:238">
      <c r="A95" s="68"/>
      <c r="B95" s="68"/>
      <c r="C95" s="118"/>
      <c r="D95" s="118"/>
      <c r="E95" s="74"/>
      <c r="F95" s="118"/>
      <c r="G95" s="118"/>
      <c r="H95" s="118"/>
      <c r="I95" s="68"/>
      <c r="J95" s="68"/>
      <c r="K95" s="68"/>
      <c r="L95" s="68"/>
      <c r="M95" s="68"/>
      <c r="N95" s="68"/>
      <c r="O95" s="68"/>
      <c r="P95" s="68"/>
      <c r="Q95" s="68"/>
      <c r="R95" s="68"/>
    </row>
    <row r="96" spans="1:238">
      <c r="A96" s="68"/>
      <c r="B96" s="68"/>
      <c r="C96" s="118"/>
      <c r="D96" s="118"/>
      <c r="E96" s="74"/>
      <c r="F96" s="118"/>
      <c r="G96" s="118"/>
      <c r="H96" s="118"/>
      <c r="I96" s="68"/>
      <c r="J96" s="68"/>
      <c r="K96" s="68"/>
      <c r="L96" s="68"/>
      <c r="M96" s="68"/>
      <c r="N96" s="68"/>
      <c r="O96" s="68"/>
      <c r="P96" s="68"/>
      <c r="Q96" s="68"/>
      <c r="R96" s="68"/>
    </row>
    <row r="97" spans="1:18">
      <c r="A97" s="68"/>
      <c r="B97" s="68"/>
      <c r="C97" s="118"/>
      <c r="D97" s="118"/>
      <c r="E97" s="74"/>
      <c r="F97" s="118"/>
      <c r="G97" s="118"/>
      <c r="H97" s="118"/>
      <c r="I97" s="68"/>
      <c r="J97" s="68"/>
      <c r="K97" s="68"/>
      <c r="L97" s="68"/>
      <c r="M97" s="68"/>
      <c r="N97" s="68"/>
      <c r="O97" s="68"/>
      <c r="P97" s="68"/>
      <c r="Q97" s="68"/>
      <c r="R97" s="68"/>
    </row>
    <row r="98" spans="1:18">
      <c r="A98" s="68"/>
      <c r="B98" s="68"/>
      <c r="C98" s="118"/>
      <c r="D98" s="118"/>
      <c r="E98" s="74"/>
      <c r="F98" s="118"/>
      <c r="G98" s="118"/>
      <c r="H98" s="118"/>
      <c r="I98" s="68"/>
      <c r="J98" s="68"/>
      <c r="K98" s="68"/>
      <c r="L98" s="68"/>
      <c r="M98" s="68"/>
      <c r="N98" s="68"/>
      <c r="O98" s="68"/>
      <c r="P98" s="68"/>
      <c r="Q98" s="68"/>
      <c r="R98" s="68"/>
    </row>
    <row r="99" spans="1:18">
      <c r="A99" s="68"/>
      <c r="B99" s="68"/>
      <c r="C99" s="118"/>
      <c r="D99" s="118"/>
      <c r="E99" s="74"/>
      <c r="F99" s="118"/>
      <c r="G99" s="118"/>
      <c r="H99" s="118"/>
      <c r="I99" s="68"/>
      <c r="J99" s="68"/>
      <c r="K99" s="68"/>
      <c r="L99" s="68"/>
      <c r="M99" s="68"/>
      <c r="N99" s="68"/>
      <c r="O99" s="68"/>
      <c r="P99" s="68"/>
      <c r="Q99" s="68"/>
      <c r="R99" s="68"/>
    </row>
    <row r="100" spans="1:18">
      <c r="A100" s="68"/>
      <c r="B100" s="68"/>
      <c r="C100" s="118"/>
      <c r="D100" s="118"/>
      <c r="E100" s="74"/>
      <c r="F100" s="118"/>
      <c r="G100" s="118"/>
      <c r="H100" s="118"/>
      <c r="I100" s="68"/>
      <c r="J100" s="68"/>
      <c r="K100" s="68"/>
      <c r="L100" s="68"/>
      <c r="M100" s="68"/>
      <c r="N100" s="68"/>
      <c r="O100" s="68"/>
      <c r="P100" s="68"/>
      <c r="Q100" s="68"/>
      <c r="R100" s="68"/>
    </row>
    <row r="101" spans="1:18">
      <c r="A101" s="68"/>
      <c r="B101" s="68"/>
      <c r="C101" s="118"/>
      <c r="D101" s="118"/>
      <c r="E101" s="74"/>
      <c r="F101" s="118"/>
      <c r="G101" s="118"/>
      <c r="H101" s="118"/>
      <c r="I101" s="68"/>
      <c r="J101" s="68"/>
      <c r="K101" s="68"/>
      <c r="L101" s="68"/>
      <c r="M101" s="68"/>
      <c r="N101" s="68"/>
      <c r="O101" s="68"/>
      <c r="P101" s="68"/>
      <c r="Q101" s="68"/>
      <c r="R101" s="68"/>
    </row>
    <row r="102" spans="1:18">
      <c r="A102" s="68"/>
      <c r="B102" s="68"/>
      <c r="C102" s="118"/>
      <c r="D102" s="118"/>
      <c r="E102" s="74"/>
      <c r="F102" s="118"/>
      <c r="G102" s="118"/>
      <c r="H102" s="118"/>
      <c r="I102" s="68"/>
      <c r="J102" s="68"/>
      <c r="K102" s="68"/>
      <c r="L102" s="68"/>
      <c r="M102" s="68"/>
      <c r="N102" s="68"/>
      <c r="O102" s="68"/>
      <c r="P102" s="68"/>
      <c r="Q102" s="68"/>
      <c r="R102" s="68"/>
    </row>
    <row r="103" spans="1:18">
      <c r="A103" s="68"/>
      <c r="B103" s="68"/>
      <c r="C103" s="118"/>
      <c r="D103" s="118"/>
      <c r="E103" s="74"/>
      <c r="F103" s="118"/>
      <c r="G103" s="118"/>
      <c r="H103" s="118"/>
      <c r="I103" s="68"/>
      <c r="J103" s="68"/>
      <c r="K103" s="68"/>
      <c r="L103" s="68"/>
      <c r="M103" s="68"/>
      <c r="N103" s="68"/>
      <c r="O103" s="68"/>
      <c r="P103" s="68"/>
      <c r="Q103" s="68"/>
      <c r="R103" s="68"/>
    </row>
    <row r="104" spans="1:18">
      <c r="A104" s="68"/>
      <c r="B104" s="68"/>
      <c r="C104" s="118"/>
      <c r="D104" s="118"/>
      <c r="E104" s="74"/>
      <c r="F104" s="118"/>
      <c r="G104" s="118"/>
      <c r="H104" s="118"/>
      <c r="I104" s="68"/>
      <c r="J104" s="68"/>
      <c r="K104" s="68"/>
      <c r="L104" s="68"/>
      <c r="M104" s="68"/>
      <c r="N104" s="68"/>
      <c r="O104" s="68"/>
      <c r="P104" s="68"/>
      <c r="Q104" s="68"/>
      <c r="R104" s="68"/>
    </row>
    <row r="105" spans="1:18">
      <c r="A105" s="68"/>
      <c r="B105" s="68"/>
      <c r="C105" s="118"/>
      <c r="D105" s="118"/>
      <c r="E105" s="74"/>
      <c r="F105" s="118"/>
      <c r="G105" s="118"/>
      <c r="H105" s="118"/>
      <c r="I105" s="68"/>
      <c r="J105" s="68"/>
      <c r="K105" s="68"/>
      <c r="L105" s="68"/>
      <c r="M105" s="68"/>
      <c r="N105" s="68"/>
      <c r="O105" s="68"/>
      <c r="P105" s="68"/>
      <c r="Q105" s="68"/>
      <c r="R105" s="68"/>
    </row>
    <row r="106" spans="1:18">
      <c r="A106" s="68"/>
      <c r="B106" s="68"/>
      <c r="C106" s="118"/>
      <c r="D106" s="118"/>
      <c r="E106" s="74"/>
      <c r="F106" s="118"/>
      <c r="G106" s="118"/>
      <c r="H106" s="118"/>
      <c r="I106" s="68"/>
      <c r="J106" s="68"/>
      <c r="K106" s="68"/>
      <c r="L106" s="68"/>
      <c r="M106" s="68"/>
      <c r="N106" s="68"/>
      <c r="O106" s="68"/>
      <c r="P106" s="68"/>
      <c r="Q106" s="68"/>
      <c r="R106" s="68"/>
    </row>
    <row r="107" spans="1:18">
      <c r="A107" s="68"/>
      <c r="B107" s="68"/>
      <c r="C107" s="118"/>
      <c r="D107" s="118"/>
      <c r="E107" s="74"/>
      <c r="F107" s="118"/>
      <c r="G107" s="118"/>
      <c r="H107" s="118"/>
      <c r="I107" s="68"/>
      <c r="J107" s="68"/>
      <c r="K107" s="68"/>
      <c r="L107" s="68"/>
      <c r="M107" s="68"/>
      <c r="N107" s="68"/>
      <c r="O107" s="68"/>
      <c r="P107" s="68"/>
      <c r="Q107" s="68"/>
      <c r="R107" s="68"/>
    </row>
    <row r="108" spans="1:18">
      <c r="A108" s="68"/>
      <c r="B108" s="68"/>
      <c r="C108" s="118"/>
      <c r="D108" s="118"/>
      <c r="E108" s="74"/>
      <c r="F108" s="118"/>
      <c r="G108" s="118"/>
      <c r="H108" s="118"/>
      <c r="I108" s="68"/>
      <c r="J108" s="68"/>
      <c r="K108" s="68"/>
      <c r="L108" s="68"/>
      <c r="M108" s="68"/>
      <c r="N108" s="68"/>
      <c r="O108" s="68"/>
      <c r="P108" s="68"/>
      <c r="Q108" s="68"/>
      <c r="R108" s="68"/>
    </row>
    <row r="109" spans="1:18">
      <c r="A109" s="68"/>
      <c r="B109" s="68"/>
      <c r="C109" s="118"/>
      <c r="D109" s="118"/>
      <c r="E109" s="74"/>
      <c r="F109" s="118"/>
      <c r="G109" s="118"/>
      <c r="H109" s="118"/>
      <c r="I109" s="68"/>
      <c r="J109" s="68"/>
      <c r="K109" s="68"/>
      <c r="L109" s="68"/>
      <c r="M109" s="68"/>
      <c r="N109" s="68"/>
      <c r="O109" s="68"/>
      <c r="P109" s="68"/>
      <c r="Q109" s="68"/>
      <c r="R109" s="68"/>
    </row>
    <row r="110" spans="1:18">
      <c r="A110" s="68"/>
      <c r="B110" s="68"/>
      <c r="C110" s="118"/>
      <c r="D110" s="118"/>
      <c r="E110" s="74"/>
      <c r="F110" s="118"/>
      <c r="G110" s="118"/>
      <c r="H110" s="118"/>
      <c r="I110" s="68"/>
      <c r="J110" s="68"/>
      <c r="K110" s="68"/>
      <c r="L110" s="68"/>
      <c r="M110" s="68"/>
      <c r="N110" s="68"/>
      <c r="O110" s="68"/>
      <c r="P110" s="68"/>
      <c r="Q110" s="68"/>
      <c r="R110" s="68"/>
    </row>
    <row r="111" spans="1:18">
      <c r="A111" s="68"/>
      <c r="B111" s="68"/>
      <c r="C111" s="118"/>
      <c r="D111" s="118"/>
      <c r="E111" s="74"/>
      <c r="F111" s="118"/>
      <c r="G111" s="118"/>
      <c r="H111" s="118"/>
      <c r="I111" s="68"/>
      <c r="J111" s="68"/>
      <c r="K111" s="68"/>
      <c r="L111" s="68"/>
      <c r="M111" s="68"/>
      <c r="N111" s="68"/>
      <c r="O111" s="68"/>
      <c r="P111" s="68"/>
      <c r="Q111" s="68"/>
      <c r="R111" s="68"/>
    </row>
    <row r="112" spans="1:18">
      <c r="A112" s="68"/>
      <c r="B112" s="68"/>
      <c r="C112" s="118"/>
      <c r="D112" s="118"/>
      <c r="E112" s="74"/>
      <c r="F112" s="118"/>
      <c r="G112" s="118"/>
      <c r="H112" s="118"/>
      <c r="I112" s="68"/>
      <c r="J112" s="68"/>
      <c r="K112" s="68"/>
      <c r="L112" s="68"/>
      <c r="M112" s="68"/>
      <c r="N112" s="68"/>
      <c r="O112" s="68"/>
      <c r="P112" s="68"/>
      <c r="Q112" s="68"/>
      <c r="R112" s="68"/>
    </row>
    <row r="113" spans="1:18">
      <c r="A113" s="68"/>
      <c r="B113" s="68"/>
      <c r="C113" s="118"/>
      <c r="D113" s="118"/>
      <c r="E113" s="74"/>
      <c r="F113" s="118"/>
      <c r="G113" s="118"/>
      <c r="H113" s="118"/>
      <c r="I113" s="68"/>
      <c r="J113" s="68"/>
      <c r="K113" s="68"/>
      <c r="L113" s="68"/>
      <c r="M113" s="68"/>
      <c r="N113" s="68"/>
      <c r="O113" s="68"/>
      <c r="P113" s="68"/>
      <c r="Q113" s="68"/>
      <c r="R113" s="68"/>
    </row>
    <row r="114" spans="1:18">
      <c r="A114" s="68"/>
      <c r="B114" s="68"/>
      <c r="C114" s="118"/>
      <c r="D114" s="118"/>
      <c r="E114" s="74"/>
      <c r="F114" s="118"/>
      <c r="G114" s="118"/>
      <c r="H114" s="118"/>
      <c r="I114" s="68"/>
      <c r="J114" s="68"/>
      <c r="K114" s="68"/>
      <c r="L114" s="68"/>
      <c r="M114" s="68"/>
      <c r="N114" s="68"/>
      <c r="O114" s="68"/>
      <c r="P114" s="68"/>
      <c r="Q114" s="68"/>
      <c r="R114" s="68"/>
    </row>
    <row r="115" spans="1:18">
      <c r="A115" s="68"/>
      <c r="B115" s="68"/>
      <c r="C115" s="118"/>
      <c r="D115" s="118"/>
      <c r="E115" s="74"/>
      <c r="F115" s="118"/>
      <c r="G115" s="118"/>
      <c r="H115" s="118"/>
      <c r="I115" s="68"/>
      <c r="J115" s="68"/>
      <c r="K115" s="68"/>
      <c r="L115" s="68"/>
      <c r="M115" s="68"/>
      <c r="N115" s="68"/>
      <c r="O115" s="68"/>
      <c r="P115" s="68"/>
      <c r="Q115" s="68"/>
      <c r="R115" s="68"/>
    </row>
    <row r="116" spans="1:18">
      <c r="A116" s="68"/>
      <c r="B116" s="68"/>
      <c r="C116" s="118"/>
      <c r="D116" s="118"/>
      <c r="E116" s="74"/>
      <c r="F116" s="118"/>
      <c r="G116" s="118"/>
      <c r="H116" s="118"/>
      <c r="I116" s="68"/>
      <c r="J116" s="68"/>
      <c r="K116" s="68"/>
      <c r="L116" s="68"/>
      <c r="M116" s="68"/>
      <c r="N116" s="68"/>
      <c r="O116" s="68"/>
      <c r="P116" s="68"/>
      <c r="Q116" s="68"/>
      <c r="R116" s="68"/>
    </row>
    <row r="117" spans="1:18">
      <c r="A117" s="68"/>
      <c r="B117" s="68"/>
      <c r="C117" s="118"/>
      <c r="D117" s="118"/>
      <c r="E117" s="74"/>
      <c r="F117" s="118"/>
      <c r="G117" s="118"/>
      <c r="H117" s="118"/>
      <c r="I117" s="68"/>
      <c r="J117" s="68"/>
      <c r="K117" s="68"/>
      <c r="L117" s="68"/>
      <c r="M117" s="68"/>
      <c r="N117" s="68"/>
      <c r="O117" s="68"/>
      <c r="P117" s="68"/>
      <c r="Q117" s="68"/>
      <c r="R117" s="68"/>
    </row>
    <row r="118" spans="1:18">
      <c r="A118" s="68"/>
      <c r="B118" s="68"/>
      <c r="C118" s="118"/>
      <c r="D118" s="118"/>
      <c r="E118" s="74"/>
      <c r="F118" s="118"/>
      <c r="G118" s="118"/>
      <c r="H118" s="118"/>
      <c r="I118" s="68"/>
      <c r="J118" s="68"/>
      <c r="K118" s="68"/>
      <c r="L118" s="68"/>
      <c r="M118" s="68"/>
      <c r="N118" s="68"/>
      <c r="O118" s="68"/>
      <c r="P118" s="68"/>
      <c r="Q118" s="68"/>
      <c r="R118" s="68"/>
    </row>
    <row r="119" spans="1:18">
      <c r="A119" s="68"/>
      <c r="B119" s="68"/>
      <c r="C119" s="118"/>
      <c r="D119" s="118"/>
      <c r="E119" s="74"/>
      <c r="F119" s="118"/>
      <c r="G119" s="118"/>
      <c r="H119" s="118"/>
      <c r="I119" s="68"/>
      <c r="J119" s="68"/>
      <c r="K119" s="68"/>
      <c r="L119" s="68"/>
      <c r="M119" s="68"/>
      <c r="N119" s="68"/>
      <c r="O119" s="68"/>
      <c r="P119" s="68"/>
      <c r="Q119" s="68"/>
      <c r="R119" s="68"/>
    </row>
    <row r="120" spans="1:18">
      <c r="A120" s="68"/>
      <c r="B120" s="68"/>
      <c r="C120" s="118"/>
      <c r="D120" s="118"/>
      <c r="E120" s="74"/>
      <c r="F120" s="118"/>
      <c r="G120" s="118"/>
      <c r="H120" s="118"/>
      <c r="I120" s="68"/>
      <c r="J120" s="68"/>
      <c r="K120" s="68"/>
      <c r="L120" s="68"/>
      <c r="M120" s="68"/>
      <c r="N120" s="68"/>
      <c r="O120" s="68"/>
      <c r="P120" s="68"/>
      <c r="Q120" s="68"/>
      <c r="R120" s="68"/>
    </row>
    <row r="121" spans="1:18">
      <c r="A121" s="68"/>
      <c r="B121" s="68"/>
      <c r="C121" s="118"/>
      <c r="D121" s="118"/>
      <c r="E121" s="74"/>
      <c r="F121" s="118"/>
      <c r="G121" s="118"/>
      <c r="H121" s="118"/>
      <c r="I121" s="68"/>
      <c r="J121" s="68"/>
      <c r="K121" s="68"/>
      <c r="L121" s="68"/>
      <c r="M121" s="68"/>
      <c r="N121" s="68"/>
      <c r="O121" s="68"/>
      <c r="P121" s="68"/>
      <c r="Q121" s="68"/>
      <c r="R121" s="68"/>
    </row>
    <row r="122" spans="1:18">
      <c r="A122" s="68"/>
      <c r="B122" s="68"/>
      <c r="C122" s="118"/>
      <c r="D122" s="118"/>
      <c r="E122" s="74"/>
      <c r="F122" s="118"/>
      <c r="G122" s="118"/>
      <c r="H122" s="118"/>
      <c r="I122" s="68"/>
      <c r="J122" s="68"/>
      <c r="K122" s="68"/>
      <c r="L122" s="68"/>
      <c r="M122" s="68"/>
      <c r="N122" s="68"/>
      <c r="O122" s="68"/>
      <c r="P122" s="68"/>
      <c r="Q122" s="68"/>
      <c r="R122" s="68"/>
    </row>
    <row r="123" spans="1:18">
      <c r="A123" s="68"/>
      <c r="B123" s="68"/>
      <c r="C123" s="118"/>
      <c r="D123" s="118"/>
      <c r="E123" s="74"/>
      <c r="F123" s="118"/>
      <c r="G123" s="118"/>
      <c r="H123" s="118"/>
      <c r="I123" s="68"/>
      <c r="J123" s="68"/>
      <c r="K123" s="68"/>
      <c r="L123" s="68"/>
      <c r="M123" s="68"/>
      <c r="N123" s="68"/>
      <c r="O123" s="68"/>
      <c r="P123" s="68"/>
      <c r="Q123" s="68"/>
      <c r="R123" s="68"/>
    </row>
    <row r="124" spans="1:18">
      <c r="A124" s="68"/>
      <c r="B124" s="68"/>
      <c r="C124" s="121"/>
      <c r="D124" s="121"/>
      <c r="E124" s="74"/>
      <c r="F124" s="121"/>
      <c r="G124" s="121"/>
      <c r="H124" s="121"/>
    </row>
    <row r="125" spans="1:18">
      <c r="A125" s="68"/>
      <c r="B125" s="68"/>
      <c r="C125" s="121"/>
      <c r="D125" s="121"/>
      <c r="E125" s="74"/>
      <c r="F125" s="121"/>
      <c r="G125" s="121"/>
      <c r="H125" s="121"/>
    </row>
    <row r="126" spans="1:18">
      <c r="A126" s="68"/>
      <c r="B126" s="68"/>
      <c r="C126" s="121"/>
      <c r="D126" s="121"/>
      <c r="E126" s="74"/>
      <c r="F126" s="121"/>
      <c r="G126" s="121"/>
      <c r="H126" s="121"/>
    </row>
    <row r="127" spans="1:18">
      <c r="A127" s="68"/>
      <c r="B127" s="68"/>
      <c r="C127" s="121"/>
      <c r="D127" s="121"/>
      <c r="E127" s="74"/>
      <c r="F127" s="121"/>
      <c r="G127" s="121"/>
      <c r="H127" s="121"/>
    </row>
    <row r="128" spans="1:18">
      <c r="A128" s="68"/>
      <c r="B128" s="68"/>
      <c r="C128" s="121"/>
      <c r="D128" s="121"/>
      <c r="E128" s="74"/>
      <c r="F128" s="121"/>
      <c r="G128" s="121"/>
      <c r="H128" s="121"/>
    </row>
    <row r="129" spans="1:8">
      <c r="A129" s="68"/>
      <c r="B129" s="68"/>
      <c r="C129" s="121"/>
      <c r="D129" s="121"/>
      <c r="E129" s="74"/>
      <c r="F129" s="121"/>
      <c r="G129" s="121"/>
      <c r="H129" s="121"/>
    </row>
    <row r="130" spans="1:8">
      <c r="A130" s="68"/>
      <c r="B130" s="68"/>
      <c r="C130" s="121"/>
      <c r="D130" s="121"/>
      <c r="E130" s="74"/>
      <c r="F130" s="121"/>
      <c r="G130" s="121"/>
      <c r="H130" s="121"/>
    </row>
    <row r="131" spans="1:8">
      <c r="A131" s="68"/>
      <c r="B131" s="68"/>
      <c r="C131" s="121"/>
      <c r="D131" s="121"/>
      <c r="E131" s="74"/>
      <c r="F131" s="121"/>
      <c r="G131" s="121"/>
      <c r="H131" s="121"/>
    </row>
    <row r="132" spans="1:8">
      <c r="A132" s="68"/>
      <c r="B132" s="68"/>
      <c r="C132" s="121"/>
      <c r="D132" s="121"/>
      <c r="E132" s="74"/>
      <c r="F132" s="121"/>
      <c r="G132" s="121"/>
      <c r="H132" s="121"/>
    </row>
    <row r="133" spans="1:8">
      <c r="A133" s="68"/>
      <c r="B133" s="68"/>
      <c r="C133" s="121"/>
      <c r="D133" s="121"/>
      <c r="E133" s="74"/>
      <c r="F133" s="121"/>
      <c r="G133" s="121"/>
      <c r="H133" s="121"/>
    </row>
    <row r="134" spans="1:8">
      <c r="A134" s="68"/>
      <c r="B134" s="68"/>
      <c r="C134" s="121"/>
      <c r="D134" s="121"/>
      <c r="E134" s="74"/>
      <c r="F134" s="121"/>
      <c r="G134" s="121"/>
      <c r="H134" s="121"/>
    </row>
    <row r="135" spans="1:8">
      <c r="A135" s="68"/>
      <c r="B135" s="68"/>
      <c r="C135" s="121"/>
      <c r="D135" s="121"/>
      <c r="E135" s="74"/>
      <c r="F135" s="121"/>
      <c r="G135" s="121"/>
      <c r="H135" s="121"/>
    </row>
    <row r="136" spans="1:8">
      <c r="A136" s="68"/>
      <c r="B136" s="68"/>
      <c r="C136" s="121"/>
      <c r="D136" s="121"/>
      <c r="E136" s="74"/>
      <c r="F136" s="121"/>
      <c r="G136" s="121"/>
      <c r="H136" s="121"/>
    </row>
    <row r="137" spans="1:8">
      <c r="A137" s="68"/>
      <c r="B137" s="68"/>
      <c r="C137" s="121"/>
      <c r="D137" s="121"/>
      <c r="E137" s="74"/>
      <c r="F137" s="121"/>
      <c r="G137" s="121"/>
      <c r="H137" s="121"/>
    </row>
    <row r="138" spans="1:8">
      <c r="A138" s="68"/>
      <c r="B138" s="68"/>
      <c r="C138" s="121"/>
      <c r="D138" s="121"/>
      <c r="E138" s="74"/>
      <c r="F138" s="121"/>
      <c r="G138" s="121"/>
      <c r="H138" s="121"/>
    </row>
    <row r="139" spans="1:8">
      <c r="A139" s="68"/>
      <c r="B139" s="68"/>
      <c r="C139" s="121"/>
      <c r="D139" s="121"/>
      <c r="E139" s="74"/>
      <c r="F139" s="121"/>
      <c r="G139" s="121"/>
      <c r="H139" s="121"/>
    </row>
    <row r="140" spans="1:8">
      <c r="A140" s="68"/>
      <c r="B140" s="68"/>
      <c r="C140" s="121"/>
      <c r="D140" s="121"/>
      <c r="E140" s="74"/>
      <c r="F140" s="121"/>
      <c r="G140" s="121"/>
      <c r="H140" s="121"/>
    </row>
    <row r="141" spans="1:8">
      <c r="A141" s="68"/>
      <c r="B141" s="68"/>
      <c r="C141" s="121"/>
      <c r="D141" s="121"/>
      <c r="E141" s="74"/>
      <c r="F141" s="121"/>
      <c r="G141" s="121"/>
      <c r="H141" s="121"/>
    </row>
    <row r="142" spans="1:8">
      <c r="A142" s="68"/>
      <c r="B142" s="68"/>
      <c r="C142" s="121"/>
      <c r="D142" s="121"/>
      <c r="E142" s="74"/>
      <c r="F142" s="121"/>
      <c r="G142" s="121"/>
      <c r="H142" s="121"/>
    </row>
    <row r="143" spans="1:8">
      <c r="A143" s="68"/>
      <c r="B143" s="68"/>
      <c r="C143" s="121"/>
      <c r="D143" s="121"/>
      <c r="E143" s="74"/>
      <c r="F143" s="121"/>
      <c r="G143" s="121"/>
      <c r="H143" s="121"/>
    </row>
    <row r="144" spans="1:8">
      <c r="A144" s="68"/>
      <c r="B144" s="68"/>
      <c r="C144" s="121"/>
      <c r="D144" s="121"/>
      <c r="E144" s="74"/>
      <c r="F144" s="121"/>
      <c r="G144" s="121"/>
      <c r="H144" s="121"/>
    </row>
    <row r="145" spans="1:8">
      <c r="A145" s="68"/>
      <c r="B145" s="68"/>
      <c r="C145" s="121"/>
      <c r="D145" s="121"/>
      <c r="E145" s="74"/>
      <c r="F145" s="121"/>
      <c r="G145" s="121"/>
      <c r="H145" s="121"/>
    </row>
    <row r="146" spans="1:8">
      <c r="A146" s="68"/>
      <c r="B146" s="68"/>
      <c r="C146" s="121"/>
      <c r="D146" s="121"/>
      <c r="E146" s="74"/>
      <c r="F146" s="121"/>
      <c r="G146" s="121"/>
      <c r="H146" s="121"/>
    </row>
    <row r="147" spans="1:8">
      <c r="A147" s="68"/>
      <c r="B147" s="68"/>
      <c r="C147" s="121"/>
      <c r="D147" s="121"/>
      <c r="E147" s="74"/>
      <c r="F147" s="121"/>
      <c r="G147" s="121"/>
      <c r="H147" s="121"/>
    </row>
    <row r="148" spans="1:8">
      <c r="A148" s="68"/>
      <c r="B148" s="68"/>
      <c r="C148" s="121"/>
      <c r="D148" s="121"/>
      <c r="E148" s="74"/>
      <c r="F148" s="121"/>
      <c r="G148" s="121"/>
      <c r="H148" s="121"/>
    </row>
    <row r="149" spans="1:8">
      <c r="A149" s="68"/>
      <c r="B149" s="68"/>
      <c r="C149" s="121"/>
      <c r="D149" s="121"/>
      <c r="E149" s="74"/>
      <c r="F149" s="121"/>
      <c r="G149" s="121"/>
      <c r="H149" s="121"/>
    </row>
    <row r="150" spans="1:8">
      <c r="A150" s="68"/>
      <c r="B150" s="68"/>
      <c r="C150" s="121"/>
      <c r="D150" s="121"/>
      <c r="E150" s="74"/>
      <c r="F150" s="121"/>
      <c r="G150" s="121"/>
      <c r="H150" s="121"/>
    </row>
    <row r="151" spans="1:8">
      <c r="C151" s="121"/>
      <c r="D151" s="121"/>
      <c r="E151" s="74"/>
      <c r="F151" s="121"/>
      <c r="G151" s="121"/>
      <c r="H151" s="121"/>
    </row>
    <row r="152" spans="1:8">
      <c r="C152" s="121"/>
      <c r="D152" s="121"/>
      <c r="E152" s="74"/>
      <c r="F152" s="121"/>
      <c r="G152" s="121"/>
      <c r="H152" s="121"/>
    </row>
    <row r="153" spans="1:8">
      <c r="C153" s="121"/>
      <c r="D153" s="121"/>
      <c r="E153" s="74"/>
      <c r="F153" s="121"/>
      <c r="G153" s="121"/>
      <c r="H153" s="121"/>
    </row>
    <row r="154" spans="1:8">
      <c r="C154" s="121"/>
      <c r="D154" s="121"/>
      <c r="E154" s="74"/>
      <c r="F154" s="121"/>
      <c r="G154" s="121"/>
      <c r="H154" s="121"/>
    </row>
    <row r="155" spans="1:8">
      <c r="C155" s="121"/>
      <c r="D155" s="121"/>
      <c r="E155" s="74"/>
      <c r="F155" s="121"/>
      <c r="G155" s="121"/>
      <c r="H155" s="121"/>
    </row>
    <row r="156" spans="1:8">
      <c r="C156" s="121"/>
      <c r="D156" s="121"/>
      <c r="E156" s="74"/>
      <c r="F156" s="121"/>
      <c r="G156" s="121"/>
      <c r="H156" s="121"/>
    </row>
    <row r="157" spans="1:8">
      <c r="C157" s="121"/>
      <c r="D157" s="121"/>
      <c r="E157" s="74"/>
      <c r="F157" s="121"/>
      <c r="G157" s="121"/>
      <c r="H157" s="121"/>
    </row>
    <row r="158" spans="1:8">
      <c r="C158" s="121"/>
      <c r="D158" s="121"/>
      <c r="E158" s="74"/>
      <c r="F158" s="121"/>
      <c r="G158" s="121"/>
      <c r="H158" s="121"/>
    </row>
    <row r="159" spans="1:8">
      <c r="C159" s="121"/>
      <c r="D159" s="121"/>
      <c r="E159" s="74"/>
      <c r="F159" s="121"/>
      <c r="G159" s="121"/>
      <c r="H159" s="121"/>
    </row>
    <row r="160" spans="1:8">
      <c r="C160" s="121"/>
      <c r="D160" s="121"/>
      <c r="E160" s="74"/>
      <c r="F160" s="121"/>
      <c r="G160" s="121"/>
      <c r="H160" s="121"/>
    </row>
    <row r="161" spans="3:8">
      <c r="C161" s="121"/>
      <c r="D161" s="121"/>
      <c r="E161" s="74"/>
      <c r="F161" s="121"/>
      <c r="G161" s="121"/>
      <c r="H161" s="121"/>
    </row>
    <row r="162" spans="3:8">
      <c r="C162" s="121"/>
      <c r="D162" s="121"/>
      <c r="E162" s="74"/>
      <c r="F162" s="121"/>
      <c r="G162" s="121"/>
      <c r="H162" s="121"/>
    </row>
    <row r="163" spans="3:8">
      <c r="C163" s="121"/>
      <c r="D163" s="121"/>
      <c r="E163" s="74"/>
      <c r="F163" s="121"/>
      <c r="G163" s="121"/>
      <c r="H163" s="121"/>
    </row>
    <row r="164" spans="3:8">
      <c r="C164" s="121"/>
      <c r="D164" s="121"/>
      <c r="E164" s="74"/>
      <c r="F164" s="121"/>
      <c r="G164" s="121"/>
      <c r="H164" s="121"/>
    </row>
    <row r="165" spans="3:8">
      <c r="C165" s="121"/>
      <c r="D165" s="121"/>
      <c r="E165" s="74"/>
      <c r="F165" s="121"/>
      <c r="G165" s="121"/>
      <c r="H165" s="121"/>
    </row>
    <row r="166" spans="3:8">
      <c r="C166" s="121"/>
      <c r="D166" s="121"/>
      <c r="E166" s="74"/>
      <c r="F166" s="121"/>
      <c r="G166" s="121"/>
      <c r="H166" s="121"/>
    </row>
    <row r="167" spans="3:8">
      <c r="C167" s="121"/>
      <c r="D167" s="121"/>
      <c r="E167" s="74"/>
      <c r="F167" s="121"/>
      <c r="G167" s="121"/>
      <c r="H167" s="121"/>
    </row>
    <row r="168" spans="3:8">
      <c r="C168" s="121"/>
      <c r="D168" s="121"/>
      <c r="E168" s="74"/>
      <c r="F168" s="121"/>
      <c r="G168" s="121"/>
      <c r="H168" s="121"/>
    </row>
    <row r="169" spans="3:8">
      <c r="C169" s="121"/>
      <c r="D169" s="121"/>
      <c r="E169" s="74"/>
      <c r="F169" s="121"/>
      <c r="G169" s="121"/>
      <c r="H169" s="121"/>
    </row>
    <row r="170" spans="3:8">
      <c r="C170" s="121"/>
      <c r="D170" s="121"/>
      <c r="E170" s="74"/>
      <c r="F170" s="121"/>
      <c r="G170" s="121"/>
      <c r="H170" s="121"/>
    </row>
    <row r="171" spans="3:8">
      <c r="C171" s="121"/>
      <c r="D171" s="121"/>
      <c r="E171" s="74"/>
      <c r="F171" s="121"/>
      <c r="G171" s="121"/>
      <c r="H171" s="121"/>
    </row>
    <row r="172" spans="3:8">
      <c r="C172" s="121"/>
      <c r="D172" s="121"/>
      <c r="E172" s="74"/>
      <c r="F172" s="121"/>
      <c r="G172" s="121"/>
      <c r="H172" s="121"/>
    </row>
    <row r="173" spans="3:8">
      <c r="C173" s="121"/>
      <c r="D173" s="121"/>
      <c r="E173" s="74"/>
      <c r="F173" s="121"/>
      <c r="G173" s="121"/>
      <c r="H173" s="121"/>
    </row>
    <row r="174" spans="3:8">
      <c r="C174" s="121"/>
      <c r="D174" s="121"/>
      <c r="E174" s="74"/>
      <c r="F174" s="121"/>
      <c r="G174" s="121"/>
      <c r="H174" s="121"/>
    </row>
    <row r="175" spans="3:8">
      <c r="C175" s="121"/>
      <c r="D175" s="121"/>
      <c r="E175" s="74"/>
      <c r="F175" s="121"/>
      <c r="G175" s="121"/>
      <c r="H175" s="121"/>
    </row>
    <row r="176" spans="3:8">
      <c r="C176" s="121"/>
      <c r="D176" s="121"/>
      <c r="E176" s="74"/>
      <c r="F176" s="121"/>
      <c r="G176" s="121"/>
      <c r="H176" s="121"/>
    </row>
    <row r="177" spans="3:8">
      <c r="C177" s="121"/>
      <c r="D177" s="121"/>
      <c r="E177" s="74"/>
      <c r="F177" s="121"/>
      <c r="G177" s="121"/>
      <c r="H177" s="121"/>
    </row>
    <row r="178" spans="3:8">
      <c r="C178" s="121"/>
      <c r="D178" s="121"/>
      <c r="E178" s="74"/>
      <c r="F178" s="121"/>
      <c r="G178" s="121"/>
      <c r="H178" s="121"/>
    </row>
    <row r="179" spans="3:8">
      <c r="C179" s="121"/>
      <c r="D179" s="121"/>
      <c r="E179" s="74"/>
      <c r="F179" s="121"/>
      <c r="G179" s="121"/>
      <c r="H179" s="121"/>
    </row>
    <row r="180" spans="3:8">
      <c r="C180" s="121"/>
      <c r="D180" s="121"/>
      <c r="E180" s="74"/>
      <c r="F180" s="121"/>
      <c r="G180" s="121"/>
      <c r="H180" s="121"/>
    </row>
    <row r="181" spans="3:8">
      <c r="C181" s="121"/>
      <c r="D181" s="121"/>
      <c r="E181" s="74"/>
      <c r="F181" s="121"/>
      <c r="G181" s="121"/>
      <c r="H181" s="121"/>
    </row>
    <row r="182" spans="3:8">
      <c r="C182" s="121"/>
      <c r="D182" s="121"/>
      <c r="E182" s="74"/>
      <c r="F182" s="121"/>
      <c r="G182" s="121"/>
      <c r="H182" s="121"/>
    </row>
    <row r="183" spans="3:8">
      <c r="C183" s="121"/>
      <c r="D183" s="121"/>
      <c r="E183" s="74"/>
      <c r="F183" s="121"/>
      <c r="G183" s="121"/>
      <c r="H183" s="121"/>
    </row>
    <row r="184" spans="3:8">
      <c r="C184" s="121"/>
      <c r="D184" s="121"/>
      <c r="E184" s="74"/>
      <c r="F184" s="121"/>
      <c r="G184" s="121"/>
      <c r="H184" s="121"/>
    </row>
    <row r="185" spans="3:8">
      <c r="C185" s="121"/>
      <c r="D185" s="121"/>
      <c r="E185" s="74"/>
      <c r="F185" s="121"/>
      <c r="G185" s="121"/>
      <c r="H185" s="121"/>
    </row>
    <row r="186" spans="3:8">
      <c r="C186" s="121"/>
      <c r="D186" s="121"/>
      <c r="E186" s="74"/>
      <c r="F186" s="121"/>
      <c r="G186" s="121"/>
      <c r="H186" s="121"/>
    </row>
    <row r="187" spans="3:8">
      <c r="C187" s="121"/>
      <c r="D187" s="121"/>
      <c r="E187" s="74"/>
      <c r="F187" s="121"/>
      <c r="G187" s="121"/>
      <c r="H187" s="121"/>
    </row>
    <row r="188" spans="3:8">
      <c r="C188" s="121"/>
      <c r="D188" s="121"/>
      <c r="E188" s="74"/>
      <c r="F188" s="121"/>
      <c r="G188" s="121"/>
      <c r="H188" s="121"/>
    </row>
    <row r="189" spans="3:8">
      <c r="C189" s="121"/>
      <c r="D189" s="121"/>
      <c r="E189" s="74"/>
      <c r="F189" s="121"/>
      <c r="G189" s="121"/>
      <c r="H189" s="121"/>
    </row>
    <row r="190" spans="3:8">
      <c r="C190" s="121"/>
      <c r="D190" s="121"/>
      <c r="E190" s="74"/>
      <c r="F190" s="121"/>
      <c r="G190" s="121"/>
      <c r="H190" s="121"/>
    </row>
    <row r="191" spans="3:8">
      <c r="C191" s="121"/>
      <c r="D191" s="121"/>
      <c r="E191" s="74"/>
      <c r="F191" s="121"/>
      <c r="G191" s="121"/>
      <c r="H191" s="121"/>
    </row>
    <row r="192" spans="3:8">
      <c r="C192" s="121"/>
      <c r="D192" s="121"/>
      <c r="E192" s="74"/>
      <c r="F192" s="121"/>
      <c r="G192" s="121"/>
      <c r="H192" s="121"/>
    </row>
    <row r="193" spans="3:8">
      <c r="C193" s="121"/>
      <c r="D193" s="121"/>
      <c r="E193" s="74"/>
      <c r="F193" s="121"/>
      <c r="G193" s="121"/>
      <c r="H193" s="121"/>
    </row>
    <row r="194" spans="3:8">
      <c r="C194" s="121"/>
      <c r="D194" s="121"/>
      <c r="E194" s="74"/>
      <c r="F194" s="121"/>
      <c r="G194" s="121"/>
      <c r="H194" s="121"/>
    </row>
    <row r="195" spans="3:8">
      <c r="C195" s="121"/>
      <c r="D195" s="121"/>
      <c r="E195" s="74"/>
      <c r="F195" s="121"/>
      <c r="G195" s="121"/>
      <c r="H195" s="121"/>
    </row>
    <row r="196" spans="3:8">
      <c r="C196" s="121"/>
      <c r="D196" s="121"/>
      <c r="E196" s="74"/>
      <c r="F196" s="121"/>
      <c r="G196" s="121"/>
      <c r="H196" s="121"/>
    </row>
    <row r="197" spans="3:8">
      <c r="C197" s="121"/>
      <c r="D197" s="121"/>
      <c r="E197" s="74"/>
      <c r="F197" s="121"/>
      <c r="G197" s="121"/>
      <c r="H197" s="121"/>
    </row>
    <row r="198" spans="3:8">
      <c r="C198" s="121"/>
      <c r="D198" s="121"/>
      <c r="E198" s="74"/>
      <c r="F198" s="121"/>
      <c r="G198" s="121"/>
      <c r="H198" s="121"/>
    </row>
    <row r="199" spans="3:8">
      <c r="C199" s="121"/>
      <c r="D199" s="121"/>
      <c r="E199" s="74"/>
      <c r="F199" s="121"/>
      <c r="G199" s="121"/>
      <c r="H199" s="121"/>
    </row>
    <row r="200" spans="3:8">
      <c r="C200" s="121"/>
      <c r="D200" s="121"/>
      <c r="E200" s="74"/>
      <c r="F200" s="121"/>
      <c r="G200" s="121"/>
      <c r="H200" s="121"/>
    </row>
    <row r="201" spans="3:8">
      <c r="C201" s="121"/>
      <c r="D201" s="121"/>
      <c r="E201" s="74"/>
      <c r="F201" s="121"/>
      <c r="G201" s="121"/>
      <c r="H201" s="121"/>
    </row>
    <row r="202" spans="3:8">
      <c r="C202" s="121"/>
      <c r="D202" s="121"/>
      <c r="E202" s="74"/>
      <c r="F202" s="121"/>
      <c r="G202" s="121"/>
      <c r="H202" s="121"/>
    </row>
    <row r="203" spans="3:8">
      <c r="C203" s="121"/>
      <c r="D203" s="121"/>
      <c r="E203" s="74"/>
      <c r="F203" s="121"/>
      <c r="G203" s="121"/>
      <c r="H203" s="121"/>
    </row>
    <row r="204" spans="3:8">
      <c r="C204" s="121"/>
      <c r="D204" s="121"/>
      <c r="E204" s="74"/>
      <c r="F204" s="121"/>
      <c r="G204" s="121"/>
      <c r="H204" s="121"/>
    </row>
    <row r="205" spans="3:8">
      <c r="C205" s="121"/>
      <c r="D205" s="121"/>
      <c r="E205" s="74"/>
      <c r="F205" s="121"/>
      <c r="G205" s="121"/>
      <c r="H205" s="121"/>
    </row>
    <row r="206" spans="3:8">
      <c r="C206" s="121"/>
      <c r="D206" s="121"/>
      <c r="E206" s="74"/>
      <c r="F206" s="121"/>
      <c r="G206" s="121"/>
      <c r="H206" s="121"/>
    </row>
    <row r="207" spans="3:8">
      <c r="C207" s="121"/>
      <c r="D207" s="121"/>
      <c r="E207" s="74"/>
      <c r="F207" s="121"/>
      <c r="G207" s="121"/>
      <c r="H207" s="121"/>
    </row>
    <row r="208" spans="3:8">
      <c r="C208" s="121"/>
      <c r="D208" s="121"/>
      <c r="E208" s="74"/>
      <c r="F208" s="121"/>
      <c r="G208" s="121"/>
      <c r="H208" s="121"/>
    </row>
    <row r="209" spans="3:8">
      <c r="C209" s="121"/>
      <c r="D209" s="121"/>
      <c r="E209" s="74"/>
      <c r="F209" s="121"/>
      <c r="G209" s="121"/>
      <c r="H209" s="121"/>
    </row>
    <row r="210" spans="3:8">
      <c r="C210" s="121"/>
      <c r="D210" s="121"/>
      <c r="E210" s="74"/>
      <c r="F210" s="121"/>
      <c r="G210" s="121"/>
      <c r="H210" s="121"/>
    </row>
    <row r="211" spans="3:8">
      <c r="C211" s="121"/>
      <c r="D211" s="121"/>
      <c r="E211" s="74"/>
      <c r="F211" s="121"/>
      <c r="G211" s="121"/>
      <c r="H211" s="121"/>
    </row>
    <row r="212" spans="3:8">
      <c r="C212" s="121"/>
      <c r="D212" s="121"/>
      <c r="E212" s="74"/>
      <c r="F212" s="121"/>
      <c r="G212" s="121"/>
      <c r="H212" s="121"/>
    </row>
    <row r="213" spans="3:8">
      <c r="C213" s="121"/>
      <c r="D213" s="121"/>
      <c r="E213" s="74"/>
      <c r="F213" s="121"/>
      <c r="G213" s="121"/>
      <c r="H213" s="121"/>
    </row>
    <row r="214" spans="3:8">
      <c r="C214" s="121"/>
      <c r="D214" s="121"/>
      <c r="E214" s="74"/>
      <c r="F214" s="121"/>
      <c r="G214" s="121"/>
      <c r="H214" s="121"/>
    </row>
    <row r="215" spans="3:8">
      <c r="C215" s="121"/>
      <c r="D215" s="121"/>
      <c r="E215" s="74"/>
      <c r="F215" s="121"/>
      <c r="G215" s="121"/>
      <c r="H215" s="121"/>
    </row>
    <row r="216" spans="3:8">
      <c r="C216" s="121"/>
      <c r="D216" s="121"/>
      <c r="E216" s="74"/>
      <c r="F216" s="121"/>
      <c r="G216" s="121"/>
      <c r="H216" s="121"/>
    </row>
    <row r="217" spans="3:8">
      <c r="C217" s="121"/>
      <c r="D217" s="121"/>
      <c r="E217" s="74"/>
      <c r="F217" s="121"/>
      <c r="G217" s="121"/>
      <c r="H217" s="121"/>
    </row>
    <row r="218" spans="3:8">
      <c r="C218" s="121"/>
      <c r="D218" s="121"/>
      <c r="E218" s="74"/>
      <c r="F218" s="121"/>
      <c r="G218" s="121"/>
      <c r="H218" s="121"/>
    </row>
    <row r="219" spans="3:8">
      <c r="C219" s="121"/>
      <c r="D219" s="121"/>
      <c r="E219" s="74"/>
      <c r="F219" s="121"/>
      <c r="G219" s="121"/>
      <c r="H219" s="121"/>
    </row>
    <row r="220" spans="3:8">
      <c r="C220" s="121"/>
      <c r="D220" s="121"/>
      <c r="E220" s="74"/>
      <c r="F220" s="121"/>
      <c r="G220" s="121"/>
      <c r="H220" s="121"/>
    </row>
    <row r="221" spans="3:8">
      <c r="C221" s="121"/>
      <c r="D221" s="121"/>
      <c r="E221" s="74"/>
      <c r="F221" s="121"/>
      <c r="G221" s="121"/>
      <c r="H221" s="121"/>
    </row>
    <row r="222" spans="3:8">
      <c r="C222" s="121"/>
      <c r="D222" s="121"/>
      <c r="E222" s="74"/>
      <c r="F222" s="121"/>
      <c r="G222" s="121"/>
      <c r="H222" s="121"/>
    </row>
    <row r="223" spans="3:8">
      <c r="C223" s="121"/>
      <c r="D223" s="121"/>
      <c r="E223" s="74"/>
      <c r="F223" s="121"/>
      <c r="G223" s="121"/>
      <c r="H223" s="121"/>
    </row>
    <row r="224" spans="3:8">
      <c r="C224" s="121"/>
      <c r="D224" s="121"/>
      <c r="E224" s="74"/>
      <c r="F224" s="121"/>
      <c r="G224" s="121"/>
      <c r="H224" s="121"/>
    </row>
    <row r="225" spans="3:8">
      <c r="C225" s="121"/>
      <c r="D225" s="121"/>
      <c r="E225" s="74"/>
      <c r="F225" s="121"/>
      <c r="G225" s="121"/>
      <c r="H225" s="121"/>
    </row>
    <row r="226" spans="3:8">
      <c r="C226" s="121"/>
      <c r="D226" s="121"/>
      <c r="E226" s="74"/>
      <c r="F226" s="121"/>
      <c r="G226" s="121"/>
      <c r="H226" s="121"/>
    </row>
    <row r="227" spans="3:8">
      <c r="C227" s="121"/>
      <c r="D227" s="121"/>
      <c r="E227" s="74"/>
      <c r="F227" s="121"/>
      <c r="G227" s="121"/>
      <c r="H227" s="121"/>
    </row>
    <row r="228" spans="3:8">
      <c r="C228" s="121"/>
      <c r="D228" s="121"/>
      <c r="E228" s="74"/>
      <c r="F228" s="121"/>
      <c r="G228" s="121"/>
      <c r="H228" s="121"/>
    </row>
    <row r="229" spans="3:8">
      <c r="E229" s="74"/>
    </row>
    <row r="230" spans="3:8">
      <c r="E230" s="74"/>
    </row>
    <row r="231" spans="3:8">
      <c r="E231" s="74"/>
    </row>
    <row r="232" spans="3:8">
      <c r="E232" s="74"/>
    </row>
    <row r="233" spans="3:8">
      <c r="E233" s="74"/>
    </row>
    <row r="234" spans="3:8">
      <c r="E234" s="74"/>
    </row>
    <row r="235" spans="3:8">
      <c r="E235" s="74"/>
    </row>
    <row r="236" spans="3:8">
      <c r="E236" s="74"/>
    </row>
    <row r="237" spans="3:8">
      <c r="E237" s="74"/>
    </row>
    <row r="238" spans="3:8">
      <c r="E238" s="74"/>
    </row>
    <row r="239" spans="3:8">
      <c r="E239" s="74"/>
    </row>
    <row r="240" spans="3:8">
      <c r="E240" s="74"/>
    </row>
    <row r="241" spans="5:5">
      <c r="E241" s="74"/>
    </row>
    <row r="242" spans="5:5">
      <c r="E242" s="74"/>
    </row>
    <row r="243" spans="5:5">
      <c r="E243" s="74"/>
    </row>
    <row r="244" spans="5:5">
      <c r="E244" s="74"/>
    </row>
    <row r="245" spans="5:5">
      <c r="E245" s="74"/>
    </row>
    <row r="246" spans="5:5">
      <c r="E246" s="74"/>
    </row>
    <row r="247" spans="5:5">
      <c r="E247" s="74"/>
    </row>
    <row r="248" spans="5:5">
      <c r="E248" s="74"/>
    </row>
    <row r="249" spans="5:5">
      <c r="E249" s="74"/>
    </row>
    <row r="250" spans="5:5">
      <c r="E250" s="74"/>
    </row>
    <row r="251" spans="5:5">
      <c r="E251" s="74"/>
    </row>
    <row r="252" spans="5:5">
      <c r="E252" s="74"/>
    </row>
    <row r="253" spans="5:5">
      <c r="E253" s="74"/>
    </row>
    <row r="254" spans="5:5">
      <c r="E254" s="74"/>
    </row>
    <row r="255" spans="5:5">
      <c r="E255" s="74"/>
    </row>
    <row r="256" spans="5:5">
      <c r="E256" s="74"/>
    </row>
    <row r="257" spans="5:5">
      <c r="E257" s="74"/>
    </row>
    <row r="258" spans="5:5">
      <c r="E258" s="74"/>
    </row>
    <row r="259" spans="5:5">
      <c r="E259" s="74"/>
    </row>
    <row r="260" spans="5:5">
      <c r="E260" s="74"/>
    </row>
    <row r="261" spans="5:5">
      <c r="E261" s="74"/>
    </row>
    <row r="262" spans="5:5">
      <c r="E262" s="74"/>
    </row>
    <row r="263" spans="5:5">
      <c r="E263" s="74"/>
    </row>
    <row r="264" spans="5:5">
      <c r="E264" s="74"/>
    </row>
    <row r="265" spans="5:5">
      <c r="E265" s="74"/>
    </row>
    <row r="266" spans="5:5">
      <c r="E266" s="74"/>
    </row>
    <row r="267" spans="5:5">
      <c r="E267" s="74"/>
    </row>
    <row r="268" spans="5:5">
      <c r="E268" s="74"/>
    </row>
    <row r="269" spans="5:5">
      <c r="E269" s="74"/>
    </row>
    <row r="270" spans="5:5">
      <c r="E270" s="74"/>
    </row>
    <row r="271" spans="5:5">
      <c r="E271" s="74"/>
    </row>
    <row r="272" spans="5:5">
      <c r="E272" s="74"/>
    </row>
    <row r="273" spans="5:5">
      <c r="E273" s="74"/>
    </row>
    <row r="274" spans="5:5">
      <c r="E274" s="74"/>
    </row>
    <row r="275" spans="5:5">
      <c r="E275" s="74"/>
    </row>
    <row r="276" spans="5:5">
      <c r="E276" s="74"/>
    </row>
    <row r="277" spans="5:5">
      <c r="E277" s="74"/>
    </row>
    <row r="278" spans="5:5">
      <c r="E278" s="74"/>
    </row>
    <row r="279" spans="5:5">
      <c r="E279" s="74"/>
    </row>
    <row r="280" spans="5:5">
      <c r="E280" s="74"/>
    </row>
    <row r="281" spans="5:5">
      <c r="E281" s="74"/>
    </row>
    <row r="282" spans="5:5">
      <c r="E282" s="74"/>
    </row>
    <row r="283" spans="5:5">
      <c r="E283" s="74"/>
    </row>
    <row r="284" spans="5:5">
      <c r="E284" s="74"/>
    </row>
    <row r="285" spans="5:5">
      <c r="E285" s="74"/>
    </row>
    <row r="286" spans="5:5">
      <c r="E286" s="74"/>
    </row>
    <row r="287" spans="5:5">
      <c r="E287" s="74"/>
    </row>
    <row r="288" spans="5:5">
      <c r="E288" s="74"/>
    </row>
    <row r="289" spans="5:5">
      <c r="E289" s="74"/>
    </row>
    <row r="290" spans="5:5">
      <c r="E290" s="74"/>
    </row>
    <row r="291" spans="5:5">
      <c r="E291" s="74"/>
    </row>
    <row r="292" spans="5:5">
      <c r="E292" s="74"/>
    </row>
    <row r="293" spans="5:5">
      <c r="E293" s="74"/>
    </row>
    <row r="294" spans="5:5">
      <c r="E294" s="74"/>
    </row>
    <row r="295" spans="5:5">
      <c r="E295" s="74"/>
    </row>
    <row r="296" spans="5:5">
      <c r="E296" s="74"/>
    </row>
    <row r="297" spans="5:5">
      <c r="E297" s="74"/>
    </row>
    <row r="298" spans="5:5">
      <c r="E298" s="74"/>
    </row>
    <row r="299" spans="5:5">
      <c r="E299" s="74"/>
    </row>
    <row r="300" spans="5:5">
      <c r="E300" s="74"/>
    </row>
    <row r="301" spans="5:5">
      <c r="E301" s="74"/>
    </row>
    <row r="302" spans="5:5">
      <c r="E302" s="74"/>
    </row>
    <row r="303" spans="5:5">
      <c r="E303" s="74"/>
    </row>
    <row r="304" spans="5:5">
      <c r="E304" s="74"/>
    </row>
    <row r="305" spans="5:5">
      <c r="E305" s="74"/>
    </row>
    <row r="306" spans="5:5">
      <c r="E306" s="74"/>
    </row>
    <row r="307" spans="5:5">
      <c r="E307" s="74"/>
    </row>
    <row r="308" spans="5:5">
      <c r="E308" s="74"/>
    </row>
    <row r="309" spans="5:5">
      <c r="E309" s="74"/>
    </row>
    <row r="310" spans="5:5">
      <c r="E310" s="74"/>
    </row>
    <row r="311" spans="5:5">
      <c r="E311" s="74"/>
    </row>
    <row r="312" spans="5:5">
      <c r="E312" s="74"/>
    </row>
    <row r="313" spans="5:5">
      <c r="E313" s="74"/>
    </row>
    <row r="314" spans="5:5">
      <c r="E314" s="74"/>
    </row>
    <row r="315" spans="5:5">
      <c r="E315" s="74"/>
    </row>
    <row r="316" spans="5:5">
      <c r="E316" s="74"/>
    </row>
    <row r="317" spans="5:5">
      <c r="E317" s="74"/>
    </row>
    <row r="318" spans="5:5">
      <c r="E318" s="74"/>
    </row>
    <row r="319" spans="5:5">
      <c r="E319" s="74"/>
    </row>
    <row r="320" spans="5:5">
      <c r="E320" s="74"/>
    </row>
    <row r="321" spans="5:5">
      <c r="E321" s="74"/>
    </row>
    <row r="322" spans="5:5">
      <c r="E322" s="74"/>
    </row>
    <row r="323" spans="5:5">
      <c r="E323" s="74"/>
    </row>
    <row r="324" spans="5:5">
      <c r="E324" s="74"/>
    </row>
    <row r="325" spans="5:5">
      <c r="E325" s="74"/>
    </row>
    <row r="326" spans="5:5">
      <c r="E326" s="74"/>
    </row>
    <row r="327" spans="5:5">
      <c r="E327" s="74"/>
    </row>
    <row r="328" spans="5:5">
      <c r="E328" s="74"/>
    </row>
    <row r="329" spans="5:5">
      <c r="E329" s="74"/>
    </row>
    <row r="330" spans="5:5">
      <c r="E330" s="74"/>
    </row>
    <row r="331" spans="5:5">
      <c r="E331" s="74"/>
    </row>
    <row r="332" spans="5:5">
      <c r="E332" s="74"/>
    </row>
    <row r="333" spans="5:5">
      <c r="E333" s="74"/>
    </row>
    <row r="334" spans="5:5">
      <c r="E334" s="74"/>
    </row>
    <row r="335" spans="5:5">
      <c r="E335" s="74"/>
    </row>
    <row r="336" spans="5:5">
      <c r="E336" s="74"/>
    </row>
    <row r="337" spans="5:5">
      <c r="E337" s="74"/>
    </row>
    <row r="338" spans="5:5">
      <c r="E338" s="74"/>
    </row>
    <row r="339" spans="5:5">
      <c r="E339" s="74"/>
    </row>
    <row r="340" spans="5:5">
      <c r="E340" s="74"/>
    </row>
    <row r="341" spans="5:5">
      <c r="E341" s="74"/>
    </row>
    <row r="342" spans="5:5">
      <c r="E342" s="74"/>
    </row>
    <row r="343" spans="5:5">
      <c r="E343" s="74"/>
    </row>
    <row r="344" spans="5:5">
      <c r="E344" s="74"/>
    </row>
    <row r="345" spans="5:5">
      <c r="E345" s="74"/>
    </row>
    <row r="346" spans="5:5">
      <c r="E346" s="74"/>
    </row>
    <row r="347" spans="5:5">
      <c r="E347" s="74"/>
    </row>
    <row r="348" spans="5:5">
      <c r="E348" s="74"/>
    </row>
    <row r="349" spans="5:5">
      <c r="E349" s="74"/>
    </row>
    <row r="350" spans="5:5">
      <c r="E350" s="74"/>
    </row>
    <row r="351" spans="5:5">
      <c r="E351" s="74"/>
    </row>
    <row r="352" spans="5:5">
      <c r="E352" s="74"/>
    </row>
    <row r="353" spans="5:5">
      <c r="E353" s="74"/>
    </row>
    <row r="354" spans="5:5">
      <c r="E354" s="74"/>
    </row>
    <row r="355" spans="5:5">
      <c r="E355" s="74"/>
    </row>
    <row r="356" spans="5:5">
      <c r="E356" s="74"/>
    </row>
    <row r="357" spans="5:5">
      <c r="E357" s="74"/>
    </row>
    <row r="358" spans="5:5">
      <c r="E358" s="74"/>
    </row>
    <row r="359" spans="5:5">
      <c r="E359" s="74"/>
    </row>
    <row r="360" spans="5:5">
      <c r="E360" s="74"/>
    </row>
    <row r="361" spans="5:5">
      <c r="E361" s="74"/>
    </row>
    <row r="362" spans="5:5">
      <c r="E362" s="74"/>
    </row>
    <row r="363" spans="5:5">
      <c r="E363" s="74"/>
    </row>
    <row r="364" spans="5:5">
      <c r="E364" s="74"/>
    </row>
    <row r="365" spans="5:5">
      <c r="E365" s="74"/>
    </row>
    <row r="366" spans="5:5">
      <c r="E366" s="74"/>
    </row>
    <row r="367" spans="5:5">
      <c r="E367" s="74"/>
    </row>
    <row r="368" spans="5:5">
      <c r="E368" s="74"/>
    </row>
    <row r="369" spans="5:5">
      <c r="E369" s="74"/>
    </row>
    <row r="370" spans="5:5">
      <c r="E370" s="74"/>
    </row>
    <row r="371" spans="5:5">
      <c r="E371" s="74"/>
    </row>
    <row r="372" spans="5:5">
      <c r="E372" s="74"/>
    </row>
    <row r="373" spans="5:5">
      <c r="E373" s="74"/>
    </row>
    <row r="374" spans="5:5">
      <c r="E374" s="74"/>
    </row>
    <row r="375" spans="5:5">
      <c r="E375" s="74"/>
    </row>
    <row r="376" spans="5:5">
      <c r="E376" s="74"/>
    </row>
    <row r="377" spans="5:5">
      <c r="E377" s="74"/>
    </row>
    <row r="378" spans="5:5">
      <c r="E378" s="74"/>
    </row>
    <row r="379" spans="5:5">
      <c r="E379" s="74"/>
    </row>
    <row r="380" spans="5:5">
      <c r="E380" s="74"/>
    </row>
    <row r="381" spans="5:5">
      <c r="E381" s="74"/>
    </row>
    <row r="382" spans="5:5">
      <c r="E382" s="74"/>
    </row>
    <row r="383" spans="5:5">
      <c r="E383" s="74"/>
    </row>
    <row r="384" spans="5:5">
      <c r="E384" s="74"/>
    </row>
    <row r="385" spans="5:5">
      <c r="E385" s="74"/>
    </row>
    <row r="386" spans="5:5">
      <c r="E386" s="74"/>
    </row>
    <row r="387" spans="5:5">
      <c r="E387" s="74"/>
    </row>
    <row r="388" spans="5:5">
      <c r="E388" s="74"/>
    </row>
    <row r="389" spans="5:5">
      <c r="E389" s="74"/>
    </row>
    <row r="390" spans="5:5">
      <c r="E390" s="74"/>
    </row>
    <row r="391" spans="5:5">
      <c r="E391" s="74"/>
    </row>
    <row r="392" spans="5:5">
      <c r="E392" s="74"/>
    </row>
    <row r="393" spans="5:5">
      <c r="E393" s="74"/>
    </row>
    <row r="394" spans="5:5">
      <c r="E394" s="74"/>
    </row>
    <row r="395" spans="5:5">
      <c r="E395" s="74"/>
    </row>
    <row r="396" spans="5:5">
      <c r="E396" s="74"/>
    </row>
    <row r="397" spans="5:5">
      <c r="E397" s="74"/>
    </row>
    <row r="398" spans="5:5">
      <c r="E398" s="74"/>
    </row>
    <row r="399" spans="5:5">
      <c r="E399" s="74"/>
    </row>
    <row r="400" spans="5:5">
      <c r="E400" s="74"/>
    </row>
    <row r="401" spans="5:5">
      <c r="E401" s="74"/>
    </row>
    <row r="402" spans="5:5">
      <c r="E402" s="74"/>
    </row>
    <row r="403" spans="5:5">
      <c r="E403" s="74"/>
    </row>
    <row r="404" spans="5:5">
      <c r="E404" s="74"/>
    </row>
    <row r="405" spans="5:5">
      <c r="E405" s="74"/>
    </row>
    <row r="406" spans="5:5">
      <c r="E406" s="74"/>
    </row>
    <row r="407" spans="5:5">
      <c r="E407" s="74"/>
    </row>
    <row r="408" spans="5:5">
      <c r="E408" s="74"/>
    </row>
    <row r="409" spans="5:5">
      <c r="E409" s="74"/>
    </row>
    <row r="410" spans="5:5">
      <c r="E410" s="74"/>
    </row>
    <row r="411" spans="5:5">
      <c r="E411" s="74"/>
    </row>
    <row r="412" spans="5:5">
      <c r="E412" s="74"/>
    </row>
    <row r="413" spans="5:5">
      <c r="E413" s="74"/>
    </row>
    <row r="414" spans="5:5">
      <c r="E414" s="74"/>
    </row>
    <row r="415" spans="5:5">
      <c r="E415" s="74"/>
    </row>
    <row r="416" spans="5:5">
      <c r="E416" s="74"/>
    </row>
    <row r="417" spans="5:5">
      <c r="E417" s="74"/>
    </row>
    <row r="418" spans="5:5">
      <c r="E418" s="74"/>
    </row>
    <row r="419" spans="5:5">
      <c r="E419" s="74"/>
    </row>
    <row r="420" spans="5:5">
      <c r="E420" s="74"/>
    </row>
    <row r="421" spans="5:5">
      <c r="E421" s="74"/>
    </row>
    <row r="422" spans="5:5">
      <c r="E422" s="74"/>
    </row>
    <row r="423" spans="5:5">
      <c r="E423" s="74"/>
    </row>
    <row r="424" spans="5:5">
      <c r="E424" s="74"/>
    </row>
    <row r="425" spans="5:5">
      <c r="E425" s="74"/>
    </row>
    <row r="426" spans="5:5">
      <c r="E426" s="74"/>
    </row>
    <row r="427" spans="5:5">
      <c r="E427" s="74"/>
    </row>
    <row r="428" spans="5:5">
      <c r="E428" s="74"/>
    </row>
    <row r="429" spans="5:5">
      <c r="E429" s="74"/>
    </row>
    <row r="430" spans="5:5">
      <c r="E430" s="74"/>
    </row>
    <row r="431" spans="5:5">
      <c r="E431" s="74"/>
    </row>
    <row r="432" spans="5:5">
      <c r="E432" s="74"/>
    </row>
    <row r="433" spans="5:5">
      <c r="E433" s="74"/>
    </row>
    <row r="434" spans="5:5">
      <c r="E434" s="74"/>
    </row>
    <row r="435" spans="5:5">
      <c r="E435" s="74"/>
    </row>
    <row r="436" spans="5:5">
      <c r="E436" s="74"/>
    </row>
    <row r="437" spans="5:5">
      <c r="E437" s="74"/>
    </row>
    <row r="438" spans="5:5">
      <c r="E438" s="74"/>
    </row>
    <row r="439" spans="5:5">
      <c r="E439" s="74"/>
    </row>
    <row r="440" spans="5:5">
      <c r="E440" s="74"/>
    </row>
    <row r="441" spans="5:5">
      <c r="E441" s="74"/>
    </row>
    <row r="442" spans="5:5">
      <c r="E442" s="74"/>
    </row>
    <row r="443" spans="5:5">
      <c r="E443" s="74"/>
    </row>
    <row r="444" spans="5:5">
      <c r="E444" s="74"/>
    </row>
    <row r="445" spans="5:5">
      <c r="E445" s="74"/>
    </row>
    <row r="446" spans="5:5">
      <c r="E446" s="74"/>
    </row>
    <row r="447" spans="5:5">
      <c r="E447" s="74"/>
    </row>
    <row r="448" spans="5:5">
      <c r="E448" s="74"/>
    </row>
    <row r="449" spans="5:5">
      <c r="E449" s="74"/>
    </row>
    <row r="450" spans="5:5">
      <c r="E450" s="74"/>
    </row>
    <row r="451" spans="5:5">
      <c r="E451" s="74"/>
    </row>
    <row r="452" spans="5:5">
      <c r="E452" s="74"/>
    </row>
    <row r="453" spans="5:5">
      <c r="E453" s="74"/>
    </row>
    <row r="454" spans="5:5">
      <c r="E454" s="74"/>
    </row>
    <row r="455" spans="5:5">
      <c r="E455" s="74"/>
    </row>
    <row r="456" spans="5:5">
      <c r="E456" s="74"/>
    </row>
    <row r="457" spans="5:5">
      <c r="E457" s="74"/>
    </row>
    <row r="458" spans="5:5">
      <c r="E458" s="74"/>
    </row>
    <row r="459" spans="5:5">
      <c r="E459" s="74"/>
    </row>
    <row r="460" spans="5:5">
      <c r="E460" s="74"/>
    </row>
    <row r="461" spans="5:5">
      <c r="E461" s="74"/>
    </row>
    <row r="462" spans="5:5">
      <c r="E462" s="74"/>
    </row>
    <row r="463" spans="5:5">
      <c r="E463" s="74"/>
    </row>
    <row r="464" spans="5:5">
      <c r="E464" s="74"/>
    </row>
    <row r="465" spans="5:5">
      <c r="E465" s="74"/>
    </row>
    <row r="466" spans="5:5">
      <c r="E466" s="74"/>
    </row>
    <row r="467" spans="5:5">
      <c r="E467" s="74"/>
    </row>
    <row r="468" spans="5:5">
      <c r="E468" s="74"/>
    </row>
    <row r="469" spans="5:5">
      <c r="E469" s="74"/>
    </row>
    <row r="470" spans="5:5">
      <c r="E470" s="74"/>
    </row>
    <row r="471" spans="5:5">
      <c r="E471" s="74"/>
    </row>
    <row r="472" spans="5:5">
      <c r="E472" s="74"/>
    </row>
    <row r="473" spans="5:5">
      <c r="E473" s="74"/>
    </row>
    <row r="474" spans="5:5">
      <c r="E474" s="74"/>
    </row>
    <row r="475" spans="5:5">
      <c r="E475" s="74"/>
    </row>
    <row r="476" spans="5:5">
      <c r="E476" s="74"/>
    </row>
    <row r="477" spans="5:5">
      <c r="E477" s="74"/>
    </row>
    <row r="478" spans="5:5">
      <c r="E478" s="74"/>
    </row>
    <row r="479" spans="5:5">
      <c r="E479" s="74"/>
    </row>
    <row r="480" spans="5:5">
      <c r="E480" s="74"/>
    </row>
    <row r="481" spans="5:5">
      <c r="E481" s="74"/>
    </row>
    <row r="482" spans="5:5">
      <c r="E482" s="74"/>
    </row>
    <row r="483" spans="5:5">
      <c r="E483" s="74"/>
    </row>
    <row r="484" spans="5:5">
      <c r="E484" s="74"/>
    </row>
    <row r="485" spans="5:5">
      <c r="E485" s="74"/>
    </row>
    <row r="486" spans="5:5">
      <c r="E486" s="74"/>
    </row>
    <row r="487" spans="5:5">
      <c r="E487" s="74"/>
    </row>
    <row r="488" spans="5:5">
      <c r="E488" s="74"/>
    </row>
    <row r="489" spans="5:5">
      <c r="E489" s="74"/>
    </row>
    <row r="490" spans="5:5">
      <c r="E490" s="74"/>
    </row>
    <row r="491" spans="5:5">
      <c r="E491" s="74"/>
    </row>
    <row r="492" spans="5:5">
      <c r="E492" s="74"/>
    </row>
    <row r="493" spans="5:5">
      <c r="E493" s="74"/>
    </row>
    <row r="494" spans="5:5">
      <c r="E494" s="74"/>
    </row>
    <row r="495" spans="5:5">
      <c r="E495" s="74"/>
    </row>
    <row r="496" spans="5:5">
      <c r="E496" s="74"/>
    </row>
    <row r="497" spans="5:5">
      <c r="E497" s="74"/>
    </row>
    <row r="498" spans="5:5">
      <c r="E498" s="74"/>
    </row>
    <row r="499" spans="5:5">
      <c r="E499" s="74"/>
    </row>
    <row r="500" spans="5:5">
      <c r="E500" s="74"/>
    </row>
    <row r="501" spans="5:5">
      <c r="E501" s="74"/>
    </row>
    <row r="502" spans="5:5">
      <c r="E502" s="74"/>
    </row>
    <row r="503" spans="5:5">
      <c r="E503" s="74"/>
    </row>
    <row r="504" spans="5:5">
      <c r="E504" s="74"/>
    </row>
    <row r="505" spans="5:5">
      <c r="E505" s="74"/>
    </row>
    <row r="506" spans="5:5">
      <c r="E506" s="74"/>
    </row>
    <row r="507" spans="5:5">
      <c r="E507" s="74"/>
    </row>
    <row r="508" spans="5:5">
      <c r="E508" s="74"/>
    </row>
    <row r="509" spans="5:5">
      <c r="E509" s="74"/>
    </row>
    <row r="510" spans="5:5">
      <c r="E510" s="74"/>
    </row>
    <row r="511" spans="5:5">
      <c r="E511" s="74"/>
    </row>
    <row r="512" spans="5:5">
      <c r="E512" s="74"/>
    </row>
    <row r="513" spans="5:5">
      <c r="E513" s="74"/>
    </row>
    <row r="514" spans="5:5">
      <c r="E514" s="74"/>
    </row>
    <row r="515" spans="5:5">
      <c r="E515" s="74"/>
    </row>
    <row r="516" spans="5:5">
      <c r="E516" s="74"/>
    </row>
    <row r="517" spans="5:5">
      <c r="E517" s="74"/>
    </row>
    <row r="518" spans="5:5">
      <c r="E518" s="74"/>
    </row>
    <row r="519" spans="5:5">
      <c r="E519" s="74"/>
    </row>
    <row r="520" spans="5:5">
      <c r="E520" s="74"/>
    </row>
    <row r="521" spans="5:5">
      <c r="E521" s="74"/>
    </row>
    <row r="522" spans="5:5">
      <c r="E522" s="74"/>
    </row>
    <row r="523" spans="5:5">
      <c r="E523" s="74"/>
    </row>
    <row r="524" spans="5:5">
      <c r="E524" s="74"/>
    </row>
    <row r="525" spans="5:5">
      <c r="E525" s="74"/>
    </row>
    <row r="526" spans="5:5">
      <c r="E526" s="74"/>
    </row>
    <row r="527" spans="5:5">
      <c r="E527" s="74"/>
    </row>
    <row r="528" spans="5:5">
      <c r="E528" s="74"/>
    </row>
    <row r="529" spans="5:5">
      <c r="E529" s="74"/>
    </row>
    <row r="530" spans="5:5">
      <c r="E530" s="74"/>
    </row>
    <row r="531" spans="5:5">
      <c r="E531" s="74"/>
    </row>
    <row r="532" spans="5:5">
      <c r="E532" s="74"/>
    </row>
    <row r="533" spans="5:5">
      <c r="E533" s="74"/>
    </row>
    <row r="534" spans="5:5">
      <c r="E534" s="74"/>
    </row>
    <row r="535" spans="5:5">
      <c r="E535" s="74"/>
    </row>
    <row r="536" spans="5:5">
      <c r="E536" s="74"/>
    </row>
    <row r="537" spans="5:5">
      <c r="E537" s="74"/>
    </row>
    <row r="538" spans="5:5">
      <c r="E538" s="74"/>
    </row>
    <row r="539" spans="5:5">
      <c r="E539" s="74"/>
    </row>
    <row r="540" spans="5:5">
      <c r="E540" s="74"/>
    </row>
    <row r="541" spans="5:5">
      <c r="E541" s="74"/>
    </row>
    <row r="542" spans="5:5">
      <c r="E542" s="74"/>
    </row>
    <row r="543" spans="5:5">
      <c r="E543" s="74"/>
    </row>
    <row r="544" spans="5:5">
      <c r="E544" s="74"/>
    </row>
    <row r="545" spans="5:5">
      <c r="E545" s="74"/>
    </row>
    <row r="546" spans="5:5">
      <c r="E546" s="74"/>
    </row>
    <row r="547" spans="5:5">
      <c r="E547" s="74"/>
    </row>
    <row r="548" spans="5:5">
      <c r="E548" s="74"/>
    </row>
    <row r="549" spans="5:5">
      <c r="E549" s="74"/>
    </row>
    <row r="550" spans="5:5">
      <c r="E550" s="74"/>
    </row>
    <row r="551" spans="5:5">
      <c r="E551" s="74"/>
    </row>
    <row r="552" spans="5:5">
      <c r="E552" s="74"/>
    </row>
    <row r="553" spans="5:5">
      <c r="E553" s="74"/>
    </row>
    <row r="554" spans="5:5">
      <c r="E554" s="74"/>
    </row>
    <row r="555" spans="5:5">
      <c r="E555" s="74"/>
    </row>
    <row r="556" spans="5:5">
      <c r="E556" s="74"/>
    </row>
    <row r="557" spans="5:5">
      <c r="E557" s="74"/>
    </row>
    <row r="558" spans="5:5">
      <c r="E558" s="74"/>
    </row>
    <row r="559" spans="5:5">
      <c r="E559" s="74"/>
    </row>
    <row r="560" spans="5:5">
      <c r="E560" s="74"/>
    </row>
    <row r="561" spans="5:5">
      <c r="E561" s="74"/>
    </row>
    <row r="562" spans="5:5">
      <c r="E562" s="74"/>
    </row>
    <row r="563" spans="5:5">
      <c r="E563" s="74"/>
    </row>
    <row r="564" spans="5:5">
      <c r="E564" s="74"/>
    </row>
    <row r="565" spans="5:5">
      <c r="E565" s="74"/>
    </row>
    <row r="566" spans="5:5">
      <c r="E566" s="74"/>
    </row>
    <row r="567" spans="5:5">
      <c r="E567" s="74"/>
    </row>
    <row r="568" spans="5:5">
      <c r="E568" s="74"/>
    </row>
    <row r="569" spans="5:5">
      <c r="E569" s="74"/>
    </row>
    <row r="570" spans="5:5">
      <c r="E570" s="74"/>
    </row>
    <row r="571" spans="5:5">
      <c r="E571" s="74"/>
    </row>
    <row r="572" spans="5:5">
      <c r="E572" s="74"/>
    </row>
    <row r="573" spans="5:5">
      <c r="E573" s="74"/>
    </row>
    <row r="574" spans="5:5">
      <c r="E574" s="74"/>
    </row>
    <row r="575" spans="5:5">
      <c r="E575" s="74"/>
    </row>
    <row r="576" spans="5:5">
      <c r="E576" s="74"/>
    </row>
    <row r="577" spans="5:5">
      <c r="E577" s="74"/>
    </row>
    <row r="578" spans="5:5">
      <c r="E578" s="74"/>
    </row>
    <row r="579" spans="5:5">
      <c r="E579" s="74"/>
    </row>
    <row r="580" spans="5:5">
      <c r="E580" s="74"/>
    </row>
    <row r="581" spans="5:5">
      <c r="E581" s="74"/>
    </row>
    <row r="582" spans="5:5">
      <c r="E582" s="74"/>
    </row>
    <row r="583" spans="5:5">
      <c r="E583" s="74"/>
    </row>
    <row r="584" spans="5:5">
      <c r="E584" s="74"/>
    </row>
    <row r="585" spans="5:5">
      <c r="E585" s="74"/>
    </row>
    <row r="586" spans="5:5">
      <c r="E586" s="74"/>
    </row>
    <row r="587" spans="5:5">
      <c r="E587" s="74"/>
    </row>
    <row r="588" spans="5:5">
      <c r="E588" s="74"/>
    </row>
    <row r="589" spans="5:5">
      <c r="E589" s="74"/>
    </row>
    <row r="590" spans="5:5">
      <c r="E590" s="74"/>
    </row>
    <row r="591" spans="5:5">
      <c r="E591" s="74"/>
    </row>
    <row r="592" spans="5:5">
      <c r="E592" s="74"/>
    </row>
    <row r="593" spans="5:5">
      <c r="E593" s="74"/>
    </row>
    <row r="594" spans="5:5">
      <c r="E594" s="74"/>
    </row>
    <row r="595" spans="5:5">
      <c r="E595" s="74"/>
    </row>
    <row r="596" spans="5:5">
      <c r="E596" s="74"/>
    </row>
    <row r="597" spans="5:5">
      <c r="E597" s="74"/>
    </row>
    <row r="598" spans="5:5">
      <c r="E598" s="74"/>
    </row>
    <row r="599" spans="5:5">
      <c r="E599" s="74"/>
    </row>
    <row r="600" spans="5:5">
      <c r="E600" s="74"/>
    </row>
    <row r="601" spans="5:5">
      <c r="E601" s="74"/>
    </row>
    <row r="602" spans="5:5">
      <c r="E602" s="74"/>
    </row>
    <row r="603" spans="5:5">
      <c r="E603" s="74"/>
    </row>
    <row r="604" spans="5:5">
      <c r="E604" s="74"/>
    </row>
    <row r="605" spans="5:5">
      <c r="E605" s="74"/>
    </row>
    <row r="606" spans="5:5">
      <c r="E606" s="74"/>
    </row>
    <row r="607" spans="5:5">
      <c r="E607" s="74"/>
    </row>
    <row r="608" spans="5:5">
      <c r="E608" s="74"/>
    </row>
    <row r="609" spans="5:5">
      <c r="E609" s="74"/>
    </row>
    <row r="610" spans="5:5">
      <c r="E610" s="74"/>
    </row>
    <row r="611" spans="5:5">
      <c r="E611" s="74"/>
    </row>
    <row r="612" spans="5:5">
      <c r="E612" s="74"/>
    </row>
    <row r="613" spans="5:5">
      <c r="E613" s="74"/>
    </row>
    <row r="614" spans="5:5">
      <c r="E614" s="74"/>
    </row>
    <row r="615" spans="5:5">
      <c r="E615" s="74"/>
    </row>
    <row r="616" spans="5:5">
      <c r="E616" s="74"/>
    </row>
    <row r="617" spans="5:5">
      <c r="E617" s="74"/>
    </row>
    <row r="618" spans="5:5">
      <c r="E618" s="74"/>
    </row>
    <row r="619" spans="5:5">
      <c r="E619" s="74"/>
    </row>
    <row r="620" spans="5:5">
      <c r="E620" s="74"/>
    </row>
    <row r="621" spans="5:5">
      <c r="E621" s="74"/>
    </row>
    <row r="622" spans="5:5">
      <c r="E622" s="74"/>
    </row>
    <row r="623" spans="5:5">
      <c r="E623" s="74"/>
    </row>
    <row r="624" spans="5:5">
      <c r="E624" s="74"/>
    </row>
    <row r="625" spans="5:5">
      <c r="E625" s="74"/>
    </row>
    <row r="626" spans="5:5">
      <c r="E626" s="74"/>
    </row>
    <row r="627" spans="5:5">
      <c r="E627" s="74"/>
    </row>
    <row r="628" spans="5:5">
      <c r="E628" s="74"/>
    </row>
    <row r="629" spans="5:5">
      <c r="E629" s="74"/>
    </row>
    <row r="630" spans="5:5">
      <c r="E630" s="74"/>
    </row>
    <row r="631" spans="5:5">
      <c r="E631" s="74"/>
    </row>
    <row r="632" spans="5:5">
      <c r="E632" s="74"/>
    </row>
    <row r="633" spans="5:5">
      <c r="E633" s="74"/>
    </row>
    <row r="634" spans="5:5">
      <c r="E634" s="74"/>
    </row>
    <row r="635" spans="5:5">
      <c r="E635" s="74"/>
    </row>
    <row r="636" spans="5:5">
      <c r="E636" s="74"/>
    </row>
    <row r="637" spans="5:5">
      <c r="E637" s="74"/>
    </row>
    <row r="638" spans="5:5">
      <c r="E638" s="74"/>
    </row>
    <row r="639" spans="5:5">
      <c r="E639" s="74"/>
    </row>
    <row r="640" spans="5:5">
      <c r="E640" s="74"/>
    </row>
    <row r="641" spans="5:5">
      <c r="E641" s="74"/>
    </row>
    <row r="642" spans="5:5">
      <c r="E642" s="74"/>
    </row>
    <row r="643" spans="5:5">
      <c r="E643" s="74"/>
    </row>
    <row r="644" spans="5:5">
      <c r="E644" s="74"/>
    </row>
    <row r="645" spans="5:5">
      <c r="E645" s="74"/>
    </row>
    <row r="646" spans="5:5">
      <c r="E646" s="74"/>
    </row>
    <row r="647" spans="5:5">
      <c r="E647" s="74"/>
    </row>
    <row r="648" spans="5:5">
      <c r="E648" s="74"/>
    </row>
    <row r="649" spans="5:5">
      <c r="E649" s="74"/>
    </row>
    <row r="650" spans="5:5">
      <c r="E650" s="74"/>
    </row>
    <row r="651" spans="5:5">
      <c r="E651" s="74"/>
    </row>
    <row r="652" spans="5:5">
      <c r="E652" s="74"/>
    </row>
    <row r="653" spans="5:5">
      <c r="E653" s="74"/>
    </row>
    <row r="654" spans="5:5">
      <c r="E654" s="74"/>
    </row>
    <row r="655" spans="5:5">
      <c r="E655" s="74"/>
    </row>
    <row r="656" spans="5:5">
      <c r="E656" s="74"/>
    </row>
    <row r="657" spans="5:5">
      <c r="E657" s="74"/>
    </row>
    <row r="658" spans="5:5">
      <c r="E658" s="74"/>
    </row>
    <row r="659" spans="5:5">
      <c r="E659" s="74"/>
    </row>
    <row r="660" spans="5:5">
      <c r="E660" s="74"/>
    </row>
    <row r="661" spans="5:5">
      <c r="E661" s="74"/>
    </row>
    <row r="662" spans="5:5">
      <c r="E662" s="74"/>
    </row>
    <row r="663" spans="5:5">
      <c r="E663" s="74"/>
    </row>
    <row r="664" spans="5:5">
      <c r="E664" s="74"/>
    </row>
    <row r="665" spans="5:5">
      <c r="E665" s="74"/>
    </row>
    <row r="666" spans="5:5">
      <c r="E666" s="74"/>
    </row>
    <row r="667" spans="5:5">
      <c r="E667" s="74"/>
    </row>
    <row r="668" spans="5:5">
      <c r="E668" s="74"/>
    </row>
    <row r="669" spans="5:5">
      <c r="E669" s="74"/>
    </row>
    <row r="670" spans="5:5">
      <c r="E670" s="74"/>
    </row>
    <row r="671" spans="5:5">
      <c r="E671" s="74"/>
    </row>
    <row r="672" spans="5:5">
      <c r="E672" s="74"/>
    </row>
    <row r="673" spans="5:5">
      <c r="E673" s="74"/>
    </row>
    <row r="674" spans="5:5">
      <c r="E674" s="74"/>
    </row>
    <row r="675" spans="5:5">
      <c r="E675" s="74"/>
    </row>
    <row r="676" spans="5:5">
      <c r="E676" s="74"/>
    </row>
    <row r="677" spans="5:5">
      <c r="E677" s="74"/>
    </row>
    <row r="678" spans="5:5">
      <c r="E678" s="74"/>
    </row>
    <row r="679" spans="5:5">
      <c r="E679" s="74"/>
    </row>
    <row r="680" spans="5:5">
      <c r="E680" s="74"/>
    </row>
    <row r="681" spans="5:5">
      <c r="E681" s="74"/>
    </row>
    <row r="682" spans="5:5">
      <c r="E682" s="74"/>
    </row>
    <row r="683" spans="5:5">
      <c r="E683" s="74"/>
    </row>
    <row r="684" spans="5:5">
      <c r="E684" s="74"/>
    </row>
    <row r="685" spans="5:5">
      <c r="E685" s="74"/>
    </row>
    <row r="686" spans="5:5">
      <c r="E686" s="74"/>
    </row>
    <row r="687" spans="5:5">
      <c r="E687" s="74"/>
    </row>
    <row r="688" spans="5:5">
      <c r="E688" s="74"/>
    </row>
    <row r="689" spans="5:5">
      <c r="E689" s="74"/>
    </row>
    <row r="690" spans="5:5">
      <c r="E690" s="74"/>
    </row>
    <row r="691" spans="5:5">
      <c r="E691" s="74"/>
    </row>
    <row r="692" spans="5:5">
      <c r="E692" s="74"/>
    </row>
    <row r="693" spans="5:5">
      <c r="E693" s="74"/>
    </row>
    <row r="694" spans="5:5">
      <c r="E694" s="74"/>
    </row>
    <row r="695" spans="5:5">
      <c r="E695" s="74"/>
    </row>
    <row r="696" spans="5:5">
      <c r="E696" s="74"/>
    </row>
    <row r="697" spans="5:5">
      <c r="E697" s="74"/>
    </row>
    <row r="698" spans="5:5">
      <c r="E698" s="74"/>
    </row>
    <row r="699" spans="5:5">
      <c r="E699" s="74"/>
    </row>
    <row r="700" spans="5:5">
      <c r="E700" s="74"/>
    </row>
    <row r="701" spans="5:5">
      <c r="E701" s="74"/>
    </row>
    <row r="702" spans="5:5">
      <c r="E702" s="74"/>
    </row>
    <row r="703" spans="5:5">
      <c r="E703" s="74"/>
    </row>
    <row r="704" spans="5:5">
      <c r="E704" s="74"/>
    </row>
    <row r="705" spans="5:5">
      <c r="E705" s="74"/>
    </row>
    <row r="706" spans="5:5">
      <c r="E706" s="74"/>
    </row>
    <row r="707" spans="5:5">
      <c r="E707" s="74"/>
    </row>
    <row r="708" spans="5:5">
      <c r="E708" s="74"/>
    </row>
    <row r="709" spans="5:5">
      <c r="E709" s="74"/>
    </row>
    <row r="710" spans="5:5">
      <c r="E710" s="74"/>
    </row>
    <row r="711" spans="5:5">
      <c r="E711" s="74"/>
    </row>
    <row r="712" spans="5:5">
      <c r="E712" s="74"/>
    </row>
    <row r="713" spans="5:5">
      <c r="E713" s="74"/>
    </row>
    <row r="714" spans="5:5">
      <c r="E714" s="74"/>
    </row>
    <row r="715" spans="5:5">
      <c r="E715" s="74"/>
    </row>
    <row r="716" spans="5:5">
      <c r="E716" s="74"/>
    </row>
    <row r="717" spans="5:5">
      <c r="E717" s="74"/>
    </row>
    <row r="718" spans="5:5">
      <c r="E718" s="74"/>
    </row>
    <row r="719" spans="5:5">
      <c r="E719" s="74"/>
    </row>
    <row r="720" spans="5:5">
      <c r="E720" s="74"/>
    </row>
    <row r="721" spans="5:5">
      <c r="E721" s="74"/>
    </row>
    <row r="722" spans="5:5">
      <c r="E722" s="74"/>
    </row>
    <row r="723" spans="5:5">
      <c r="E723" s="74"/>
    </row>
    <row r="724" spans="5:5">
      <c r="E724" s="74"/>
    </row>
    <row r="725" spans="5:5">
      <c r="E725" s="74"/>
    </row>
    <row r="726" spans="5:5">
      <c r="E726" s="74"/>
    </row>
    <row r="727" spans="5:5">
      <c r="E727" s="74"/>
    </row>
    <row r="728" spans="5:5">
      <c r="E728" s="74"/>
    </row>
    <row r="729" spans="5:5">
      <c r="E729" s="74"/>
    </row>
    <row r="730" spans="5:5">
      <c r="E730" s="74"/>
    </row>
    <row r="731" spans="5:5">
      <c r="E731" s="74"/>
    </row>
    <row r="732" spans="5:5">
      <c r="E732" s="74"/>
    </row>
    <row r="733" spans="5:5">
      <c r="E733" s="74"/>
    </row>
    <row r="734" spans="5:5">
      <c r="E734" s="74"/>
    </row>
    <row r="735" spans="5:5">
      <c r="E735" s="74"/>
    </row>
    <row r="736" spans="5:5">
      <c r="E736" s="74"/>
    </row>
    <row r="737" spans="5:5">
      <c r="E737" s="74"/>
    </row>
    <row r="738" spans="5:5">
      <c r="E738" s="74"/>
    </row>
    <row r="739" spans="5:5">
      <c r="E739" s="74"/>
    </row>
    <row r="740" spans="5:5">
      <c r="E740" s="74"/>
    </row>
    <row r="741" spans="5:5">
      <c r="E741" s="74"/>
    </row>
    <row r="742" spans="5:5">
      <c r="E742" s="74"/>
    </row>
    <row r="743" spans="5:5">
      <c r="E743" s="74"/>
    </row>
    <row r="744" spans="5:5">
      <c r="E744" s="74"/>
    </row>
    <row r="745" spans="5:5">
      <c r="E745" s="74"/>
    </row>
    <row r="746" spans="5:5">
      <c r="E746" s="74"/>
    </row>
    <row r="747" spans="5:5">
      <c r="E747" s="74"/>
    </row>
    <row r="748" spans="5:5">
      <c r="E748" s="74"/>
    </row>
    <row r="749" spans="5:5">
      <c r="E749" s="74"/>
    </row>
    <row r="750" spans="5:5">
      <c r="E750" s="74"/>
    </row>
    <row r="751" spans="5:5">
      <c r="E751" s="74"/>
    </row>
    <row r="752" spans="5:5">
      <c r="E752" s="74"/>
    </row>
    <row r="753" spans="5:5">
      <c r="E753" s="74"/>
    </row>
    <row r="754" spans="5:5">
      <c r="E754" s="74"/>
    </row>
    <row r="755" spans="5:5">
      <c r="E755" s="74"/>
    </row>
    <row r="756" spans="5:5">
      <c r="E756" s="74"/>
    </row>
    <row r="757" spans="5:5">
      <c r="E757" s="74"/>
    </row>
    <row r="758" spans="5:5">
      <c r="E758" s="74"/>
    </row>
    <row r="759" spans="5:5">
      <c r="E759" s="74"/>
    </row>
    <row r="760" spans="5:5">
      <c r="E760" s="74"/>
    </row>
    <row r="761" spans="5:5">
      <c r="E761" s="74"/>
    </row>
    <row r="762" spans="5:5">
      <c r="E762" s="74"/>
    </row>
    <row r="763" spans="5:5">
      <c r="E763" s="74"/>
    </row>
    <row r="764" spans="5:5">
      <c r="E764" s="74"/>
    </row>
    <row r="765" spans="5:5">
      <c r="E765" s="74"/>
    </row>
    <row r="766" spans="5:5">
      <c r="E766" s="74"/>
    </row>
    <row r="767" spans="5:5">
      <c r="E767" s="74"/>
    </row>
    <row r="768" spans="5:5">
      <c r="E768" s="74"/>
    </row>
    <row r="769" spans="5:5">
      <c r="E769" s="74"/>
    </row>
    <row r="770" spans="5:5">
      <c r="E770" s="74"/>
    </row>
    <row r="771" spans="5:5">
      <c r="E771" s="74"/>
    </row>
    <row r="772" spans="5:5">
      <c r="E772" s="74"/>
    </row>
    <row r="773" spans="5:5">
      <c r="E773" s="74"/>
    </row>
    <row r="774" spans="5:5">
      <c r="E774" s="74"/>
    </row>
    <row r="775" spans="5:5">
      <c r="E775" s="74"/>
    </row>
    <row r="776" spans="5:5">
      <c r="E776" s="74"/>
    </row>
    <row r="777" spans="5:5">
      <c r="E777" s="74"/>
    </row>
    <row r="778" spans="5:5">
      <c r="E778" s="74"/>
    </row>
    <row r="779" spans="5:5">
      <c r="E779" s="74"/>
    </row>
    <row r="780" spans="5:5">
      <c r="E780" s="74"/>
    </row>
    <row r="781" spans="5:5">
      <c r="E781" s="74"/>
    </row>
    <row r="782" spans="5:5">
      <c r="E782" s="74"/>
    </row>
    <row r="783" spans="5:5">
      <c r="E783" s="74"/>
    </row>
    <row r="784" spans="5:5">
      <c r="E784" s="74"/>
    </row>
    <row r="785" spans="5:5">
      <c r="E785" s="74"/>
    </row>
    <row r="786" spans="5:5">
      <c r="E786" s="74"/>
    </row>
    <row r="787" spans="5:5">
      <c r="E787" s="74"/>
    </row>
    <row r="788" spans="5:5">
      <c r="E788" s="74"/>
    </row>
    <row r="789" spans="5:5">
      <c r="E789" s="74"/>
    </row>
    <row r="790" spans="5:5">
      <c r="E790" s="74"/>
    </row>
    <row r="791" spans="5:5">
      <c r="E791" s="74"/>
    </row>
    <row r="792" spans="5:5">
      <c r="E792" s="74"/>
    </row>
    <row r="793" spans="5:5">
      <c r="E793" s="74"/>
    </row>
    <row r="794" spans="5:5">
      <c r="E794" s="74"/>
    </row>
    <row r="795" spans="5:5">
      <c r="E795" s="74"/>
    </row>
    <row r="796" spans="5:5">
      <c r="E796" s="74"/>
    </row>
    <row r="797" spans="5:5">
      <c r="E797" s="74"/>
    </row>
    <row r="798" spans="5:5">
      <c r="E798" s="74"/>
    </row>
    <row r="799" spans="5:5">
      <c r="E799" s="74"/>
    </row>
    <row r="800" spans="5:5">
      <c r="E800" s="74"/>
    </row>
    <row r="801" spans="5:5">
      <c r="E801" s="74"/>
    </row>
    <row r="802" spans="5:5">
      <c r="E802" s="74"/>
    </row>
    <row r="803" spans="5:5">
      <c r="E803" s="74"/>
    </row>
    <row r="804" spans="5:5">
      <c r="E804" s="74"/>
    </row>
    <row r="805" spans="5:5">
      <c r="E805" s="74"/>
    </row>
    <row r="806" spans="5:5">
      <c r="E806" s="74"/>
    </row>
    <row r="807" spans="5:5">
      <c r="E807" s="74"/>
    </row>
    <row r="808" spans="5:5">
      <c r="E808" s="74"/>
    </row>
    <row r="809" spans="5:5">
      <c r="E809" s="74"/>
    </row>
    <row r="810" spans="5:5">
      <c r="E810" s="74"/>
    </row>
    <row r="811" spans="5:5">
      <c r="E811" s="74"/>
    </row>
    <row r="812" spans="5:5">
      <c r="E812" s="74"/>
    </row>
    <row r="813" spans="5:5">
      <c r="E813" s="74"/>
    </row>
    <row r="814" spans="5:5">
      <c r="E814" s="74"/>
    </row>
    <row r="815" spans="5:5">
      <c r="E815" s="74"/>
    </row>
    <row r="816" spans="5:5">
      <c r="E816" s="74"/>
    </row>
    <row r="817" spans="5:5">
      <c r="E817" s="74"/>
    </row>
    <row r="818" spans="5:5">
      <c r="E818" s="74"/>
    </row>
    <row r="819" spans="5:5">
      <c r="E819" s="74"/>
    </row>
    <row r="820" spans="5:5">
      <c r="E820" s="74"/>
    </row>
    <row r="821" spans="5:5">
      <c r="E821" s="74"/>
    </row>
    <row r="822" spans="5:5">
      <c r="E822" s="74"/>
    </row>
    <row r="823" spans="5:5">
      <c r="E823" s="74"/>
    </row>
    <row r="824" spans="5:5">
      <c r="E824" s="74"/>
    </row>
    <row r="825" spans="5:5">
      <c r="E825" s="74"/>
    </row>
    <row r="826" spans="5:5">
      <c r="E826" s="74"/>
    </row>
    <row r="827" spans="5:5">
      <c r="E827" s="74"/>
    </row>
    <row r="828" spans="5:5">
      <c r="E828" s="74"/>
    </row>
    <row r="829" spans="5:5">
      <c r="E829" s="74"/>
    </row>
    <row r="830" spans="5:5">
      <c r="E830" s="74"/>
    </row>
    <row r="831" spans="5:5">
      <c r="E831" s="74"/>
    </row>
    <row r="832" spans="5:5">
      <c r="E832" s="74"/>
    </row>
    <row r="833" spans="5:5">
      <c r="E833" s="74"/>
    </row>
    <row r="834" spans="5:5">
      <c r="E834" s="74"/>
    </row>
    <row r="835" spans="5:5">
      <c r="E835" s="74"/>
    </row>
    <row r="836" spans="5:5">
      <c r="E836" s="74"/>
    </row>
    <row r="837" spans="5:5">
      <c r="E837" s="74"/>
    </row>
    <row r="838" spans="5:5">
      <c r="E838" s="74"/>
    </row>
    <row r="839" spans="5:5">
      <c r="E839" s="74"/>
    </row>
    <row r="840" spans="5:5">
      <c r="E840" s="74"/>
    </row>
    <row r="841" spans="5:5">
      <c r="E841" s="74"/>
    </row>
    <row r="842" spans="5:5">
      <c r="E842" s="74"/>
    </row>
    <row r="843" spans="5:5">
      <c r="E843" s="74"/>
    </row>
    <row r="844" spans="5:5">
      <c r="E844" s="74"/>
    </row>
    <row r="845" spans="5:5">
      <c r="E845" s="74"/>
    </row>
    <row r="846" spans="5:5">
      <c r="E846" s="74"/>
    </row>
    <row r="847" spans="5:5">
      <c r="E847" s="74"/>
    </row>
    <row r="848" spans="5:5">
      <c r="E848" s="74"/>
    </row>
    <row r="849" spans="5:5">
      <c r="E849" s="74"/>
    </row>
    <row r="850" spans="5:5">
      <c r="E850" s="74"/>
    </row>
    <row r="851" spans="5:5">
      <c r="E851" s="74"/>
    </row>
    <row r="852" spans="5:5">
      <c r="E852" s="74"/>
    </row>
    <row r="853" spans="5:5">
      <c r="E853" s="74"/>
    </row>
    <row r="854" spans="5:5">
      <c r="E854" s="74"/>
    </row>
    <row r="855" spans="5:5">
      <c r="E855" s="74"/>
    </row>
    <row r="856" spans="5:5">
      <c r="E856" s="74"/>
    </row>
    <row r="857" spans="5:5">
      <c r="E857" s="74"/>
    </row>
    <row r="858" spans="5:5">
      <c r="E858" s="74"/>
    </row>
    <row r="859" spans="5:5">
      <c r="E859" s="74"/>
    </row>
    <row r="860" spans="5:5">
      <c r="E860" s="74"/>
    </row>
    <row r="861" spans="5:5">
      <c r="E861" s="74"/>
    </row>
    <row r="862" spans="5:5">
      <c r="E862" s="74"/>
    </row>
    <row r="863" spans="5:5">
      <c r="E863" s="74"/>
    </row>
    <row r="864" spans="5:5">
      <c r="E864" s="74"/>
    </row>
    <row r="865" spans="5:5">
      <c r="E865" s="74"/>
    </row>
    <row r="866" spans="5:5">
      <c r="E866" s="74"/>
    </row>
    <row r="867" spans="5:5">
      <c r="E867" s="74"/>
    </row>
    <row r="868" spans="5:5">
      <c r="E868" s="74"/>
    </row>
    <row r="869" spans="5:5">
      <c r="E869" s="74"/>
    </row>
    <row r="870" spans="5:5">
      <c r="E870" s="74"/>
    </row>
    <row r="871" spans="5:5">
      <c r="E871" s="74"/>
    </row>
    <row r="872" spans="5:5">
      <c r="E872" s="74"/>
    </row>
    <row r="873" spans="5:5">
      <c r="E873" s="74"/>
    </row>
    <row r="874" spans="5:5">
      <c r="E874" s="74"/>
    </row>
    <row r="875" spans="5:5">
      <c r="E875" s="74"/>
    </row>
    <row r="876" spans="5:5">
      <c r="E876" s="74"/>
    </row>
    <row r="877" spans="5:5">
      <c r="E877" s="74"/>
    </row>
    <row r="878" spans="5:5">
      <c r="E878" s="74"/>
    </row>
    <row r="879" spans="5:5">
      <c r="E879" s="74"/>
    </row>
    <row r="880" spans="5:5">
      <c r="E880" s="74"/>
    </row>
    <row r="881" spans="5:5">
      <c r="E881" s="74"/>
    </row>
    <row r="882" spans="5:5">
      <c r="E882" s="74"/>
    </row>
    <row r="883" spans="5:5">
      <c r="E883" s="74"/>
    </row>
    <row r="884" spans="5:5">
      <c r="E884" s="74"/>
    </row>
    <row r="885" spans="5:5">
      <c r="E885" s="74"/>
    </row>
    <row r="886" spans="5:5">
      <c r="E886" s="74"/>
    </row>
    <row r="887" spans="5:5">
      <c r="E887" s="74"/>
    </row>
    <row r="888" spans="5:5">
      <c r="E888" s="74"/>
    </row>
    <row r="889" spans="5:5">
      <c r="E889" s="74"/>
    </row>
    <row r="890" spans="5:5">
      <c r="E890" s="74"/>
    </row>
    <row r="891" spans="5:5">
      <c r="E891" s="74"/>
    </row>
    <row r="892" spans="5:5">
      <c r="E892" s="74"/>
    </row>
    <row r="893" spans="5:5">
      <c r="E893" s="74"/>
    </row>
    <row r="894" spans="5:5">
      <c r="E894" s="74"/>
    </row>
    <row r="895" spans="5:5">
      <c r="E895" s="74"/>
    </row>
    <row r="896" spans="5:5">
      <c r="E896" s="74"/>
    </row>
    <row r="897" spans="5:5">
      <c r="E897" s="74"/>
    </row>
    <row r="898" spans="5:5">
      <c r="E898" s="74"/>
    </row>
    <row r="899" spans="5:5">
      <c r="E899" s="74"/>
    </row>
    <row r="900" spans="5:5">
      <c r="E900" s="74"/>
    </row>
    <row r="901" spans="5:5">
      <c r="E901" s="74"/>
    </row>
    <row r="902" spans="5:5">
      <c r="E902" s="74"/>
    </row>
    <row r="903" spans="5:5">
      <c r="E903" s="74"/>
    </row>
    <row r="904" spans="5:5">
      <c r="E904" s="74"/>
    </row>
    <row r="905" spans="5:5">
      <c r="E905" s="74"/>
    </row>
    <row r="906" spans="5:5">
      <c r="E906" s="74"/>
    </row>
    <row r="907" spans="5:5">
      <c r="E907" s="74"/>
    </row>
    <row r="908" spans="5:5">
      <c r="E908" s="74"/>
    </row>
    <row r="909" spans="5:5">
      <c r="E909" s="74"/>
    </row>
    <row r="910" spans="5:5">
      <c r="E910" s="74"/>
    </row>
    <row r="911" spans="5:5">
      <c r="E911" s="74"/>
    </row>
    <row r="912" spans="5:5">
      <c r="E912" s="74"/>
    </row>
    <row r="913" spans="5:5">
      <c r="E913" s="74"/>
    </row>
    <row r="914" spans="5:5">
      <c r="E914" s="74"/>
    </row>
    <row r="915" spans="5:5">
      <c r="E915" s="74"/>
    </row>
    <row r="916" spans="5:5">
      <c r="E916" s="74"/>
    </row>
    <row r="917" spans="5:5">
      <c r="E917" s="74"/>
    </row>
    <row r="918" spans="5:5">
      <c r="E918" s="74"/>
    </row>
    <row r="919" spans="5:5">
      <c r="E919" s="74"/>
    </row>
    <row r="920" spans="5:5">
      <c r="E920" s="74"/>
    </row>
    <row r="921" spans="5:5">
      <c r="E921" s="74"/>
    </row>
    <row r="922" spans="5:5">
      <c r="E922" s="74"/>
    </row>
    <row r="923" spans="5:5">
      <c r="E923" s="74"/>
    </row>
    <row r="924" spans="5:5">
      <c r="E924" s="74"/>
    </row>
    <row r="925" spans="5:5">
      <c r="E925" s="74"/>
    </row>
    <row r="926" spans="5:5">
      <c r="E926" s="74"/>
    </row>
    <row r="927" spans="5:5">
      <c r="E927" s="74"/>
    </row>
    <row r="928" spans="5:5">
      <c r="E928" s="74"/>
    </row>
    <row r="929" spans="5:5">
      <c r="E929" s="74"/>
    </row>
    <row r="930" spans="5:5">
      <c r="E930" s="74"/>
    </row>
    <row r="931" spans="5:5">
      <c r="E931" s="74"/>
    </row>
    <row r="932" spans="5:5">
      <c r="E932" s="74"/>
    </row>
    <row r="933" spans="5:5">
      <c r="E933" s="74"/>
    </row>
    <row r="934" spans="5:5">
      <c r="E934" s="74"/>
    </row>
    <row r="935" spans="5:5">
      <c r="E935" s="74"/>
    </row>
    <row r="936" spans="5:5">
      <c r="E936" s="74"/>
    </row>
    <row r="937" spans="5:5">
      <c r="E937" s="74"/>
    </row>
    <row r="938" spans="5:5">
      <c r="E938" s="74"/>
    </row>
    <row r="939" spans="5:5">
      <c r="E939" s="74"/>
    </row>
    <row r="940" spans="5:5">
      <c r="E940" s="74"/>
    </row>
    <row r="941" spans="5:5">
      <c r="E941" s="74"/>
    </row>
    <row r="942" spans="5:5">
      <c r="E942" s="74"/>
    </row>
    <row r="943" spans="5:5">
      <c r="E943" s="74"/>
    </row>
    <row r="944" spans="5:5">
      <c r="E944" s="74"/>
    </row>
    <row r="945" spans="5:5">
      <c r="E945" s="74"/>
    </row>
    <row r="946" spans="5:5">
      <c r="E946" s="74"/>
    </row>
    <row r="947" spans="5:5">
      <c r="E947" s="74"/>
    </row>
    <row r="948" spans="5:5">
      <c r="E948" s="74"/>
    </row>
    <row r="949" spans="5:5">
      <c r="E949" s="74"/>
    </row>
    <row r="950" spans="5:5">
      <c r="E950" s="74"/>
    </row>
    <row r="951" spans="5:5">
      <c r="E951" s="74"/>
    </row>
    <row r="952" spans="5:5">
      <c r="E952" s="74"/>
    </row>
    <row r="953" spans="5:5">
      <c r="E953" s="74"/>
    </row>
    <row r="954" spans="5:5">
      <c r="E954" s="74"/>
    </row>
    <row r="955" spans="5:5">
      <c r="E955" s="74"/>
    </row>
    <row r="956" spans="5:5">
      <c r="E956" s="74"/>
    </row>
    <row r="957" spans="5:5">
      <c r="E957" s="74"/>
    </row>
    <row r="958" spans="5:5">
      <c r="E958" s="74"/>
    </row>
    <row r="959" spans="5:5">
      <c r="E959" s="74"/>
    </row>
    <row r="960" spans="5:5">
      <c r="E960" s="74"/>
    </row>
    <row r="961" spans="5:5">
      <c r="E961" s="74"/>
    </row>
    <row r="962" spans="5:5">
      <c r="E962" s="74"/>
    </row>
    <row r="963" spans="5:5">
      <c r="E963" s="74"/>
    </row>
    <row r="964" spans="5:5">
      <c r="E964" s="74"/>
    </row>
    <row r="965" spans="5:5">
      <c r="E965" s="74"/>
    </row>
    <row r="966" spans="5:5">
      <c r="E966" s="74"/>
    </row>
    <row r="967" spans="5:5">
      <c r="E967" s="74"/>
    </row>
    <row r="968" spans="5:5">
      <c r="E968" s="74"/>
    </row>
    <row r="969" spans="5:5">
      <c r="E969" s="74"/>
    </row>
    <row r="970" spans="5:5">
      <c r="E970" s="74"/>
    </row>
    <row r="971" spans="5:5">
      <c r="E971" s="74"/>
    </row>
    <row r="972" spans="5:5">
      <c r="E972" s="74"/>
    </row>
    <row r="973" spans="5:5">
      <c r="E973" s="74"/>
    </row>
    <row r="974" spans="5:5">
      <c r="E974" s="74"/>
    </row>
    <row r="975" spans="5:5">
      <c r="E975" s="74"/>
    </row>
    <row r="976" spans="5:5">
      <c r="E976" s="74"/>
    </row>
    <row r="977" spans="5:5">
      <c r="E977" s="74"/>
    </row>
    <row r="978" spans="5:5">
      <c r="E978" s="74"/>
    </row>
    <row r="979" spans="5:5">
      <c r="E979" s="74"/>
    </row>
    <row r="980" spans="5:5">
      <c r="E980" s="74"/>
    </row>
    <row r="981" spans="5:5">
      <c r="E981" s="74"/>
    </row>
    <row r="982" spans="5:5">
      <c r="E982" s="74"/>
    </row>
    <row r="983" spans="5:5">
      <c r="E983" s="74"/>
    </row>
    <row r="984" spans="5:5">
      <c r="E984" s="74"/>
    </row>
    <row r="985" spans="5:5">
      <c r="E985" s="74"/>
    </row>
    <row r="986" spans="5:5">
      <c r="E986" s="74"/>
    </row>
    <row r="987" spans="5:5">
      <c r="E987" s="74"/>
    </row>
    <row r="988" spans="5:5">
      <c r="E988" s="74"/>
    </row>
    <row r="989" spans="5:5">
      <c r="E989" s="74"/>
    </row>
    <row r="990" spans="5:5">
      <c r="E990" s="74"/>
    </row>
    <row r="991" spans="5:5">
      <c r="E991" s="74"/>
    </row>
    <row r="992" spans="5:5">
      <c r="E992" s="74"/>
    </row>
    <row r="993" spans="5:5">
      <c r="E993" s="74"/>
    </row>
    <row r="994" spans="5:5">
      <c r="E994" s="74"/>
    </row>
    <row r="995" spans="5:5">
      <c r="E995" s="74"/>
    </row>
    <row r="996" spans="5:5">
      <c r="E996" s="74"/>
    </row>
    <row r="997" spans="5:5">
      <c r="E997" s="74"/>
    </row>
    <row r="998" spans="5:5">
      <c r="E998" s="74"/>
    </row>
    <row r="999" spans="5:5">
      <c r="E999" s="74"/>
    </row>
    <row r="1000" spans="5:5">
      <c r="E1000" s="74"/>
    </row>
    <row r="1001" spans="5:5">
      <c r="E1001" s="74"/>
    </row>
    <row r="1002" spans="5:5">
      <c r="E1002" s="74"/>
    </row>
    <row r="1003" spans="5:5">
      <c r="E1003" s="74"/>
    </row>
    <row r="1004" spans="5:5">
      <c r="E1004" s="74"/>
    </row>
    <row r="1005" spans="5:5">
      <c r="E1005" s="74"/>
    </row>
    <row r="1006" spans="5:5">
      <c r="E1006" s="74"/>
    </row>
    <row r="1007" spans="5:5">
      <c r="E1007" s="74"/>
    </row>
    <row r="1008" spans="5:5">
      <c r="E1008" s="74"/>
    </row>
    <row r="1009" spans="5:5">
      <c r="E1009" s="74"/>
    </row>
    <row r="1010" spans="5:5">
      <c r="E1010" s="74"/>
    </row>
    <row r="1011" spans="5:5">
      <c r="E1011" s="74"/>
    </row>
    <row r="1012" spans="5:5">
      <c r="E1012" s="74"/>
    </row>
    <row r="1013" spans="5:5">
      <c r="E1013" s="74"/>
    </row>
    <row r="1014" spans="5:5">
      <c r="E1014" s="74"/>
    </row>
    <row r="1015" spans="5:5">
      <c r="E1015" s="74"/>
    </row>
    <row r="1016" spans="5:5">
      <c r="E1016" s="74"/>
    </row>
    <row r="1017" spans="5:5">
      <c r="E1017" s="74"/>
    </row>
    <row r="1018" spans="5:5">
      <c r="E1018" s="74"/>
    </row>
    <row r="1019" spans="5:5">
      <c r="E1019" s="74"/>
    </row>
    <row r="1020" spans="5:5">
      <c r="E1020" s="74"/>
    </row>
    <row r="1021" spans="5:5">
      <c r="E1021" s="74"/>
    </row>
    <row r="1022" spans="5:5">
      <c r="E1022" s="74"/>
    </row>
    <row r="1023" spans="5:5">
      <c r="E1023" s="74"/>
    </row>
    <row r="1024" spans="5:5">
      <c r="E1024" s="74"/>
    </row>
    <row r="1025" spans="5:5">
      <c r="E1025" s="74"/>
    </row>
    <row r="1026" spans="5:5">
      <c r="E1026" s="74"/>
    </row>
    <row r="1027" spans="5:5">
      <c r="E1027" s="74"/>
    </row>
    <row r="1028" spans="5:5">
      <c r="E1028" s="74"/>
    </row>
    <row r="1029" spans="5:5">
      <c r="E1029" s="74"/>
    </row>
    <row r="1030" spans="5:5">
      <c r="E1030" s="74"/>
    </row>
    <row r="1031" spans="5:5">
      <c r="E1031" s="74"/>
    </row>
    <row r="1032" spans="5:5">
      <c r="E1032" s="74"/>
    </row>
    <row r="1033" spans="5:5">
      <c r="E1033" s="74"/>
    </row>
    <row r="1034" spans="5:5">
      <c r="E1034" s="74"/>
    </row>
    <row r="1035" spans="5:5">
      <c r="E1035" s="74"/>
    </row>
    <row r="1036" spans="5:5">
      <c r="E1036" s="74"/>
    </row>
    <row r="1037" spans="5:5">
      <c r="E1037" s="74"/>
    </row>
    <row r="1038" spans="5:5">
      <c r="E1038" s="74"/>
    </row>
    <row r="1039" spans="5:5">
      <c r="E1039" s="74"/>
    </row>
    <row r="1040" spans="5:5">
      <c r="E1040" s="74"/>
    </row>
    <row r="1041" spans="5:5">
      <c r="E1041" s="74"/>
    </row>
    <row r="1042" spans="5:5">
      <c r="E1042" s="74"/>
    </row>
    <row r="1043" spans="5:5">
      <c r="E1043" s="74"/>
    </row>
    <row r="1044" spans="5:5">
      <c r="E1044" s="74"/>
    </row>
    <row r="1045" spans="5:5">
      <c r="E1045" s="74"/>
    </row>
    <row r="1046" spans="5:5">
      <c r="E1046" s="74"/>
    </row>
    <row r="1047" spans="5:5">
      <c r="E1047" s="74"/>
    </row>
    <row r="1048" spans="5:5">
      <c r="E1048" s="74"/>
    </row>
    <row r="1049" spans="5:5">
      <c r="E1049" s="74"/>
    </row>
    <row r="1050" spans="5:5">
      <c r="E1050" s="74"/>
    </row>
    <row r="1051" spans="5:5">
      <c r="E1051" s="74"/>
    </row>
    <row r="1052" spans="5:5">
      <c r="E1052" s="74"/>
    </row>
    <row r="1053" spans="5:5">
      <c r="E1053" s="74"/>
    </row>
    <row r="1054" spans="5:5">
      <c r="E1054" s="74"/>
    </row>
    <row r="1055" spans="5:5">
      <c r="E1055" s="74"/>
    </row>
    <row r="1056" spans="5:5">
      <c r="E1056" s="74"/>
    </row>
    <row r="1057" spans="5:5">
      <c r="E1057" s="74"/>
    </row>
    <row r="1058" spans="5:5">
      <c r="E1058" s="74"/>
    </row>
    <row r="1059" spans="5:5">
      <c r="E1059" s="74"/>
    </row>
    <row r="1060" spans="5:5">
      <c r="E1060" s="74"/>
    </row>
    <row r="1061" spans="5:5">
      <c r="E1061" s="74"/>
    </row>
    <row r="1062" spans="5:5">
      <c r="E1062" s="74"/>
    </row>
    <row r="1063" spans="5:5">
      <c r="E1063" s="74"/>
    </row>
    <row r="1064" spans="5:5">
      <c r="E1064" s="74"/>
    </row>
    <row r="1065" spans="5:5">
      <c r="E1065" s="74"/>
    </row>
    <row r="1066" spans="5:5">
      <c r="E1066" s="74"/>
    </row>
    <row r="1067" spans="5:5">
      <c r="E1067" s="74"/>
    </row>
    <row r="1068" spans="5:5">
      <c r="E1068" s="74"/>
    </row>
    <row r="1069" spans="5:5">
      <c r="E1069" s="74"/>
    </row>
    <row r="1070" spans="5:5">
      <c r="E1070" s="74"/>
    </row>
    <row r="1071" spans="5:5">
      <c r="E1071" s="74"/>
    </row>
    <row r="1072" spans="5:5">
      <c r="E1072" s="74"/>
    </row>
    <row r="1073" spans="5:5">
      <c r="E1073" s="74"/>
    </row>
    <row r="1074" spans="5:5">
      <c r="E1074" s="74"/>
    </row>
    <row r="1075" spans="5:5">
      <c r="E1075" s="74"/>
    </row>
    <row r="1076" spans="5:5">
      <c r="E1076" s="74"/>
    </row>
    <row r="1077" spans="5:5">
      <c r="E1077" s="74"/>
    </row>
    <row r="1078" spans="5:5">
      <c r="E1078" s="74"/>
    </row>
    <row r="1079" spans="5:5">
      <c r="E1079" s="74"/>
    </row>
    <row r="1080" spans="5:5">
      <c r="E1080" s="74"/>
    </row>
    <row r="1081" spans="5:5">
      <c r="E1081" s="74"/>
    </row>
    <row r="1082" spans="5:5">
      <c r="E1082" s="74"/>
    </row>
    <row r="1083" spans="5:5">
      <c r="E1083" s="74"/>
    </row>
    <row r="1084" spans="5:5">
      <c r="E1084" s="74"/>
    </row>
    <row r="1085" spans="5:5">
      <c r="E1085" s="74"/>
    </row>
    <row r="1086" spans="5:5">
      <c r="E1086" s="74"/>
    </row>
    <row r="1087" spans="5:5">
      <c r="E1087" s="74"/>
    </row>
    <row r="1088" spans="5:5">
      <c r="E1088" s="74"/>
    </row>
    <row r="1089" spans="5:5">
      <c r="E1089" s="74"/>
    </row>
    <row r="1090" spans="5:5">
      <c r="E1090" s="74"/>
    </row>
    <row r="1091" spans="5:5">
      <c r="E1091" s="74"/>
    </row>
    <row r="1092" spans="5:5">
      <c r="E1092" s="74"/>
    </row>
    <row r="1093" spans="5:5">
      <c r="E1093" s="74"/>
    </row>
    <row r="1094" spans="5:5">
      <c r="E1094" s="74"/>
    </row>
    <row r="1095" spans="5:5">
      <c r="E1095" s="74"/>
    </row>
    <row r="1096" spans="5:5">
      <c r="E1096" s="74"/>
    </row>
    <row r="1097" spans="5:5">
      <c r="E1097" s="74"/>
    </row>
    <row r="1098" spans="5:5">
      <c r="E1098" s="74"/>
    </row>
    <row r="1099" spans="5:5">
      <c r="E1099" s="74"/>
    </row>
    <row r="1100" spans="5:5">
      <c r="E1100" s="74"/>
    </row>
    <row r="1101" spans="5:5">
      <c r="E1101" s="74"/>
    </row>
    <row r="1102" spans="5:5">
      <c r="E1102" s="74"/>
    </row>
    <row r="1103" spans="5:5">
      <c r="E1103" s="74"/>
    </row>
    <row r="1104" spans="5:5">
      <c r="E1104" s="74"/>
    </row>
    <row r="1105" spans="5:5">
      <c r="E1105" s="74"/>
    </row>
    <row r="1106" spans="5:5">
      <c r="E1106" s="74"/>
    </row>
    <row r="1107" spans="5:5">
      <c r="E1107" s="74"/>
    </row>
    <row r="1108" spans="5:5">
      <c r="E1108" s="74"/>
    </row>
    <row r="1109" spans="5:5">
      <c r="E1109" s="74"/>
    </row>
    <row r="1110" spans="5:5">
      <c r="E1110" s="74"/>
    </row>
    <row r="1111" spans="5:5">
      <c r="E1111" s="74"/>
    </row>
    <row r="1112" spans="5:5">
      <c r="E1112" s="74"/>
    </row>
    <row r="1113" spans="5:5">
      <c r="E1113" s="74"/>
    </row>
    <row r="1114" spans="5:5">
      <c r="E1114" s="74"/>
    </row>
    <row r="1115" spans="5:5">
      <c r="E1115" s="74"/>
    </row>
    <row r="1116" spans="5:5">
      <c r="E1116" s="74"/>
    </row>
    <row r="1117" spans="5:5">
      <c r="E1117" s="74"/>
    </row>
    <row r="1118" spans="5:5">
      <c r="E1118" s="74"/>
    </row>
    <row r="1119" spans="5:5">
      <c r="E1119" s="74"/>
    </row>
    <row r="1120" spans="5:5">
      <c r="E1120" s="74"/>
    </row>
    <row r="1121" spans="5:5">
      <c r="E1121" s="74"/>
    </row>
    <row r="1122" spans="5:5">
      <c r="E1122" s="74"/>
    </row>
    <row r="1123" spans="5:5">
      <c r="E1123" s="74"/>
    </row>
    <row r="1124" spans="5:5">
      <c r="E1124" s="74"/>
    </row>
    <row r="1125" spans="5:5">
      <c r="E1125" s="74"/>
    </row>
    <row r="1126" spans="5:5">
      <c r="E1126" s="74"/>
    </row>
    <row r="1127" spans="5:5">
      <c r="E1127" s="74"/>
    </row>
    <row r="1128" spans="5:5">
      <c r="E1128" s="74"/>
    </row>
    <row r="1129" spans="5:5">
      <c r="E1129" s="74"/>
    </row>
    <row r="1130" spans="5:5">
      <c r="E1130" s="74"/>
    </row>
    <row r="1131" spans="5:5">
      <c r="E1131" s="74"/>
    </row>
    <row r="1132" spans="5:5">
      <c r="E1132" s="74"/>
    </row>
    <row r="1133" spans="5:5">
      <c r="E1133" s="74"/>
    </row>
    <row r="1134" spans="5:5">
      <c r="E1134" s="74"/>
    </row>
    <row r="1135" spans="5:5">
      <c r="E1135" s="74"/>
    </row>
    <row r="1136" spans="5:5">
      <c r="E1136" s="74"/>
    </row>
    <row r="1137" spans="5:5">
      <c r="E1137" s="74"/>
    </row>
    <row r="1138" spans="5:5">
      <c r="E1138" s="74"/>
    </row>
    <row r="1139" spans="5:5">
      <c r="E1139" s="74"/>
    </row>
    <row r="1140" spans="5:5">
      <c r="E1140" s="74"/>
    </row>
    <row r="1141" spans="5:5">
      <c r="E1141" s="74"/>
    </row>
    <row r="1142" spans="5:5">
      <c r="E1142" s="74"/>
    </row>
    <row r="1143" spans="5:5">
      <c r="E1143" s="74"/>
    </row>
    <row r="1144" spans="5:5">
      <c r="E1144" s="74"/>
    </row>
    <row r="1145" spans="5:5">
      <c r="E1145" s="74"/>
    </row>
    <row r="1146" spans="5:5">
      <c r="E1146" s="74"/>
    </row>
    <row r="1147" spans="5:5">
      <c r="E1147" s="74"/>
    </row>
    <row r="1148" spans="5:5">
      <c r="E1148" s="74"/>
    </row>
    <row r="1149" spans="5:5">
      <c r="E1149" s="74"/>
    </row>
    <row r="1150" spans="5:5">
      <c r="E1150" s="74"/>
    </row>
    <row r="1151" spans="5:5">
      <c r="E1151" s="74"/>
    </row>
    <row r="1152" spans="5:5">
      <c r="E1152" s="74"/>
    </row>
    <row r="1153" spans="5:5">
      <c r="E1153" s="74"/>
    </row>
    <row r="1154" spans="5:5">
      <c r="E1154" s="74"/>
    </row>
    <row r="1155" spans="5:5">
      <c r="E1155" s="74"/>
    </row>
    <row r="1156" spans="5:5">
      <c r="E1156" s="74"/>
    </row>
    <row r="1157" spans="5:5">
      <c r="E1157" s="74"/>
    </row>
    <row r="1158" spans="5:5">
      <c r="E1158" s="74"/>
    </row>
    <row r="1159" spans="5:5">
      <c r="E1159" s="74"/>
    </row>
    <row r="1160" spans="5:5">
      <c r="E1160" s="74"/>
    </row>
    <row r="1161" spans="5:5">
      <c r="E1161" s="74"/>
    </row>
    <row r="1162" spans="5:5">
      <c r="E1162" s="74"/>
    </row>
    <row r="1163" spans="5:5">
      <c r="E1163" s="74"/>
    </row>
    <row r="1164" spans="5:5">
      <c r="E1164" s="74"/>
    </row>
    <row r="1165" spans="5:5">
      <c r="E1165" s="74"/>
    </row>
    <row r="1166" spans="5:5">
      <c r="E1166" s="74"/>
    </row>
    <row r="1167" spans="5:5">
      <c r="E1167" s="74"/>
    </row>
    <row r="1168" spans="5:5">
      <c r="E1168" s="74"/>
    </row>
    <row r="1169" spans="5:5">
      <c r="E1169" s="74"/>
    </row>
    <row r="1170" spans="5:5">
      <c r="E1170" s="74"/>
    </row>
    <row r="1171" spans="5:5">
      <c r="E1171" s="74"/>
    </row>
    <row r="1172" spans="5:5">
      <c r="E1172" s="74"/>
    </row>
    <row r="1173" spans="5:5">
      <c r="E1173" s="74"/>
    </row>
    <row r="1174" spans="5:5">
      <c r="E1174" s="74"/>
    </row>
    <row r="1175" spans="5:5">
      <c r="E1175" s="74"/>
    </row>
    <row r="1176" spans="5:5">
      <c r="E1176" s="74"/>
    </row>
    <row r="1177" spans="5:5">
      <c r="E1177" s="74"/>
    </row>
    <row r="1178" spans="5:5">
      <c r="E1178" s="74"/>
    </row>
    <row r="1179" spans="5:5">
      <c r="E1179" s="74"/>
    </row>
    <row r="1180" spans="5:5">
      <c r="E1180" s="74"/>
    </row>
    <row r="1181" spans="5:5">
      <c r="E1181" s="74"/>
    </row>
    <row r="1182" spans="5:5">
      <c r="E1182" s="74"/>
    </row>
    <row r="1183" spans="5:5">
      <c r="E1183" s="74"/>
    </row>
    <row r="1184" spans="5:5">
      <c r="E1184" s="74"/>
    </row>
    <row r="1185" spans="5:5">
      <c r="E1185" s="74"/>
    </row>
    <row r="1186" spans="5:5">
      <c r="E1186" s="74"/>
    </row>
    <row r="1187" spans="5:5">
      <c r="E1187" s="74"/>
    </row>
    <row r="1188" spans="5:5">
      <c r="E1188" s="74"/>
    </row>
    <row r="1189" spans="5:5">
      <c r="E1189" s="74"/>
    </row>
    <row r="1190" spans="5:5">
      <c r="E1190" s="74"/>
    </row>
    <row r="1191" spans="5:5">
      <c r="E1191" s="74"/>
    </row>
    <row r="1192" spans="5:5">
      <c r="E1192" s="74"/>
    </row>
    <row r="1193" spans="5:5">
      <c r="E1193" s="74"/>
    </row>
    <row r="1194" spans="5:5">
      <c r="E1194" s="74"/>
    </row>
    <row r="1195" spans="5:5">
      <c r="E1195" s="74"/>
    </row>
    <row r="1196" spans="5:5">
      <c r="E1196" s="74"/>
    </row>
    <row r="1197" spans="5:5">
      <c r="E1197" s="74"/>
    </row>
    <row r="1198" spans="5:5">
      <c r="E1198" s="74"/>
    </row>
    <row r="1199" spans="5:5">
      <c r="E1199" s="74"/>
    </row>
    <row r="1200" spans="5:5">
      <c r="E1200" s="74"/>
    </row>
    <row r="1201" spans="5:5">
      <c r="E1201" s="74"/>
    </row>
    <row r="1202" spans="5:5">
      <c r="E1202" s="74"/>
    </row>
    <row r="1203" spans="5:5">
      <c r="E1203" s="74"/>
    </row>
    <row r="1204" spans="5:5">
      <c r="E1204" s="74"/>
    </row>
    <row r="1205" spans="5:5">
      <c r="E1205" s="74"/>
    </row>
    <row r="1206" spans="5:5">
      <c r="E1206" s="74"/>
    </row>
    <row r="1207" spans="5:5">
      <c r="E1207" s="74"/>
    </row>
    <row r="1208" spans="5:5">
      <c r="E1208" s="74"/>
    </row>
    <row r="1209" spans="5:5">
      <c r="E1209" s="74"/>
    </row>
    <row r="1210" spans="5:5">
      <c r="E1210" s="74"/>
    </row>
    <row r="1211" spans="5:5">
      <c r="E1211" s="74"/>
    </row>
    <row r="1212" spans="5:5">
      <c r="E1212" s="74"/>
    </row>
    <row r="1213" spans="5:5">
      <c r="E1213" s="74"/>
    </row>
    <row r="1214" spans="5:5">
      <c r="E1214" s="74"/>
    </row>
    <row r="1215" spans="5:5">
      <c r="E1215" s="74"/>
    </row>
    <row r="1216" spans="5:5">
      <c r="E1216" s="74"/>
    </row>
    <row r="1217" spans="5:5">
      <c r="E1217" s="74"/>
    </row>
    <row r="1218" spans="5:5">
      <c r="E1218" s="74"/>
    </row>
    <row r="1219" spans="5:5">
      <c r="E1219" s="74"/>
    </row>
    <row r="1220" spans="5:5">
      <c r="E1220" s="74"/>
    </row>
    <row r="1221" spans="5:5">
      <c r="E1221" s="74"/>
    </row>
    <row r="1222" spans="5:5">
      <c r="E1222" s="74"/>
    </row>
    <row r="1223" spans="5:5">
      <c r="E1223" s="74"/>
    </row>
    <row r="1224" spans="5:5">
      <c r="E1224" s="74"/>
    </row>
    <row r="1225" spans="5:5">
      <c r="E1225" s="74"/>
    </row>
    <row r="1226" spans="5:5">
      <c r="E1226" s="74"/>
    </row>
    <row r="1227" spans="5:5">
      <c r="E1227" s="74"/>
    </row>
    <row r="1228" spans="5:5">
      <c r="E1228" s="74"/>
    </row>
    <row r="1229" spans="5:5">
      <c r="E1229" s="74"/>
    </row>
    <row r="1230" spans="5:5">
      <c r="E1230" s="74"/>
    </row>
    <row r="1231" spans="5:5">
      <c r="E1231" s="74"/>
    </row>
    <row r="1232" spans="5:5">
      <c r="E1232" s="74"/>
    </row>
    <row r="1233" spans="5:5">
      <c r="E1233" s="74"/>
    </row>
    <row r="1234" spans="5:5">
      <c r="E1234" s="74"/>
    </row>
    <row r="1235" spans="5:5">
      <c r="E1235" s="74"/>
    </row>
    <row r="1236" spans="5:5">
      <c r="E1236" s="74"/>
    </row>
    <row r="1237" spans="5:5">
      <c r="E1237" s="74"/>
    </row>
    <row r="1238" spans="5:5">
      <c r="E1238" s="74"/>
    </row>
    <row r="1239" spans="5:5">
      <c r="E1239" s="74"/>
    </row>
    <row r="1240" spans="5:5">
      <c r="E1240" s="74"/>
    </row>
    <row r="1241" spans="5:5">
      <c r="E1241" s="74"/>
    </row>
    <row r="1242" spans="5:5">
      <c r="E1242" s="74"/>
    </row>
    <row r="1243" spans="5:5">
      <c r="E1243" s="74"/>
    </row>
    <row r="1244" spans="5:5">
      <c r="E1244" s="74"/>
    </row>
    <row r="1245" spans="5:5">
      <c r="E1245" s="74"/>
    </row>
    <row r="1246" spans="5:5">
      <c r="E1246" s="74"/>
    </row>
    <row r="1247" spans="5:5">
      <c r="E1247" s="74"/>
    </row>
    <row r="1248" spans="5:5">
      <c r="E1248" s="74"/>
    </row>
    <row r="1249" spans="5:5">
      <c r="E1249" s="74"/>
    </row>
    <row r="1250" spans="5:5">
      <c r="E1250" s="74"/>
    </row>
    <row r="1251" spans="5:5">
      <c r="E1251" s="74"/>
    </row>
    <row r="1252" spans="5:5">
      <c r="E1252" s="74"/>
    </row>
    <row r="1253" spans="5:5">
      <c r="E1253" s="74"/>
    </row>
    <row r="1254" spans="5:5">
      <c r="E1254" s="74"/>
    </row>
    <row r="1255" spans="5:5">
      <c r="E1255" s="74"/>
    </row>
    <row r="1256" spans="5:5">
      <c r="E1256" s="74"/>
    </row>
    <row r="1257" spans="5:5">
      <c r="E1257" s="74"/>
    </row>
    <row r="1258" spans="5:5">
      <c r="E1258" s="74"/>
    </row>
    <row r="1259" spans="5:5">
      <c r="E1259" s="74"/>
    </row>
    <row r="1260" spans="5:5">
      <c r="E1260" s="74"/>
    </row>
    <row r="1261" spans="5:5">
      <c r="E1261" s="74"/>
    </row>
    <row r="1262" spans="5:5">
      <c r="E1262" s="74"/>
    </row>
    <row r="1263" spans="5:5">
      <c r="E1263" s="74"/>
    </row>
    <row r="1264" spans="5:5">
      <c r="E1264" s="74"/>
    </row>
    <row r="1265" spans="5:5">
      <c r="E1265" s="74"/>
    </row>
    <row r="1266" spans="5:5">
      <c r="E1266" s="74"/>
    </row>
    <row r="1267" spans="5:5">
      <c r="E1267" s="74"/>
    </row>
    <row r="1268" spans="5:5">
      <c r="E1268" s="74"/>
    </row>
    <row r="1269" spans="5:5">
      <c r="E1269" s="74"/>
    </row>
    <row r="1270" spans="5:5">
      <c r="E1270" s="74"/>
    </row>
    <row r="1271" spans="5:5">
      <c r="E1271" s="74"/>
    </row>
    <row r="1272" spans="5:5">
      <c r="E1272" s="74"/>
    </row>
    <row r="1273" spans="5:5">
      <c r="E1273" s="74"/>
    </row>
    <row r="1274" spans="5:5">
      <c r="E1274" s="74"/>
    </row>
    <row r="1275" spans="5:5">
      <c r="E1275" s="74"/>
    </row>
    <row r="1276" spans="5:5">
      <c r="E1276" s="74"/>
    </row>
    <row r="1277" spans="5:5">
      <c r="E1277" s="74"/>
    </row>
    <row r="1278" spans="5:5">
      <c r="E1278" s="74"/>
    </row>
    <row r="1279" spans="5:5">
      <c r="E1279" s="74"/>
    </row>
    <row r="1280" spans="5:5">
      <c r="E1280" s="74"/>
    </row>
    <row r="1281" spans="5:5">
      <c r="E1281" s="74"/>
    </row>
    <row r="1282" spans="5:5">
      <c r="E1282" s="74"/>
    </row>
    <row r="1283" spans="5:5">
      <c r="E1283" s="74"/>
    </row>
    <row r="1284" spans="5:5">
      <c r="E1284" s="74"/>
    </row>
    <row r="1285" spans="5:5">
      <c r="E1285" s="74"/>
    </row>
    <row r="1286" spans="5:5">
      <c r="E1286" s="74"/>
    </row>
    <row r="1287" spans="5:5">
      <c r="E1287" s="74"/>
    </row>
    <row r="1288" spans="5:5">
      <c r="E1288" s="74"/>
    </row>
    <row r="1289" spans="5:5">
      <c r="E1289" s="74"/>
    </row>
    <row r="1290" spans="5:5">
      <c r="E1290" s="74"/>
    </row>
    <row r="1291" spans="5:5">
      <c r="E1291" s="74"/>
    </row>
    <row r="1292" spans="5:5">
      <c r="E1292" s="74"/>
    </row>
    <row r="1293" spans="5:5">
      <c r="E1293" s="74"/>
    </row>
    <row r="1294" spans="5:5">
      <c r="E1294" s="74"/>
    </row>
    <row r="1295" spans="5:5">
      <c r="E1295" s="74"/>
    </row>
    <row r="1296" spans="5:5">
      <c r="E1296" s="74"/>
    </row>
    <row r="1297" spans="5:5">
      <c r="E1297" s="74"/>
    </row>
    <row r="1298" spans="5:5">
      <c r="E1298" s="74"/>
    </row>
    <row r="1299" spans="5:5">
      <c r="E1299" s="74"/>
    </row>
    <row r="1300" spans="5:5">
      <c r="E1300" s="74"/>
    </row>
    <row r="1301" spans="5:5">
      <c r="E1301" s="74"/>
    </row>
    <row r="1302" spans="5:5">
      <c r="E1302" s="74"/>
    </row>
    <row r="1303" spans="5:5">
      <c r="E1303" s="74"/>
    </row>
    <row r="1304" spans="5:5">
      <c r="E1304" s="74"/>
    </row>
    <row r="1305" spans="5:5">
      <c r="E1305" s="74"/>
    </row>
    <row r="1306" spans="5:5">
      <c r="E1306" s="74"/>
    </row>
    <row r="1307" spans="5:5">
      <c r="E1307" s="74"/>
    </row>
    <row r="1308" spans="5:5">
      <c r="E1308" s="74"/>
    </row>
    <row r="1309" spans="5:5">
      <c r="E1309" s="74"/>
    </row>
    <row r="1310" spans="5:5">
      <c r="E1310" s="74"/>
    </row>
    <row r="1311" spans="5:5">
      <c r="E1311" s="74"/>
    </row>
    <row r="1312" spans="5:5">
      <c r="E1312" s="74"/>
    </row>
    <row r="1313" spans="5:5">
      <c r="E1313" s="74"/>
    </row>
    <row r="1314" spans="5:5">
      <c r="E1314" s="74"/>
    </row>
    <row r="1315" spans="5:5">
      <c r="E1315" s="74"/>
    </row>
    <row r="1316" spans="5:5">
      <c r="E1316" s="74"/>
    </row>
    <row r="1317" spans="5:5">
      <c r="E1317" s="74"/>
    </row>
    <row r="1318" spans="5:5">
      <c r="E1318" s="74"/>
    </row>
    <row r="1319" spans="5:5">
      <c r="E1319" s="74"/>
    </row>
    <row r="1320" spans="5:5">
      <c r="E1320" s="74"/>
    </row>
    <row r="1321" spans="5:5">
      <c r="E1321" s="74"/>
    </row>
    <row r="1322" spans="5:5">
      <c r="E1322" s="74"/>
    </row>
    <row r="1323" spans="5:5">
      <c r="E1323" s="74"/>
    </row>
    <row r="1324" spans="5:5">
      <c r="E1324" s="74"/>
    </row>
    <row r="1325" spans="5:5">
      <c r="E1325" s="74"/>
    </row>
    <row r="1326" spans="5:5">
      <c r="E1326" s="74"/>
    </row>
    <row r="1327" spans="5:5">
      <c r="E1327" s="74"/>
    </row>
    <row r="1328" spans="5:5">
      <c r="E1328" s="74"/>
    </row>
    <row r="1329" spans="5:5">
      <c r="E1329" s="74"/>
    </row>
    <row r="1330" spans="5:5">
      <c r="E1330" s="74"/>
    </row>
    <row r="1331" spans="5:5">
      <c r="E1331" s="74"/>
    </row>
    <row r="1332" spans="5:5">
      <c r="E1332" s="74"/>
    </row>
    <row r="1333" spans="5:5">
      <c r="E1333" s="74"/>
    </row>
    <row r="1334" spans="5:5">
      <c r="E1334" s="74"/>
    </row>
    <row r="1335" spans="5:5">
      <c r="E1335" s="74"/>
    </row>
    <row r="1336" spans="5:5">
      <c r="E1336" s="74"/>
    </row>
    <row r="1337" spans="5:5">
      <c r="E1337" s="74"/>
    </row>
    <row r="1338" spans="5:5">
      <c r="E1338" s="74"/>
    </row>
    <row r="1339" spans="5:5">
      <c r="E1339" s="74"/>
    </row>
    <row r="1340" spans="5:5">
      <c r="E1340" s="74"/>
    </row>
    <row r="1341" spans="5:5">
      <c r="E1341" s="74"/>
    </row>
    <row r="1342" spans="5:5">
      <c r="E1342" s="74"/>
    </row>
    <row r="1343" spans="5:5">
      <c r="E1343" s="74"/>
    </row>
    <row r="1344" spans="5:5">
      <c r="E1344" s="74"/>
    </row>
    <row r="1345" spans="5:5">
      <c r="E1345" s="74"/>
    </row>
    <row r="1346" spans="5:5">
      <c r="E1346" s="74"/>
    </row>
    <row r="1347" spans="5:5">
      <c r="E1347" s="74"/>
    </row>
    <row r="1348" spans="5:5">
      <c r="E1348" s="74"/>
    </row>
    <row r="1349" spans="5:5">
      <c r="E1349" s="74"/>
    </row>
    <row r="1350" spans="5:5">
      <c r="E1350" s="74"/>
    </row>
    <row r="1351" spans="5:5">
      <c r="E1351" s="74"/>
    </row>
    <row r="1352" spans="5:5">
      <c r="E1352" s="74"/>
    </row>
    <row r="1353" spans="5:5">
      <c r="E1353" s="74"/>
    </row>
    <row r="1354" spans="5:5">
      <c r="E1354" s="74"/>
    </row>
    <row r="1355" spans="5:5">
      <c r="E1355" s="74"/>
    </row>
    <row r="1356" spans="5:5">
      <c r="E1356" s="74"/>
    </row>
    <row r="1357" spans="5:5">
      <c r="E1357" s="74"/>
    </row>
    <row r="1358" spans="5:5">
      <c r="E1358" s="74"/>
    </row>
  </sheetData>
  <mergeCells count="10">
    <mergeCell ref="H6:H9"/>
    <mergeCell ref="G6:G9"/>
    <mergeCell ref="F6:F9"/>
    <mergeCell ref="A2:C2"/>
    <mergeCell ref="A3:B3"/>
    <mergeCell ref="A4:B4"/>
    <mergeCell ref="D6:E9"/>
    <mergeCell ref="C6:C9"/>
    <mergeCell ref="A6:A9"/>
    <mergeCell ref="B6:B9"/>
  </mergeCells>
  <phoneticPr fontId="0" type="noConversion"/>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scale="54" pageOrder="overThenDown" orientation="portrait" horizontalDpi="1200" verticalDpi="1200" r:id="rId1"/>
  <headerFooter alignWithMargins="0">
    <oddFooter>&amp;L&amp;"MetaNormalLF-Roman,Standard"&amp;9Statistisches Bundesamt, Fachserie 14, Reihe 2, 1.-3. Vj 2013</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
  <sheetViews>
    <sheetView showGridLines="0" zoomScaleNormal="100" workbookViewId="0"/>
  </sheetViews>
  <sheetFormatPr baseColWidth="10" defaultRowHeight="12.75"/>
  <cols>
    <col min="1" max="1" width="114.140625" customWidth="1"/>
  </cols>
  <sheetData>
    <row r="1" spans="1:1" ht="18">
      <c r="A1" s="19" t="s">
        <v>397</v>
      </c>
    </row>
    <row r="2" spans="1:1" ht="15" customHeight="1">
      <c r="A2" s="682"/>
    </row>
    <row r="3" spans="1:1" ht="120" customHeight="1">
      <c r="A3" s="104" t="s">
        <v>423</v>
      </c>
    </row>
    <row r="4" spans="1:1" ht="90" customHeight="1">
      <c r="A4" s="104" t="s">
        <v>7</v>
      </c>
    </row>
    <row r="5" spans="1:1" ht="15" customHeight="1">
      <c r="A5" s="104"/>
    </row>
    <row r="6" spans="1:1" ht="75" customHeight="1">
      <c r="A6" s="192" t="s">
        <v>582</v>
      </c>
    </row>
    <row r="7" spans="1:1">
      <c r="A7" s="2"/>
    </row>
    <row r="9" spans="1:1">
      <c r="A9" s="210"/>
    </row>
    <row r="11" spans="1:1" ht="12.75" customHeight="1">
      <c r="A11" s="683"/>
    </row>
  </sheetData>
  <phoneticPr fontId="3" type="noConversion"/>
  <printOptions horizontalCentered="1"/>
  <pageMargins left="0.78740157480314965" right="0.78740157480314965" top="0.98425196850393704" bottom="0.98425196850393704" header="0.31496062992125984" footer="0.31496062992125984"/>
  <pageSetup paperSize="9" scale="75" orientation="portrait" r:id="rId1"/>
  <headerFooter alignWithMargins="0">
    <oddFooter>&amp;L&amp;"MetaNormalLF-Roman,Standard"&amp;8Statistisches Bundesamt, Fachserie 14, Reihe 2, 1.-3. Vj 2013</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934"/>
  <sheetViews>
    <sheetView showGridLines="0" zoomScaleNormal="100" zoomScaleSheetLayoutView="100" workbookViewId="0">
      <pane ySplit="7" topLeftCell="A8" activePane="bottomLeft" state="frozen"/>
      <selection activeCell="A245" sqref="A245:D245"/>
      <selection pane="bottomLeft"/>
    </sheetView>
  </sheetViews>
  <sheetFormatPr baseColWidth="10" defaultRowHeight="12.75"/>
  <cols>
    <col min="1" max="1" width="40.85546875" style="685" customWidth="1"/>
    <col min="2" max="7" width="5.7109375" style="685" customWidth="1"/>
    <col min="8" max="10" width="15.7109375" style="749" customWidth="1"/>
    <col min="11" max="11" width="15.7109375" style="750" customWidth="1"/>
    <col min="12" max="12" width="15.7109375" style="749" customWidth="1"/>
    <col min="13" max="16384" width="11.42578125" style="685"/>
  </cols>
  <sheetData>
    <row r="1" spans="1:13" ht="15" customHeight="1">
      <c r="A1" s="684"/>
      <c r="H1" s="686"/>
      <c r="I1" s="686"/>
      <c r="J1" s="686"/>
      <c r="K1" s="687"/>
      <c r="L1" s="686"/>
    </row>
    <row r="2" spans="1:13" ht="15" customHeight="1">
      <c r="A2" s="1092" t="s">
        <v>8</v>
      </c>
      <c r="B2" s="1092"/>
      <c r="C2" s="1092"/>
      <c r="D2" s="1092"/>
      <c r="E2" s="1092"/>
      <c r="F2" s="1092"/>
      <c r="G2" s="1092"/>
      <c r="H2" s="1092"/>
      <c r="I2" s="1092"/>
      <c r="J2" s="1092"/>
      <c r="K2" s="1092"/>
      <c r="L2" s="1092"/>
    </row>
    <row r="3" spans="1:13" ht="15" customHeight="1">
      <c r="A3" s="1092" t="s">
        <v>312</v>
      </c>
      <c r="B3" s="1092"/>
      <c r="C3" s="1092"/>
      <c r="D3" s="1092"/>
      <c r="E3" s="1092"/>
      <c r="F3" s="1092"/>
      <c r="G3" s="1092"/>
      <c r="H3" s="1092"/>
      <c r="I3" s="1092"/>
      <c r="J3" s="1092"/>
      <c r="K3" s="1092"/>
      <c r="L3" s="1092"/>
    </row>
    <row r="4" spans="1:13" ht="15" customHeight="1">
      <c r="A4" s="1096"/>
      <c r="B4" s="1096"/>
      <c r="C4" s="1096"/>
      <c r="D4" s="1096"/>
      <c r="E4" s="1096"/>
      <c r="F4" s="1096"/>
      <c r="G4" s="1096"/>
      <c r="H4" s="1096"/>
      <c r="I4" s="1096"/>
      <c r="J4" s="687"/>
      <c r="K4" s="687"/>
      <c r="L4" s="686"/>
    </row>
    <row r="5" spans="1:13" ht="15" customHeight="1">
      <c r="A5" s="1095"/>
      <c r="B5" s="1095"/>
      <c r="C5" s="1095"/>
      <c r="D5" s="1095"/>
      <c r="E5" s="1095"/>
      <c r="F5" s="1095"/>
      <c r="G5" s="1095"/>
      <c r="H5" s="1095"/>
      <c r="I5" s="1095"/>
      <c r="J5" s="689"/>
      <c r="K5" s="689"/>
      <c r="L5" s="689"/>
    </row>
    <row r="6" spans="1:13" ht="39.950000000000003" customHeight="1">
      <c r="A6" s="1097" t="s">
        <v>128</v>
      </c>
      <c r="B6" s="1086" t="s">
        <v>29</v>
      </c>
      <c r="C6" s="1087"/>
      <c r="D6" s="1087"/>
      <c r="E6" s="1087"/>
      <c r="F6" s="1087"/>
      <c r="G6" s="1093"/>
      <c r="H6" s="1086" t="s">
        <v>74</v>
      </c>
      <c r="I6" s="1087"/>
      <c r="J6" s="1086" t="s">
        <v>316</v>
      </c>
      <c r="K6" s="1087"/>
      <c r="L6" s="1093"/>
    </row>
    <row r="7" spans="1:13" ht="52.5" customHeight="1">
      <c r="A7" s="1098"/>
      <c r="B7" s="853" t="s">
        <v>350</v>
      </c>
      <c r="C7" s="690" t="s">
        <v>30</v>
      </c>
      <c r="D7" s="691" t="s">
        <v>31</v>
      </c>
      <c r="E7" s="690" t="s">
        <v>32</v>
      </c>
      <c r="F7" s="853" t="s">
        <v>349</v>
      </c>
      <c r="G7" s="691" t="s">
        <v>33</v>
      </c>
      <c r="H7" s="692" t="s">
        <v>34</v>
      </c>
      <c r="I7" s="692" t="s">
        <v>35</v>
      </c>
      <c r="J7" s="692" t="s">
        <v>36</v>
      </c>
      <c r="K7" s="693" t="s">
        <v>37</v>
      </c>
      <c r="L7" s="692" t="s">
        <v>38</v>
      </c>
    </row>
    <row r="8" spans="1:13" ht="15" customHeight="1">
      <c r="A8" s="694"/>
      <c r="B8" s="695"/>
      <c r="C8" s="695"/>
      <c r="D8" s="695"/>
      <c r="E8" s="695"/>
      <c r="F8" s="695"/>
      <c r="G8" s="695"/>
      <c r="H8" s="696"/>
      <c r="I8" s="696"/>
      <c r="J8" s="696"/>
      <c r="K8" s="696"/>
      <c r="L8" s="696"/>
    </row>
    <row r="9" spans="1:13" s="700" customFormat="1" ht="15" customHeight="1">
      <c r="A9" s="694" t="s">
        <v>250</v>
      </c>
      <c r="B9" s="697">
        <v>1</v>
      </c>
      <c r="C9" s="697">
        <v>1</v>
      </c>
      <c r="D9" s="697" t="s">
        <v>39</v>
      </c>
      <c r="E9" s="697">
        <v>1</v>
      </c>
      <c r="F9" s="697">
        <v>1</v>
      </c>
      <c r="G9" s="697" t="s">
        <v>39</v>
      </c>
      <c r="H9" s="698" t="s">
        <v>40</v>
      </c>
      <c r="I9" s="698" t="s">
        <v>40</v>
      </c>
      <c r="J9" s="698" t="s">
        <v>40</v>
      </c>
      <c r="K9" s="698" t="s">
        <v>40</v>
      </c>
      <c r="L9" s="698" t="s">
        <v>40</v>
      </c>
      <c r="M9" s="699"/>
    </row>
    <row r="10" spans="1:13" ht="15" customHeight="1">
      <c r="A10" s="694"/>
      <c r="B10" s="701"/>
      <c r="C10" s="701"/>
      <c r="D10" s="701"/>
      <c r="E10" s="701"/>
      <c r="F10" s="701"/>
      <c r="G10" s="701"/>
      <c r="H10" s="698"/>
      <c r="I10" s="698"/>
      <c r="J10" s="698"/>
      <c r="K10" s="698"/>
      <c r="L10" s="698"/>
    </row>
    <row r="11" spans="1:13" ht="15" customHeight="1">
      <c r="A11" s="702" t="s">
        <v>186</v>
      </c>
      <c r="B11" s="1094" t="s">
        <v>39</v>
      </c>
      <c r="C11" s="1091">
        <v>2</v>
      </c>
      <c r="D11" s="1094" t="s">
        <v>39</v>
      </c>
      <c r="E11" s="1094" t="s">
        <v>39</v>
      </c>
      <c r="F11" s="1091">
        <v>4</v>
      </c>
      <c r="G11" s="1094" t="s">
        <v>39</v>
      </c>
      <c r="H11" s="1085" t="s">
        <v>40</v>
      </c>
      <c r="I11" s="1085" t="s">
        <v>40</v>
      </c>
      <c r="J11" s="1085" t="s">
        <v>40</v>
      </c>
      <c r="K11" s="1085" t="s">
        <v>39</v>
      </c>
      <c r="L11" s="1085" t="s">
        <v>39</v>
      </c>
    </row>
    <row r="12" spans="1:13" ht="15" customHeight="1">
      <c r="A12" s="702" t="s">
        <v>187</v>
      </c>
      <c r="B12" s="1094"/>
      <c r="C12" s="1091"/>
      <c r="D12" s="1094"/>
      <c r="E12" s="1094"/>
      <c r="F12" s="1091"/>
      <c r="G12" s="1094"/>
      <c r="H12" s="1085" t="s">
        <v>41</v>
      </c>
      <c r="I12" s="1085" t="s">
        <v>41</v>
      </c>
      <c r="J12" s="1085" t="s">
        <v>41</v>
      </c>
      <c r="K12" s="1085"/>
      <c r="L12" s="1085"/>
    </row>
    <row r="13" spans="1:13" ht="15" customHeight="1">
      <c r="A13" s="702"/>
      <c r="B13" s="701"/>
      <c r="C13" s="701"/>
      <c r="D13" s="701"/>
      <c r="E13" s="701"/>
      <c r="F13" s="701"/>
      <c r="G13" s="701"/>
      <c r="H13" s="705"/>
      <c r="I13" s="705"/>
      <c r="J13" s="705"/>
      <c r="K13" s="705"/>
      <c r="L13" s="705"/>
    </row>
    <row r="14" spans="1:13" ht="15" customHeight="1">
      <c r="A14" s="706" t="s">
        <v>188</v>
      </c>
      <c r="B14" s="707" t="s">
        <v>39</v>
      </c>
      <c r="C14" s="707">
        <v>3</v>
      </c>
      <c r="D14" s="707" t="s">
        <v>39</v>
      </c>
      <c r="E14" s="707" t="s">
        <v>39</v>
      </c>
      <c r="F14" s="707">
        <v>7</v>
      </c>
      <c r="G14" s="707" t="s">
        <v>39</v>
      </c>
      <c r="H14" s="704" t="s">
        <v>40</v>
      </c>
      <c r="I14" s="704" t="s">
        <v>40</v>
      </c>
      <c r="J14" s="704" t="s">
        <v>40</v>
      </c>
      <c r="K14" s="704" t="s">
        <v>40</v>
      </c>
      <c r="L14" s="704" t="s">
        <v>40</v>
      </c>
      <c r="M14" s="708"/>
    </row>
    <row r="15" spans="1:13" ht="15" customHeight="1">
      <c r="A15" s="706"/>
      <c r="B15" s="701"/>
      <c r="C15" s="701"/>
      <c r="D15" s="701"/>
      <c r="E15" s="701"/>
      <c r="F15" s="701"/>
      <c r="G15" s="701"/>
      <c r="H15" s="709"/>
      <c r="I15" s="705"/>
      <c r="J15" s="709"/>
      <c r="K15" s="709"/>
      <c r="L15" s="705"/>
    </row>
    <row r="16" spans="1:13" ht="15" customHeight="1">
      <c r="A16" s="702" t="s">
        <v>189</v>
      </c>
      <c r="B16" s="710" t="s">
        <v>39</v>
      </c>
      <c r="C16" s="710">
        <v>4</v>
      </c>
      <c r="D16" s="710" t="s">
        <v>39</v>
      </c>
      <c r="E16" s="710" t="s">
        <v>39</v>
      </c>
      <c r="F16" s="710">
        <v>10</v>
      </c>
      <c r="G16" s="710" t="s">
        <v>39</v>
      </c>
      <c r="H16" s="704" t="s">
        <v>40</v>
      </c>
      <c r="I16" s="704" t="s">
        <v>40</v>
      </c>
      <c r="J16" s="704" t="s">
        <v>40</v>
      </c>
      <c r="K16" s="704" t="s">
        <v>39</v>
      </c>
      <c r="L16" s="704" t="s">
        <v>39</v>
      </c>
    </row>
    <row r="17" spans="1:13" ht="15" customHeight="1">
      <c r="A17" s="702"/>
      <c r="B17" s="701"/>
      <c r="C17" s="701"/>
      <c r="D17" s="701"/>
      <c r="E17" s="701"/>
      <c r="F17" s="701"/>
      <c r="G17" s="701"/>
      <c r="H17" s="709"/>
      <c r="I17" s="705"/>
      <c r="J17" s="709"/>
      <c r="K17" s="711"/>
      <c r="L17" s="704"/>
    </row>
    <row r="18" spans="1:13" ht="15" customHeight="1">
      <c r="A18" s="702" t="s">
        <v>190</v>
      </c>
      <c r="B18" s="712" t="s">
        <v>39</v>
      </c>
      <c r="C18" s="712">
        <v>5</v>
      </c>
      <c r="D18" s="712" t="s">
        <v>39</v>
      </c>
      <c r="E18" s="712" t="s">
        <v>39</v>
      </c>
      <c r="F18" s="712">
        <v>13</v>
      </c>
      <c r="G18" s="707" t="s">
        <v>39</v>
      </c>
      <c r="H18" s="704" t="s">
        <v>40</v>
      </c>
      <c r="I18" s="704" t="s">
        <v>40</v>
      </c>
      <c r="J18" s="704" t="s">
        <v>40</v>
      </c>
      <c r="K18" s="704" t="s">
        <v>40</v>
      </c>
      <c r="L18" s="704" t="s">
        <v>40</v>
      </c>
      <c r="M18" s="708"/>
    </row>
    <row r="19" spans="1:13" ht="15" customHeight="1">
      <c r="A19" s="702"/>
      <c r="B19" s="701"/>
      <c r="C19" s="701"/>
      <c r="D19" s="701"/>
      <c r="E19" s="701"/>
      <c r="F19" s="701"/>
      <c r="G19" s="701"/>
      <c r="H19" s="705"/>
      <c r="I19" s="705"/>
      <c r="J19" s="705"/>
      <c r="K19" s="705"/>
      <c r="L19" s="705"/>
    </row>
    <row r="20" spans="1:13" ht="15" customHeight="1">
      <c r="A20" s="702" t="s">
        <v>191</v>
      </c>
      <c r="B20" s="701" t="s">
        <v>39</v>
      </c>
      <c r="C20" s="701">
        <v>6</v>
      </c>
      <c r="D20" s="701" t="s">
        <v>39</v>
      </c>
      <c r="E20" s="701" t="s">
        <v>39</v>
      </c>
      <c r="F20" s="701">
        <v>16</v>
      </c>
      <c r="G20" s="701" t="s">
        <v>39</v>
      </c>
      <c r="H20" s="704" t="s">
        <v>40</v>
      </c>
      <c r="I20" s="704" t="s">
        <v>40</v>
      </c>
      <c r="J20" s="704" t="s">
        <v>40</v>
      </c>
      <c r="K20" s="704" t="s">
        <v>39</v>
      </c>
      <c r="L20" s="704" t="s">
        <v>39</v>
      </c>
    </row>
    <row r="21" spans="1:13" ht="15" customHeight="1">
      <c r="A21" s="694"/>
      <c r="B21" s="701"/>
      <c r="C21" s="701"/>
      <c r="D21" s="701"/>
      <c r="E21" s="701"/>
      <c r="F21" s="701"/>
      <c r="G21" s="701"/>
      <c r="H21" s="705"/>
      <c r="I21" s="705"/>
      <c r="J21" s="705"/>
      <c r="K21" s="705"/>
      <c r="L21" s="705"/>
    </row>
    <row r="22" spans="1:13" ht="15" customHeight="1">
      <c r="A22" s="694"/>
      <c r="B22" s="701"/>
      <c r="C22" s="701"/>
      <c r="D22" s="701"/>
      <c r="E22" s="701"/>
      <c r="F22" s="701"/>
      <c r="G22" s="701"/>
      <c r="H22" s="713"/>
      <c r="I22" s="714"/>
      <c r="J22" s="713"/>
      <c r="K22" s="714"/>
      <c r="L22" s="714"/>
    </row>
    <row r="23" spans="1:13" ht="15" customHeight="1">
      <c r="A23" s="694" t="s">
        <v>251</v>
      </c>
      <c r="B23" s="707">
        <v>2</v>
      </c>
      <c r="C23" s="707">
        <v>7</v>
      </c>
      <c r="D23" s="707" t="s">
        <v>39</v>
      </c>
      <c r="E23" s="707">
        <v>4</v>
      </c>
      <c r="F23" s="707">
        <v>19</v>
      </c>
      <c r="G23" s="707" t="s">
        <v>39</v>
      </c>
      <c r="H23" s="704" t="s">
        <v>40</v>
      </c>
      <c r="I23" s="704" t="s">
        <v>40</v>
      </c>
      <c r="J23" s="704" t="s">
        <v>40</v>
      </c>
      <c r="K23" s="704" t="s">
        <v>40</v>
      </c>
      <c r="L23" s="704" t="s">
        <v>40</v>
      </c>
    </row>
    <row r="24" spans="1:13" ht="15" customHeight="1">
      <c r="A24" s="694"/>
      <c r="B24" s="701"/>
      <c r="C24" s="701"/>
      <c r="D24" s="701"/>
      <c r="E24" s="701"/>
      <c r="F24" s="701"/>
      <c r="G24" s="701"/>
      <c r="H24" s="705"/>
      <c r="I24" s="705"/>
      <c r="J24" s="705"/>
      <c r="K24" s="705"/>
      <c r="L24" s="705"/>
    </row>
    <row r="25" spans="1:13" ht="15" customHeight="1">
      <c r="A25" s="702" t="s">
        <v>192</v>
      </c>
      <c r="B25" s="703" t="s">
        <v>39</v>
      </c>
      <c r="C25" s="703">
        <v>8</v>
      </c>
      <c r="D25" s="703" t="s">
        <v>39</v>
      </c>
      <c r="E25" s="703" t="s">
        <v>39</v>
      </c>
      <c r="F25" s="703">
        <v>22</v>
      </c>
      <c r="G25" s="703" t="s">
        <v>39</v>
      </c>
      <c r="H25" s="704" t="s">
        <v>40</v>
      </c>
      <c r="I25" s="704" t="s">
        <v>40</v>
      </c>
      <c r="J25" s="704" t="s">
        <v>40</v>
      </c>
      <c r="K25" s="704" t="s">
        <v>39</v>
      </c>
      <c r="L25" s="704" t="s">
        <v>40</v>
      </c>
    </row>
    <row r="26" spans="1:13" ht="15" customHeight="1">
      <c r="A26" s="702"/>
      <c r="B26" s="701"/>
      <c r="C26" s="701"/>
      <c r="D26" s="701"/>
      <c r="E26" s="701"/>
      <c r="F26" s="701"/>
      <c r="G26" s="701"/>
      <c r="H26" s="705"/>
      <c r="I26" s="705"/>
      <c r="J26" s="705"/>
      <c r="K26" s="705"/>
      <c r="L26" s="705"/>
    </row>
    <row r="27" spans="1:13" ht="15" customHeight="1">
      <c r="A27" s="702" t="s">
        <v>207</v>
      </c>
      <c r="B27" s="707" t="s">
        <v>39</v>
      </c>
      <c r="C27" s="707">
        <v>9</v>
      </c>
      <c r="D27" s="707" t="s">
        <v>39</v>
      </c>
      <c r="E27" s="707" t="s">
        <v>39</v>
      </c>
      <c r="F27" s="707">
        <v>25</v>
      </c>
      <c r="G27" s="707" t="s">
        <v>39</v>
      </c>
      <c r="H27" s="704" t="s">
        <v>40</v>
      </c>
      <c r="I27" s="704" t="s">
        <v>40</v>
      </c>
      <c r="J27" s="704" t="s">
        <v>40</v>
      </c>
      <c r="K27" s="704" t="s">
        <v>40</v>
      </c>
      <c r="L27" s="704" t="s">
        <v>40</v>
      </c>
    </row>
    <row r="28" spans="1:13" ht="15" customHeight="1">
      <c r="A28" s="702"/>
      <c r="B28" s="701"/>
      <c r="C28" s="701"/>
      <c r="D28" s="701"/>
      <c r="E28" s="701"/>
      <c r="F28" s="701"/>
      <c r="G28" s="701"/>
      <c r="H28" s="705"/>
      <c r="I28" s="705"/>
      <c r="J28" s="705"/>
      <c r="K28" s="705"/>
      <c r="L28" s="705"/>
    </row>
    <row r="29" spans="1:13" ht="15" customHeight="1">
      <c r="A29" s="702" t="s">
        <v>208</v>
      </c>
      <c r="B29" s="701" t="s">
        <v>39</v>
      </c>
      <c r="C29" s="701">
        <v>10</v>
      </c>
      <c r="D29" s="701" t="s">
        <v>39</v>
      </c>
      <c r="E29" s="701" t="s">
        <v>39</v>
      </c>
      <c r="F29" s="701" t="s">
        <v>39</v>
      </c>
      <c r="G29" s="701" t="s">
        <v>39</v>
      </c>
      <c r="H29" s="704" t="s">
        <v>40</v>
      </c>
      <c r="I29" s="704" t="s">
        <v>39</v>
      </c>
      <c r="J29" s="704" t="s">
        <v>40</v>
      </c>
      <c r="K29" s="704" t="s">
        <v>39</v>
      </c>
      <c r="L29" s="704" t="s">
        <v>39</v>
      </c>
    </row>
    <row r="30" spans="1:13" ht="15" customHeight="1">
      <c r="A30" s="702"/>
      <c r="B30" s="701"/>
      <c r="C30" s="701"/>
      <c r="D30" s="701"/>
      <c r="E30" s="701"/>
      <c r="F30" s="701"/>
      <c r="G30" s="701"/>
      <c r="H30" s="715"/>
      <c r="I30" s="715"/>
      <c r="J30" s="715"/>
      <c r="K30" s="715"/>
      <c r="L30" s="715"/>
    </row>
    <row r="31" spans="1:13" ht="15" customHeight="1">
      <c r="A31" s="702" t="s">
        <v>209</v>
      </c>
      <c r="B31" s="701" t="s">
        <v>39</v>
      </c>
      <c r="C31" s="701">
        <v>11</v>
      </c>
      <c r="D31" s="701" t="s">
        <v>39</v>
      </c>
      <c r="E31" s="701" t="s">
        <v>39</v>
      </c>
      <c r="F31" s="701">
        <v>28</v>
      </c>
      <c r="G31" s="701" t="s">
        <v>39</v>
      </c>
      <c r="H31" s="704" t="s">
        <v>40</v>
      </c>
      <c r="I31" s="704" t="s">
        <v>40</v>
      </c>
      <c r="J31" s="704" t="s">
        <v>40</v>
      </c>
      <c r="K31" s="704" t="s">
        <v>39</v>
      </c>
      <c r="L31" s="704" t="s">
        <v>39</v>
      </c>
    </row>
    <row r="32" spans="1:13" ht="15" customHeight="1">
      <c r="A32" s="702"/>
      <c r="B32" s="701"/>
      <c r="C32" s="701"/>
      <c r="D32" s="701"/>
      <c r="E32" s="701"/>
      <c r="F32" s="701"/>
      <c r="G32" s="716"/>
      <c r="H32" s="715"/>
      <c r="I32" s="715"/>
      <c r="J32" s="715"/>
      <c r="K32" s="715"/>
      <c r="L32" s="715"/>
    </row>
    <row r="33" spans="1:12" ht="15" customHeight="1">
      <c r="A33" s="702" t="s">
        <v>210</v>
      </c>
      <c r="B33" s="701" t="s">
        <v>39</v>
      </c>
      <c r="C33" s="701">
        <v>12</v>
      </c>
      <c r="D33" s="701" t="s">
        <v>39</v>
      </c>
      <c r="E33" s="701" t="s">
        <v>39</v>
      </c>
      <c r="F33" s="701">
        <v>31</v>
      </c>
      <c r="G33" s="701" t="s">
        <v>39</v>
      </c>
      <c r="H33" s="704" t="s">
        <v>40</v>
      </c>
      <c r="I33" s="717" t="s">
        <v>39</v>
      </c>
      <c r="J33" s="704" t="s">
        <v>40</v>
      </c>
      <c r="K33" s="717" t="s">
        <v>39</v>
      </c>
      <c r="L33" s="717" t="s">
        <v>39</v>
      </c>
    </row>
    <row r="34" spans="1:12" ht="15" customHeight="1">
      <c r="A34" s="694"/>
      <c r="B34" s="701"/>
      <c r="C34" s="701"/>
      <c r="D34" s="701"/>
      <c r="E34" s="701"/>
      <c r="F34" s="701"/>
      <c r="G34" s="716"/>
      <c r="H34" s="718"/>
      <c r="I34" s="719"/>
      <c r="J34" s="718"/>
      <c r="K34" s="719"/>
      <c r="L34" s="719"/>
    </row>
    <row r="35" spans="1:12" ht="15" customHeight="1">
      <c r="A35" s="694"/>
      <c r="B35" s="701"/>
      <c r="C35" s="701"/>
      <c r="D35" s="701"/>
      <c r="E35" s="701"/>
      <c r="F35" s="701"/>
      <c r="G35" s="716"/>
      <c r="H35" s="720"/>
      <c r="I35" s="721"/>
      <c r="J35" s="720"/>
      <c r="K35" s="721"/>
      <c r="L35" s="721"/>
    </row>
    <row r="36" spans="1:12" ht="15" customHeight="1">
      <c r="A36" s="694" t="s">
        <v>252</v>
      </c>
      <c r="B36" s="707">
        <v>3</v>
      </c>
      <c r="C36" s="707">
        <v>13</v>
      </c>
      <c r="D36" s="707" t="s">
        <v>39</v>
      </c>
      <c r="E36" s="707" t="s">
        <v>39</v>
      </c>
      <c r="F36" s="707" t="s">
        <v>39</v>
      </c>
      <c r="G36" s="707" t="s">
        <v>39</v>
      </c>
      <c r="H36" s="704" t="s">
        <v>40</v>
      </c>
      <c r="I36" s="704" t="s">
        <v>40</v>
      </c>
      <c r="J36" s="704" t="s">
        <v>40</v>
      </c>
      <c r="K36" s="704" t="s">
        <v>40</v>
      </c>
      <c r="L36" s="704" t="s">
        <v>40</v>
      </c>
    </row>
    <row r="37" spans="1:12" ht="15" customHeight="1">
      <c r="A37" s="694"/>
      <c r="B37" s="701"/>
      <c r="C37" s="701"/>
      <c r="D37" s="701"/>
      <c r="E37" s="701"/>
      <c r="F37" s="701"/>
      <c r="G37" s="716"/>
      <c r="H37" s="713"/>
      <c r="I37" s="714"/>
      <c r="J37" s="713"/>
      <c r="K37" s="714"/>
      <c r="L37" s="714"/>
    </row>
    <row r="38" spans="1:12" ht="15" customHeight="1">
      <c r="A38" s="702" t="s">
        <v>211</v>
      </c>
      <c r="B38" s="707">
        <v>4</v>
      </c>
      <c r="C38" s="707">
        <v>14</v>
      </c>
      <c r="D38" s="707" t="s">
        <v>39</v>
      </c>
      <c r="E38" s="707">
        <v>7</v>
      </c>
      <c r="F38" s="707">
        <v>34</v>
      </c>
      <c r="G38" s="707" t="s">
        <v>39</v>
      </c>
      <c r="H38" s="704" t="s">
        <v>40</v>
      </c>
      <c r="I38" s="704" t="s">
        <v>40</v>
      </c>
      <c r="J38" s="704" t="s">
        <v>40</v>
      </c>
      <c r="K38" s="704" t="s">
        <v>40</v>
      </c>
      <c r="L38" s="717" t="s">
        <v>39</v>
      </c>
    </row>
    <row r="39" spans="1:12" ht="15" customHeight="1">
      <c r="A39" s="702"/>
      <c r="B39" s="701"/>
      <c r="C39" s="701"/>
      <c r="D39" s="701"/>
      <c r="E39" s="701"/>
      <c r="F39" s="701"/>
      <c r="G39" s="716"/>
      <c r="H39" s="720"/>
      <c r="I39" s="721"/>
      <c r="J39" s="720"/>
      <c r="K39" s="721"/>
      <c r="L39" s="721"/>
    </row>
    <row r="40" spans="1:12" ht="15" customHeight="1">
      <c r="A40" s="702" t="s">
        <v>212</v>
      </c>
      <c r="B40" s="701">
        <v>5</v>
      </c>
      <c r="C40" s="701">
        <v>15</v>
      </c>
      <c r="D40" s="701" t="s">
        <v>39</v>
      </c>
      <c r="E40" s="701">
        <v>10</v>
      </c>
      <c r="F40" s="701">
        <v>37</v>
      </c>
      <c r="G40" s="701" t="s">
        <v>39</v>
      </c>
      <c r="H40" s="704" t="s">
        <v>40</v>
      </c>
      <c r="I40" s="704" t="s">
        <v>40</v>
      </c>
      <c r="J40" s="704" t="s">
        <v>40</v>
      </c>
      <c r="K40" s="704" t="s">
        <v>40</v>
      </c>
      <c r="L40" s="704" t="s">
        <v>40</v>
      </c>
    </row>
    <row r="41" spans="1:12" ht="15" customHeight="1">
      <c r="A41" s="702"/>
      <c r="B41" s="701"/>
      <c r="C41" s="701"/>
      <c r="D41" s="701"/>
      <c r="E41" s="701"/>
      <c r="F41" s="701"/>
      <c r="G41" s="716"/>
      <c r="H41" s="720"/>
      <c r="I41" s="721"/>
      <c r="J41" s="720"/>
      <c r="K41" s="721"/>
      <c r="L41" s="721"/>
    </row>
    <row r="42" spans="1:12" ht="15" customHeight="1">
      <c r="A42" s="694"/>
      <c r="B42" s="701"/>
      <c r="C42" s="701"/>
      <c r="D42" s="701"/>
      <c r="E42" s="701"/>
      <c r="F42" s="701"/>
      <c r="G42" s="716"/>
      <c r="H42" s="721"/>
      <c r="I42" s="721"/>
      <c r="J42" s="721"/>
      <c r="K42" s="721"/>
      <c r="L42" s="721"/>
    </row>
    <row r="43" spans="1:12" s="722" customFormat="1" ht="15" customHeight="1">
      <c r="A43" s="694" t="s">
        <v>253</v>
      </c>
      <c r="B43" s="697">
        <v>6</v>
      </c>
      <c r="C43" s="697">
        <v>16</v>
      </c>
      <c r="D43" s="697" t="s">
        <v>39</v>
      </c>
      <c r="E43" s="697" t="s">
        <v>39</v>
      </c>
      <c r="F43" s="697" t="s">
        <v>39</v>
      </c>
      <c r="G43" s="697" t="s">
        <v>39</v>
      </c>
      <c r="H43" s="704" t="s">
        <v>40</v>
      </c>
      <c r="I43" s="704" t="s">
        <v>40</v>
      </c>
      <c r="J43" s="704" t="s">
        <v>40</v>
      </c>
      <c r="K43" s="717" t="s">
        <v>39</v>
      </c>
      <c r="L43" s="704" t="s">
        <v>40</v>
      </c>
    </row>
    <row r="44" spans="1:12" s="700" customFormat="1" ht="15" customHeight="1">
      <c r="A44" s="694"/>
      <c r="B44" s="697"/>
      <c r="C44" s="697"/>
      <c r="D44" s="697"/>
      <c r="E44" s="697"/>
      <c r="F44" s="697"/>
      <c r="G44" s="723"/>
      <c r="H44" s="724"/>
      <c r="I44" s="725"/>
      <c r="J44" s="724"/>
      <c r="K44" s="724"/>
      <c r="L44" s="725"/>
    </row>
    <row r="45" spans="1:12" ht="15" customHeight="1">
      <c r="A45" s="702" t="s">
        <v>180</v>
      </c>
      <c r="B45" s="697">
        <v>7</v>
      </c>
      <c r="C45" s="697">
        <v>17</v>
      </c>
      <c r="D45" s="697" t="s">
        <v>39</v>
      </c>
      <c r="E45" s="697">
        <v>13</v>
      </c>
      <c r="F45" s="697">
        <v>40</v>
      </c>
      <c r="G45" s="697" t="s">
        <v>39</v>
      </c>
      <c r="H45" s="704" t="s">
        <v>40</v>
      </c>
      <c r="I45" s="704" t="s">
        <v>40</v>
      </c>
      <c r="J45" s="704" t="s">
        <v>40</v>
      </c>
      <c r="K45" s="717" t="s">
        <v>39</v>
      </c>
      <c r="L45" s="717" t="s">
        <v>39</v>
      </c>
    </row>
    <row r="46" spans="1:12" ht="15" customHeight="1">
      <c r="A46" s="694"/>
      <c r="B46" s="697"/>
      <c r="C46" s="697"/>
      <c r="D46" s="697"/>
      <c r="E46" s="697"/>
      <c r="F46" s="697"/>
      <c r="G46" s="723"/>
      <c r="H46" s="724"/>
      <c r="I46" s="726"/>
      <c r="J46" s="724"/>
      <c r="K46" s="724"/>
      <c r="L46" s="726"/>
    </row>
    <row r="47" spans="1:12" ht="15" customHeight="1">
      <c r="A47" s="727" t="s">
        <v>311</v>
      </c>
      <c r="B47" s="728" t="s">
        <v>39</v>
      </c>
      <c r="C47" s="728">
        <v>18</v>
      </c>
      <c r="D47" s="728" t="s">
        <v>39</v>
      </c>
      <c r="E47" s="728" t="s">
        <v>39</v>
      </c>
      <c r="F47" s="728">
        <v>43</v>
      </c>
      <c r="G47" s="728" t="s">
        <v>39</v>
      </c>
      <c r="H47" s="704" t="s">
        <v>40</v>
      </c>
      <c r="I47" s="704" t="s">
        <v>40</v>
      </c>
      <c r="J47" s="704" t="s">
        <v>40</v>
      </c>
      <c r="K47" s="717" t="s">
        <v>39</v>
      </c>
      <c r="L47" s="717" t="s">
        <v>39</v>
      </c>
    </row>
    <row r="48" spans="1:12" ht="15" customHeight="1">
      <c r="A48" s="727"/>
      <c r="B48" s="697"/>
      <c r="C48" s="697"/>
      <c r="D48" s="697"/>
      <c r="E48" s="697"/>
      <c r="F48" s="697"/>
      <c r="G48" s="723"/>
      <c r="H48" s="705"/>
      <c r="I48" s="705"/>
      <c r="J48" s="705"/>
      <c r="K48" s="705"/>
      <c r="L48" s="705"/>
    </row>
    <row r="49" spans="1:12" ht="15" customHeight="1">
      <c r="A49" s="727" t="s">
        <v>336</v>
      </c>
      <c r="B49" s="728" t="s">
        <v>39</v>
      </c>
      <c r="C49" s="728">
        <v>19</v>
      </c>
      <c r="D49" s="728" t="s">
        <v>39</v>
      </c>
      <c r="E49" s="728" t="s">
        <v>39</v>
      </c>
      <c r="F49" s="728">
        <v>46</v>
      </c>
      <c r="G49" s="728" t="s">
        <v>39</v>
      </c>
      <c r="H49" s="704" t="s">
        <v>40</v>
      </c>
      <c r="I49" s="704" t="s">
        <v>40</v>
      </c>
      <c r="J49" s="704" t="s">
        <v>40</v>
      </c>
      <c r="K49" s="717" t="s">
        <v>39</v>
      </c>
      <c r="L49" s="717" t="s">
        <v>39</v>
      </c>
    </row>
    <row r="50" spans="1:12" ht="15" customHeight="1">
      <c r="A50" s="727"/>
      <c r="B50" s="697"/>
      <c r="C50" s="697"/>
      <c r="D50" s="697"/>
      <c r="E50" s="697"/>
      <c r="F50" s="697"/>
      <c r="G50" s="697"/>
      <c r="H50" s="705"/>
      <c r="I50" s="705"/>
      <c r="J50" s="705"/>
      <c r="K50" s="705"/>
      <c r="L50" s="705"/>
    </row>
    <row r="51" spans="1:12" ht="15" customHeight="1">
      <c r="A51" s="729" t="s">
        <v>213</v>
      </c>
      <c r="B51" s="697" t="s">
        <v>39</v>
      </c>
      <c r="C51" s="697">
        <v>20</v>
      </c>
      <c r="D51" s="697" t="s">
        <v>39</v>
      </c>
      <c r="E51" s="697" t="s">
        <v>39</v>
      </c>
      <c r="F51" s="697">
        <v>49</v>
      </c>
      <c r="G51" s="697" t="s">
        <v>39</v>
      </c>
      <c r="H51" s="704" t="s">
        <v>40</v>
      </c>
      <c r="I51" s="704" t="s">
        <v>40</v>
      </c>
      <c r="J51" s="704" t="s">
        <v>40</v>
      </c>
      <c r="K51" s="717" t="s">
        <v>39</v>
      </c>
      <c r="L51" s="717" t="s">
        <v>39</v>
      </c>
    </row>
    <row r="52" spans="1:12" ht="15" customHeight="1">
      <c r="A52" s="727"/>
      <c r="B52" s="697"/>
      <c r="C52" s="697"/>
      <c r="D52" s="697"/>
      <c r="E52" s="697"/>
      <c r="F52" s="697"/>
      <c r="G52" s="723"/>
      <c r="H52" s="724"/>
      <c r="I52" s="726"/>
      <c r="J52" s="724"/>
      <c r="K52" s="724"/>
      <c r="L52" s="726"/>
    </row>
    <row r="53" spans="1:12" ht="15" customHeight="1">
      <c r="A53" s="702" t="s">
        <v>580</v>
      </c>
      <c r="B53" s="697">
        <v>8</v>
      </c>
      <c r="C53" s="697">
        <v>21</v>
      </c>
      <c r="D53" s="697" t="s">
        <v>39</v>
      </c>
      <c r="E53" s="697">
        <v>16</v>
      </c>
      <c r="F53" s="697">
        <v>52</v>
      </c>
      <c r="G53" s="697" t="s">
        <v>39</v>
      </c>
      <c r="H53" s="704" t="s">
        <v>40</v>
      </c>
      <c r="I53" s="704" t="s">
        <v>40</v>
      </c>
      <c r="J53" s="704" t="s">
        <v>40</v>
      </c>
      <c r="K53" s="717" t="s">
        <v>39</v>
      </c>
      <c r="L53" s="704" t="s">
        <v>40</v>
      </c>
    </row>
    <row r="54" spans="1:12" ht="15" customHeight="1">
      <c r="A54" s="694"/>
      <c r="B54" s="697"/>
      <c r="C54" s="697"/>
      <c r="D54" s="697"/>
      <c r="E54" s="697"/>
      <c r="F54" s="697"/>
      <c r="G54" s="723"/>
      <c r="H54" s="730"/>
      <c r="I54" s="731"/>
      <c r="J54" s="730"/>
      <c r="K54" s="730"/>
      <c r="L54" s="731"/>
    </row>
    <row r="55" spans="1:12" ht="15" customHeight="1">
      <c r="A55" s="729" t="s">
        <v>214</v>
      </c>
      <c r="B55" s="1088" t="s">
        <v>39</v>
      </c>
      <c r="C55" s="1088">
        <v>22</v>
      </c>
      <c r="D55" s="1088" t="s">
        <v>39</v>
      </c>
      <c r="E55" s="1088" t="s">
        <v>39</v>
      </c>
      <c r="F55" s="1088">
        <v>55</v>
      </c>
      <c r="G55" s="1088" t="s">
        <v>39</v>
      </c>
      <c r="H55" s="1085" t="s">
        <v>40</v>
      </c>
      <c r="I55" s="1085" t="s">
        <v>40</v>
      </c>
      <c r="J55" s="1085" t="s">
        <v>40</v>
      </c>
      <c r="K55" s="1089" t="s">
        <v>39</v>
      </c>
      <c r="L55" s="1085" t="s">
        <v>40</v>
      </c>
    </row>
    <row r="56" spans="1:12" ht="15" customHeight="1">
      <c r="A56" s="729" t="s">
        <v>215</v>
      </c>
      <c r="B56" s="1088"/>
      <c r="C56" s="1088"/>
      <c r="D56" s="1088"/>
      <c r="E56" s="1088"/>
      <c r="F56" s="1088"/>
      <c r="G56" s="1088"/>
      <c r="H56" s="1085"/>
      <c r="I56" s="1085"/>
      <c r="J56" s="1085"/>
      <c r="K56" s="1090"/>
      <c r="L56" s="1085"/>
    </row>
    <row r="57" spans="1:12" ht="15" customHeight="1">
      <c r="A57" s="727"/>
      <c r="B57" s="697"/>
      <c r="C57" s="697"/>
      <c r="D57" s="697"/>
      <c r="E57" s="697"/>
      <c r="F57" s="697"/>
      <c r="G57" s="723"/>
      <c r="H57" s="730"/>
      <c r="I57" s="730"/>
      <c r="J57" s="730"/>
      <c r="K57" s="730"/>
      <c r="L57" s="730"/>
    </row>
    <row r="58" spans="1:12" ht="15" customHeight="1">
      <c r="A58" s="729" t="s">
        <v>216</v>
      </c>
      <c r="B58" s="697" t="s">
        <v>39</v>
      </c>
      <c r="C58" s="697">
        <v>23</v>
      </c>
      <c r="D58" s="697" t="s">
        <v>39</v>
      </c>
      <c r="E58" s="697" t="s">
        <v>39</v>
      </c>
      <c r="F58" s="697">
        <v>58</v>
      </c>
      <c r="G58" s="697" t="s">
        <v>39</v>
      </c>
      <c r="H58" s="704" t="s">
        <v>40</v>
      </c>
      <c r="I58" s="704" t="s">
        <v>40</v>
      </c>
      <c r="J58" s="704" t="s">
        <v>40</v>
      </c>
      <c r="K58" s="732" t="s">
        <v>39</v>
      </c>
      <c r="L58" s="704" t="s">
        <v>40</v>
      </c>
    </row>
    <row r="59" spans="1:12" ht="15" customHeight="1">
      <c r="A59" s="729"/>
      <c r="B59" s="697"/>
      <c r="C59" s="697"/>
      <c r="D59" s="697"/>
      <c r="E59" s="697"/>
      <c r="F59" s="697"/>
      <c r="G59" s="723"/>
      <c r="H59" s="704"/>
      <c r="I59" s="704"/>
      <c r="J59" s="704"/>
      <c r="K59" s="698"/>
      <c r="L59" s="704"/>
    </row>
    <row r="60" spans="1:12" ht="15" customHeight="1">
      <c r="A60" s="729" t="s">
        <v>218</v>
      </c>
      <c r="B60" s="697" t="s">
        <v>39</v>
      </c>
      <c r="C60" s="697">
        <v>24</v>
      </c>
      <c r="D60" s="697" t="s">
        <v>39</v>
      </c>
      <c r="E60" s="697" t="s">
        <v>39</v>
      </c>
      <c r="F60" s="697">
        <v>61</v>
      </c>
      <c r="G60" s="697" t="s">
        <v>39</v>
      </c>
      <c r="H60" s="704" t="s">
        <v>40</v>
      </c>
      <c r="I60" s="704" t="s">
        <v>40</v>
      </c>
      <c r="J60" s="704" t="s">
        <v>40</v>
      </c>
      <c r="K60" s="717" t="s">
        <v>39</v>
      </c>
      <c r="L60" s="717" t="s">
        <v>39</v>
      </c>
    </row>
    <row r="61" spans="1:12" ht="15" customHeight="1">
      <c r="A61" s="729"/>
      <c r="B61" s="733"/>
      <c r="C61" s="697"/>
      <c r="D61" s="697"/>
      <c r="E61" s="697"/>
      <c r="F61" s="697"/>
      <c r="G61" s="723"/>
      <c r="H61" s="730"/>
      <c r="I61" s="734"/>
      <c r="J61" s="730"/>
      <c r="K61" s="730"/>
      <c r="L61" s="734"/>
    </row>
    <row r="62" spans="1:12" ht="15" customHeight="1">
      <c r="A62" s="729" t="s">
        <v>219</v>
      </c>
      <c r="B62" s="697" t="s">
        <v>39</v>
      </c>
      <c r="C62" s="697">
        <v>25</v>
      </c>
      <c r="D62" s="697" t="s">
        <v>39</v>
      </c>
      <c r="E62" s="697" t="s">
        <v>39</v>
      </c>
      <c r="F62" s="697">
        <v>64</v>
      </c>
      <c r="G62" s="697" t="s">
        <v>39</v>
      </c>
      <c r="H62" s="704" t="s">
        <v>40</v>
      </c>
      <c r="I62" s="704" t="s">
        <v>40</v>
      </c>
      <c r="J62" s="704" t="s">
        <v>40</v>
      </c>
      <c r="K62" s="717" t="s">
        <v>39</v>
      </c>
      <c r="L62" s="717" t="s">
        <v>39</v>
      </c>
    </row>
    <row r="63" spans="1:12" ht="15" customHeight="1">
      <c r="A63" s="729"/>
      <c r="B63" s="697"/>
      <c r="C63" s="697"/>
      <c r="D63" s="697"/>
      <c r="E63" s="697"/>
      <c r="F63" s="697"/>
      <c r="G63" s="723"/>
      <c r="H63" s="730"/>
      <c r="I63" s="734"/>
      <c r="J63" s="730"/>
      <c r="K63" s="730"/>
      <c r="L63" s="734"/>
    </row>
    <row r="64" spans="1:12" ht="15" customHeight="1">
      <c r="A64" s="729" t="s">
        <v>220</v>
      </c>
      <c r="B64" s="697" t="s">
        <v>39</v>
      </c>
      <c r="C64" s="697">
        <v>26</v>
      </c>
      <c r="D64" s="697" t="s">
        <v>39</v>
      </c>
      <c r="E64" s="697" t="s">
        <v>39</v>
      </c>
      <c r="F64" s="697">
        <v>67</v>
      </c>
      <c r="G64" s="697" t="s">
        <v>39</v>
      </c>
      <c r="H64" s="704" t="s">
        <v>40</v>
      </c>
      <c r="I64" s="717" t="s">
        <v>39</v>
      </c>
      <c r="J64" s="704" t="s">
        <v>40</v>
      </c>
      <c r="K64" s="717" t="s">
        <v>39</v>
      </c>
      <c r="L64" s="717" t="s">
        <v>39</v>
      </c>
    </row>
    <row r="65" spans="1:12" ht="15" customHeight="1">
      <c r="A65" s="694"/>
      <c r="B65" s="697"/>
      <c r="C65" s="697"/>
      <c r="D65" s="697"/>
      <c r="E65" s="697"/>
      <c r="F65" s="697"/>
      <c r="G65" s="723"/>
      <c r="H65" s="730"/>
      <c r="I65" s="734"/>
      <c r="J65" s="730"/>
      <c r="K65" s="730"/>
      <c r="L65" s="734"/>
    </row>
    <row r="66" spans="1:12" ht="15" customHeight="1">
      <c r="A66" s="694"/>
      <c r="B66" s="697"/>
      <c r="C66" s="697"/>
      <c r="D66" s="697"/>
      <c r="E66" s="697"/>
      <c r="F66" s="697"/>
      <c r="G66" s="723"/>
      <c r="H66" s="730"/>
      <c r="I66" s="734"/>
      <c r="J66" s="730"/>
      <c r="K66" s="730"/>
      <c r="L66" s="734"/>
    </row>
    <row r="67" spans="1:12" ht="15" customHeight="1">
      <c r="A67" s="694" t="s">
        <v>254</v>
      </c>
      <c r="B67" s="697">
        <v>9</v>
      </c>
      <c r="C67" s="697">
        <v>27</v>
      </c>
      <c r="D67" s="697" t="s">
        <v>39</v>
      </c>
      <c r="E67" s="697">
        <v>19</v>
      </c>
      <c r="F67" s="697">
        <v>70</v>
      </c>
      <c r="G67" s="697" t="s">
        <v>39</v>
      </c>
      <c r="H67" s="703"/>
      <c r="I67" s="703"/>
      <c r="J67" s="703"/>
      <c r="K67" s="728"/>
      <c r="L67" s="728"/>
    </row>
    <row r="68" spans="1:12" ht="15" customHeight="1">
      <c r="A68" s="694"/>
      <c r="B68" s="697"/>
      <c r="C68" s="697"/>
      <c r="D68" s="697"/>
      <c r="E68" s="697"/>
      <c r="F68" s="697"/>
      <c r="G68" s="723"/>
      <c r="H68" s="730"/>
      <c r="I68" s="734"/>
      <c r="J68" s="730"/>
      <c r="K68" s="730"/>
      <c r="L68" s="734"/>
    </row>
    <row r="69" spans="1:12" ht="15" customHeight="1">
      <c r="A69" s="694"/>
      <c r="B69" s="697"/>
      <c r="C69" s="697"/>
      <c r="D69" s="697"/>
      <c r="E69" s="697"/>
      <c r="F69" s="697"/>
      <c r="G69" s="723"/>
      <c r="H69" s="730"/>
      <c r="I69" s="734"/>
      <c r="J69" s="730"/>
      <c r="K69" s="730"/>
      <c r="L69" s="734"/>
    </row>
    <row r="70" spans="1:12" ht="15" customHeight="1">
      <c r="A70" s="735" t="s">
        <v>255</v>
      </c>
      <c r="B70" s="697">
        <v>10</v>
      </c>
      <c r="C70" s="697">
        <v>28</v>
      </c>
      <c r="D70" s="697" t="s">
        <v>39</v>
      </c>
      <c r="E70" s="697">
        <v>22</v>
      </c>
      <c r="F70" s="697">
        <v>73</v>
      </c>
      <c r="G70" s="697" t="s">
        <v>39</v>
      </c>
      <c r="H70" s="704"/>
      <c r="I70" s="704"/>
      <c r="J70" s="704"/>
      <c r="K70" s="704"/>
      <c r="L70" s="704"/>
    </row>
    <row r="71" spans="1:12" ht="15" customHeight="1">
      <c r="A71" s="694"/>
      <c r="B71" s="697"/>
      <c r="C71" s="697"/>
      <c r="D71" s="697"/>
      <c r="E71" s="697"/>
      <c r="F71" s="697"/>
      <c r="G71" s="723"/>
      <c r="H71" s="730"/>
      <c r="I71" s="734"/>
      <c r="J71" s="730"/>
      <c r="K71" s="730"/>
      <c r="L71" s="734"/>
    </row>
    <row r="72" spans="1:12" ht="15" customHeight="1">
      <c r="A72" s="694"/>
      <c r="B72" s="697"/>
      <c r="C72" s="697"/>
      <c r="D72" s="697"/>
      <c r="E72" s="697"/>
      <c r="F72" s="697"/>
      <c r="G72" s="723"/>
      <c r="H72" s="730"/>
      <c r="I72" s="730"/>
      <c r="J72" s="730"/>
      <c r="K72" s="730"/>
      <c r="L72" s="730"/>
    </row>
    <row r="73" spans="1:12" ht="15" customHeight="1">
      <c r="A73" s="694" t="s">
        <v>256</v>
      </c>
      <c r="B73" s="697">
        <v>11</v>
      </c>
      <c r="C73" s="697">
        <v>29</v>
      </c>
      <c r="D73" s="697" t="s">
        <v>39</v>
      </c>
      <c r="E73" s="697">
        <v>25</v>
      </c>
      <c r="F73" s="697">
        <v>76</v>
      </c>
      <c r="G73" s="697" t="s">
        <v>39</v>
      </c>
      <c r="H73" s="704" t="s">
        <v>40</v>
      </c>
      <c r="I73" s="704" t="s">
        <v>40</v>
      </c>
      <c r="J73" s="704" t="s">
        <v>40</v>
      </c>
      <c r="K73" s="704" t="s">
        <v>40</v>
      </c>
      <c r="L73" s="704" t="s">
        <v>40</v>
      </c>
    </row>
    <row r="74" spans="1:12" ht="15" customHeight="1">
      <c r="A74" s="694"/>
      <c r="B74" s="697"/>
      <c r="C74" s="697"/>
      <c r="D74" s="697"/>
      <c r="E74" s="697"/>
      <c r="F74" s="697"/>
      <c r="G74" s="723"/>
      <c r="H74" s="736"/>
      <c r="I74" s="736"/>
      <c r="J74" s="736"/>
      <c r="K74" s="736"/>
      <c r="L74" s="736"/>
    </row>
    <row r="75" spans="1:12" ht="15" customHeight="1">
      <c r="A75" s="702" t="s">
        <v>581</v>
      </c>
      <c r="B75" s="697">
        <v>12</v>
      </c>
      <c r="C75" s="697">
        <v>30</v>
      </c>
      <c r="D75" s="697">
        <v>1</v>
      </c>
      <c r="E75" s="697">
        <v>28</v>
      </c>
      <c r="F75" s="697">
        <v>79</v>
      </c>
      <c r="G75" s="723">
        <v>1</v>
      </c>
      <c r="H75" s="704" t="s">
        <v>40</v>
      </c>
      <c r="I75" s="704" t="s">
        <v>40</v>
      </c>
      <c r="J75" s="704" t="s">
        <v>40</v>
      </c>
      <c r="K75" s="704" t="s">
        <v>40</v>
      </c>
      <c r="L75" s="704" t="s">
        <v>40</v>
      </c>
    </row>
    <row r="76" spans="1:12" ht="15" customHeight="1">
      <c r="A76" s="702"/>
      <c r="B76" s="697"/>
      <c r="C76" s="697"/>
      <c r="D76" s="697"/>
      <c r="E76" s="697"/>
      <c r="F76" s="697"/>
      <c r="G76" s="723"/>
      <c r="H76" s="737"/>
      <c r="I76" s="737"/>
      <c r="J76" s="737"/>
      <c r="K76" s="737"/>
      <c r="L76" s="737"/>
    </row>
    <row r="77" spans="1:12" ht="15" customHeight="1">
      <c r="A77" s="702" t="s">
        <v>583</v>
      </c>
      <c r="B77" s="697">
        <v>13</v>
      </c>
      <c r="C77" s="697">
        <v>31</v>
      </c>
      <c r="D77" s="697" t="s">
        <v>39</v>
      </c>
      <c r="E77" s="697">
        <v>31</v>
      </c>
      <c r="F77" s="697">
        <v>82</v>
      </c>
      <c r="G77" s="697" t="s">
        <v>39</v>
      </c>
      <c r="H77" s="704" t="s">
        <v>40</v>
      </c>
      <c r="I77" s="704" t="s">
        <v>40</v>
      </c>
      <c r="J77" s="704" t="s">
        <v>40</v>
      </c>
      <c r="K77" s="704" t="s">
        <v>40</v>
      </c>
      <c r="L77" s="704" t="s">
        <v>40</v>
      </c>
    </row>
    <row r="78" spans="1:12" ht="15" customHeight="1">
      <c r="A78" s="702"/>
      <c r="B78" s="697"/>
      <c r="C78" s="697"/>
      <c r="D78" s="697"/>
      <c r="E78" s="697"/>
      <c r="F78" s="697"/>
      <c r="G78" s="723"/>
      <c r="H78" s="737"/>
      <c r="I78" s="737"/>
      <c r="J78" s="737"/>
      <c r="K78" s="737"/>
      <c r="L78" s="737"/>
    </row>
    <row r="79" spans="1:12" ht="15" customHeight="1">
      <c r="A79" s="729" t="s">
        <v>221</v>
      </c>
      <c r="B79" s="697" t="s">
        <v>39</v>
      </c>
      <c r="C79" s="697">
        <v>32</v>
      </c>
      <c r="D79" s="697">
        <v>2</v>
      </c>
      <c r="E79" s="697" t="s">
        <v>39</v>
      </c>
      <c r="F79" s="697">
        <v>85</v>
      </c>
      <c r="G79" s="723">
        <v>4</v>
      </c>
      <c r="H79" s="704" t="s">
        <v>40</v>
      </c>
      <c r="I79" s="704" t="s">
        <v>40</v>
      </c>
      <c r="J79" s="704" t="s">
        <v>40</v>
      </c>
      <c r="K79" s="704" t="s">
        <v>40</v>
      </c>
      <c r="L79" s="704" t="s">
        <v>40</v>
      </c>
    </row>
    <row r="80" spans="1:12" ht="15" customHeight="1">
      <c r="A80" s="729"/>
      <c r="B80" s="697"/>
      <c r="C80" s="697"/>
      <c r="D80" s="697"/>
      <c r="E80" s="697"/>
      <c r="F80" s="697"/>
      <c r="G80" s="723"/>
      <c r="H80" s="737"/>
      <c r="I80" s="737"/>
      <c r="J80" s="737"/>
      <c r="K80" s="737"/>
      <c r="L80" s="737"/>
    </row>
    <row r="81" spans="1:12" ht="15" customHeight="1">
      <c r="A81" s="729" t="s">
        <v>222</v>
      </c>
      <c r="B81" s="697" t="s">
        <v>39</v>
      </c>
      <c r="C81" s="697">
        <v>33</v>
      </c>
      <c r="D81" s="697">
        <v>3</v>
      </c>
      <c r="E81" s="697" t="s">
        <v>39</v>
      </c>
      <c r="F81" s="697">
        <v>88</v>
      </c>
      <c r="G81" s="697">
        <v>7</v>
      </c>
      <c r="H81" s="704" t="s">
        <v>40</v>
      </c>
      <c r="I81" s="704" t="s">
        <v>40</v>
      </c>
      <c r="J81" s="704" t="s">
        <v>40</v>
      </c>
      <c r="K81" s="704" t="s">
        <v>40</v>
      </c>
      <c r="L81" s="704" t="s">
        <v>40</v>
      </c>
    </row>
    <row r="82" spans="1:12" ht="15" customHeight="1">
      <c r="A82" s="729"/>
      <c r="B82" s="697"/>
      <c r="C82" s="697"/>
      <c r="D82" s="697"/>
      <c r="E82" s="697"/>
      <c r="F82" s="697"/>
      <c r="G82" s="723"/>
      <c r="H82" s="737"/>
      <c r="I82" s="737"/>
      <c r="J82" s="737"/>
      <c r="K82" s="737"/>
      <c r="L82" s="737"/>
    </row>
    <row r="83" spans="1:12" ht="15" customHeight="1">
      <c r="A83" s="694"/>
      <c r="B83" s="697"/>
      <c r="C83" s="697"/>
      <c r="D83" s="697"/>
      <c r="E83" s="697"/>
      <c r="F83" s="697"/>
      <c r="G83" s="723"/>
      <c r="H83" s="738"/>
      <c r="I83" s="738"/>
      <c r="J83" s="738"/>
      <c r="K83" s="738"/>
      <c r="L83" s="738"/>
    </row>
    <row r="84" spans="1:12" ht="15" customHeight="1">
      <c r="A84" s="694" t="s">
        <v>223</v>
      </c>
      <c r="B84" s="697">
        <v>14</v>
      </c>
      <c r="C84" s="697">
        <v>34</v>
      </c>
      <c r="D84" s="697" t="s">
        <v>39</v>
      </c>
      <c r="E84" s="697" t="s">
        <v>39</v>
      </c>
      <c r="F84" s="697" t="s">
        <v>39</v>
      </c>
      <c r="G84" s="697" t="s">
        <v>39</v>
      </c>
      <c r="H84" s="704" t="s">
        <v>40</v>
      </c>
      <c r="I84" s="704" t="s">
        <v>40</v>
      </c>
      <c r="J84" s="704" t="s">
        <v>40</v>
      </c>
      <c r="K84" s="717" t="s">
        <v>39</v>
      </c>
      <c r="L84" s="717" t="s">
        <v>39</v>
      </c>
    </row>
    <row r="85" spans="1:12" ht="15" customHeight="1">
      <c r="A85" s="694"/>
      <c r="B85" s="697"/>
      <c r="C85" s="697"/>
      <c r="D85" s="697"/>
      <c r="E85" s="697"/>
      <c r="F85" s="697"/>
      <c r="G85" s="723"/>
      <c r="H85" s="738"/>
      <c r="I85" s="738"/>
      <c r="J85" s="738"/>
      <c r="K85" s="738"/>
      <c r="L85" s="738"/>
    </row>
    <row r="86" spans="1:12" ht="15" customHeight="1">
      <c r="A86" s="702" t="s">
        <v>224</v>
      </c>
      <c r="B86" s="697" t="s">
        <v>39</v>
      </c>
      <c r="C86" s="697">
        <v>35</v>
      </c>
      <c r="D86" s="697" t="s">
        <v>39</v>
      </c>
      <c r="E86" s="697" t="s">
        <v>39</v>
      </c>
      <c r="F86" s="697" t="s">
        <v>39</v>
      </c>
      <c r="G86" s="697" t="s">
        <v>39</v>
      </c>
      <c r="H86" s="704" t="s">
        <v>40</v>
      </c>
      <c r="I86" s="704" t="s">
        <v>40</v>
      </c>
      <c r="J86" s="704" t="s">
        <v>40</v>
      </c>
      <c r="K86" s="717" t="s">
        <v>39</v>
      </c>
      <c r="L86" s="717" t="s">
        <v>39</v>
      </c>
    </row>
    <row r="87" spans="1:12" ht="15" customHeight="1">
      <c r="A87" s="694"/>
      <c r="B87" s="697"/>
      <c r="C87" s="697"/>
      <c r="D87" s="697"/>
      <c r="E87" s="697"/>
      <c r="F87" s="697"/>
      <c r="G87" s="723"/>
      <c r="H87" s="738"/>
      <c r="I87" s="738"/>
      <c r="J87" s="738"/>
      <c r="K87" s="738"/>
      <c r="L87" s="738"/>
    </row>
    <row r="88" spans="1:12" ht="15" customHeight="1">
      <c r="A88" s="729" t="s">
        <v>211</v>
      </c>
      <c r="B88" s="697" t="s">
        <v>42</v>
      </c>
      <c r="C88" s="697">
        <v>36</v>
      </c>
      <c r="D88" s="697" t="s">
        <v>39</v>
      </c>
      <c r="E88" s="697" t="s">
        <v>43</v>
      </c>
      <c r="F88" s="697">
        <v>91</v>
      </c>
      <c r="G88" s="697" t="s">
        <v>39</v>
      </c>
      <c r="H88" s="704" t="s">
        <v>40</v>
      </c>
      <c r="I88" s="704" t="s">
        <v>40</v>
      </c>
      <c r="J88" s="704" t="s">
        <v>40</v>
      </c>
      <c r="K88" s="717" t="s">
        <v>39</v>
      </c>
      <c r="L88" s="717" t="s">
        <v>39</v>
      </c>
    </row>
    <row r="89" spans="1:12" ht="15" customHeight="1">
      <c r="A89" s="694"/>
      <c r="B89" s="697"/>
      <c r="C89" s="697"/>
      <c r="D89" s="697"/>
      <c r="E89" s="697"/>
      <c r="F89" s="697"/>
      <c r="G89" s="723"/>
      <c r="H89" s="736"/>
      <c r="I89" s="736"/>
      <c r="J89" s="736"/>
      <c r="K89" s="736"/>
      <c r="L89" s="736"/>
    </row>
    <row r="90" spans="1:12" ht="15" customHeight="1">
      <c r="A90" s="739" t="s">
        <v>309</v>
      </c>
      <c r="B90" s="728" t="s">
        <v>39</v>
      </c>
      <c r="C90" s="728">
        <v>37</v>
      </c>
      <c r="D90" s="728" t="s">
        <v>39</v>
      </c>
      <c r="E90" s="728" t="s">
        <v>39</v>
      </c>
      <c r="F90" s="728">
        <v>94</v>
      </c>
      <c r="G90" s="728" t="s">
        <v>39</v>
      </c>
      <c r="H90" s="704" t="s">
        <v>40</v>
      </c>
      <c r="I90" s="704" t="s">
        <v>40</v>
      </c>
      <c r="J90" s="704" t="s">
        <v>40</v>
      </c>
      <c r="K90" s="717" t="s">
        <v>39</v>
      </c>
      <c r="L90" s="717" t="s">
        <v>39</v>
      </c>
    </row>
    <row r="91" spans="1:12" ht="15" customHeight="1">
      <c r="A91" s="739"/>
      <c r="B91" s="728"/>
      <c r="C91" s="728"/>
      <c r="D91" s="728"/>
      <c r="E91" s="728"/>
      <c r="F91" s="728"/>
      <c r="G91" s="740"/>
      <c r="H91" s="705"/>
      <c r="I91" s="705"/>
      <c r="J91" s="705"/>
      <c r="K91" s="705"/>
      <c r="L91" s="705"/>
    </row>
    <row r="92" spans="1:12" ht="15" customHeight="1">
      <c r="A92" s="739" t="s">
        <v>311</v>
      </c>
      <c r="B92" s="728" t="s">
        <v>39</v>
      </c>
      <c r="C92" s="728">
        <v>38</v>
      </c>
      <c r="D92" s="728" t="s">
        <v>39</v>
      </c>
      <c r="E92" s="728" t="s">
        <v>39</v>
      </c>
      <c r="F92" s="728">
        <v>97</v>
      </c>
      <c r="G92" s="728" t="s">
        <v>39</v>
      </c>
      <c r="H92" s="704" t="s">
        <v>40</v>
      </c>
      <c r="I92" s="704" t="s">
        <v>40</v>
      </c>
      <c r="J92" s="704" t="s">
        <v>40</v>
      </c>
      <c r="K92" s="717" t="s">
        <v>39</v>
      </c>
      <c r="L92" s="717" t="s">
        <v>39</v>
      </c>
    </row>
    <row r="93" spans="1:12" ht="15" customHeight="1">
      <c r="A93" s="739"/>
      <c r="B93" s="728"/>
      <c r="C93" s="728"/>
      <c r="D93" s="728"/>
      <c r="E93" s="728"/>
      <c r="F93" s="728"/>
      <c r="G93" s="740"/>
      <c r="H93" s="705"/>
      <c r="I93" s="705"/>
      <c r="J93" s="705"/>
      <c r="K93" s="705"/>
      <c r="L93" s="705"/>
    </row>
    <row r="94" spans="1:12" ht="15" customHeight="1">
      <c r="A94" s="739" t="s">
        <v>336</v>
      </c>
      <c r="B94" s="728" t="s">
        <v>39</v>
      </c>
      <c r="C94" s="728">
        <v>39</v>
      </c>
      <c r="D94" s="728" t="s">
        <v>39</v>
      </c>
      <c r="E94" s="728" t="s">
        <v>39</v>
      </c>
      <c r="F94" s="728">
        <v>100</v>
      </c>
      <c r="G94" s="728" t="s">
        <v>39</v>
      </c>
      <c r="H94" s="704" t="s">
        <v>40</v>
      </c>
      <c r="I94" s="704" t="s">
        <v>40</v>
      </c>
      <c r="J94" s="704" t="s">
        <v>40</v>
      </c>
      <c r="K94" s="717" t="s">
        <v>39</v>
      </c>
      <c r="L94" s="717" t="s">
        <v>39</v>
      </c>
    </row>
    <row r="95" spans="1:12" ht="15" customHeight="1">
      <c r="A95" s="739"/>
      <c r="B95" s="697"/>
      <c r="C95" s="697"/>
      <c r="D95" s="697"/>
      <c r="E95" s="697"/>
      <c r="F95" s="697"/>
      <c r="G95" s="723"/>
      <c r="H95" s="705"/>
      <c r="I95" s="705"/>
      <c r="J95" s="705"/>
      <c r="K95" s="705"/>
      <c r="L95" s="705"/>
    </row>
    <row r="96" spans="1:12" ht="15" customHeight="1">
      <c r="A96" s="739" t="s">
        <v>213</v>
      </c>
      <c r="B96" s="697" t="s">
        <v>39</v>
      </c>
      <c r="C96" s="697">
        <v>40</v>
      </c>
      <c r="D96" s="697" t="s">
        <v>39</v>
      </c>
      <c r="E96" s="697" t="s">
        <v>39</v>
      </c>
      <c r="F96" s="697">
        <v>103</v>
      </c>
      <c r="G96" s="697" t="s">
        <v>39</v>
      </c>
      <c r="H96" s="704" t="s">
        <v>40</v>
      </c>
      <c r="I96" s="704" t="s">
        <v>40</v>
      </c>
      <c r="J96" s="704" t="s">
        <v>40</v>
      </c>
      <c r="K96" s="717" t="s">
        <v>39</v>
      </c>
      <c r="L96" s="717" t="s">
        <v>39</v>
      </c>
    </row>
    <row r="97" spans="1:12" ht="15" customHeight="1">
      <c r="A97" s="739"/>
      <c r="B97" s="697"/>
      <c r="C97" s="697"/>
      <c r="D97" s="697"/>
      <c r="E97" s="697"/>
      <c r="F97" s="697"/>
      <c r="G97" s="723"/>
      <c r="H97" s="736"/>
      <c r="I97" s="736"/>
      <c r="J97" s="736"/>
      <c r="K97" s="736"/>
      <c r="L97" s="736"/>
    </row>
    <row r="98" spans="1:12" ht="15" customHeight="1">
      <c r="A98" s="729" t="s">
        <v>212</v>
      </c>
      <c r="B98" s="697" t="s">
        <v>44</v>
      </c>
      <c r="C98" s="697">
        <v>41</v>
      </c>
      <c r="D98" s="697">
        <v>6</v>
      </c>
      <c r="E98" s="697" t="s">
        <v>45</v>
      </c>
      <c r="F98" s="697">
        <v>106</v>
      </c>
      <c r="G98" s="723">
        <v>16</v>
      </c>
      <c r="H98" s="704" t="s">
        <v>40</v>
      </c>
      <c r="I98" s="704" t="s">
        <v>40</v>
      </c>
      <c r="J98" s="704" t="s">
        <v>40</v>
      </c>
      <c r="K98" s="717" t="s">
        <v>39</v>
      </c>
      <c r="L98" s="717" t="s">
        <v>39</v>
      </c>
    </row>
    <row r="99" spans="1:12" ht="15" customHeight="1">
      <c r="A99" s="729"/>
      <c r="B99" s="697"/>
      <c r="C99" s="697"/>
      <c r="D99" s="697"/>
      <c r="E99" s="697"/>
      <c r="F99" s="697"/>
      <c r="G99" s="723"/>
      <c r="H99" s="737"/>
      <c r="I99" s="737"/>
      <c r="J99" s="737"/>
      <c r="K99" s="737"/>
      <c r="L99" s="737"/>
    </row>
    <row r="100" spans="1:12" ht="15" customHeight="1">
      <c r="A100" s="702" t="s">
        <v>225</v>
      </c>
      <c r="B100" s="697" t="s">
        <v>39</v>
      </c>
      <c r="C100" s="697">
        <v>42</v>
      </c>
      <c r="D100" s="697" t="s">
        <v>39</v>
      </c>
      <c r="E100" s="697" t="s">
        <v>39</v>
      </c>
      <c r="F100" s="697" t="s">
        <v>39</v>
      </c>
      <c r="G100" s="697" t="s">
        <v>39</v>
      </c>
      <c r="H100" s="704" t="s">
        <v>40</v>
      </c>
      <c r="I100" s="704" t="s">
        <v>40</v>
      </c>
      <c r="J100" s="704" t="s">
        <v>40</v>
      </c>
      <c r="K100" s="717" t="s">
        <v>39</v>
      </c>
      <c r="L100" s="717" t="s">
        <v>39</v>
      </c>
    </row>
    <row r="101" spans="1:12" ht="15" customHeight="1">
      <c r="A101" s="694"/>
      <c r="B101" s="697"/>
      <c r="C101" s="697"/>
      <c r="D101" s="697"/>
      <c r="E101" s="697"/>
      <c r="F101" s="697"/>
      <c r="G101" s="723"/>
      <c r="H101" s="705"/>
      <c r="I101" s="705"/>
      <c r="J101" s="705"/>
      <c r="K101" s="705"/>
      <c r="L101" s="705"/>
    </row>
    <row r="102" spans="1:12" ht="15" customHeight="1">
      <c r="A102" s="729" t="s">
        <v>211</v>
      </c>
      <c r="B102" s="697" t="s">
        <v>42</v>
      </c>
      <c r="C102" s="697">
        <v>43</v>
      </c>
      <c r="D102" s="697" t="s">
        <v>39</v>
      </c>
      <c r="E102" s="697" t="s">
        <v>43</v>
      </c>
      <c r="F102" s="697">
        <v>109</v>
      </c>
      <c r="G102" s="697" t="s">
        <v>39</v>
      </c>
      <c r="H102" s="704" t="s">
        <v>40</v>
      </c>
      <c r="I102" s="741" t="s">
        <v>39</v>
      </c>
      <c r="J102" s="704" t="s">
        <v>40</v>
      </c>
      <c r="K102" s="717" t="s">
        <v>39</v>
      </c>
      <c r="L102" s="717" t="s">
        <v>39</v>
      </c>
    </row>
    <row r="103" spans="1:12" ht="15" customHeight="1">
      <c r="A103" s="729"/>
      <c r="B103" s="697"/>
      <c r="C103" s="697"/>
      <c r="D103" s="697"/>
      <c r="E103" s="697"/>
      <c r="F103" s="697"/>
      <c r="G103" s="723"/>
      <c r="H103" s="705"/>
      <c r="I103" s="705"/>
      <c r="J103" s="705"/>
      <c r="K103" s="705"/>
      <c r="L103" s="705"/>
    </row>
    <row r="104" spans="1:12" ht="15" customHeight="1">
      <c r="A104" s="729" t="s">
        <v>212</v>
      </c>
      <c r="B104" s="697" t="s">
        <v>44</v>
      </c>
      <c r="C104" s="697">
        <v>44</v>
      </c>
      <c r="D104" s="697" t="s">
        <v>39</v>
      </c>
      <c r="E104" s="697" t="s">
        <v>45</v>
      </c>
      <c r="F104" s="697">
        <v>112</v>
      </c>
      <c r="G104" s="697" t="s">
        <v>39</v>
      </c>
      <c r="H104" s="704" t="s">
        <v>40</v>
      </c>
      <c r="I104" s="704" t="s">
        <v>40</v>
      </c>
      <c r="J104" s="704" t="s">
        <v>40</v>
      </c>
      <c r="K104" s="717" t="s">
        <v>39</v>
      </c>
      <c r="L104" s="717" t="s">
        <v>39</v>
      </c>
    </row>
    <row r="105" spans="1:12" ht="15" customHeight="1">
      <c r="A105" s="729"/>
      <c r="B105" s="697"/>
      <c r="C105" s="697"/>
      <c r="D105" s="697"/>
      <c r="E105" s="697"/>
      <c r="F105" s="697"/>
      <c r="G105" s="723"/>
      <c r="H105" s="738"/>
      <c r="I105" s="738"/>
      <c r="J105" s="738"/>
      <c r="K105" s="738"/>
      <c r="L105" s="738"/>
    </row>
    <row r="106" spans="1:12" ht="15" customHeight="1">
      <c r="A106" s="694"/>
      <c r="B106" s="697"/>
      <c r="C106" s="697"/>
      <c r="D106" s="697"/>
      <c r="E106" s="697"/>
      <c r="F106" s="697"/>
      <c r="G106" s="723"/>
      <c r="H106" s="738"/>
      <c r="I106" s="738"/>
      <c r="J106" s="738"/>
      <c r="K106" s="738"/>
      <c r="L106" s="738"/>
    </row>
    <row r="107" spans="1:12" ht="15" customHeight="1">
      <c r="A107" s="694" t="s">
        <v>226</v>
      </c>
      <c r="B107" s="697">
        <v>17</v>
      </c>
      <c r="C107" s="697">
        <v>45</v>
      </c>
      <c r="D107" s="697" t="s">
        <v>39</v>
      </c>
      <c r="E107" s="697" t="s">
        <v>39</v>
      </c>
      <c r="F107" s="697" t="s">
        <v>39</v>
      </c>
      <c r="G107" s="697" t="s">
        <v>39</v>
      </c>
      <c r="H107" s="704" t="s">
        <v>40</v>
      </c>
      <c r="I107" s="704" t="s">
        <v>40</v>
      </c>
      <c r="J107" s="704" t="s">
        <v>40</v>
      </c>
      <c r="K107" s="717" t="s">
        <v>39</v>
      </c>
      <c r="L107" s="717" t="s">
        <v>39</v>
      </c>
    </row>
    <row r="108" spans="1:12" ht="15" customHeight="1">
      <c r="A108" s="694"/>
      <c r="B108" s="697"/>
      <c r="C108" s="697"/>
      <c r="D108" s="697"/>
      <c r="E108" s="697"/>
      <c r="F108" s="697"/>
      <c r="G108" s="723"/>
      <c r="H108" s="738"/>
      <c r="I108" s="738"/>
      <c r="J108" s="738"/>
      <c r="K108" s="738"/>
      <c r="L108" s="738"/>
    </row>
    <row r="109" spans="1:12" ht="15" customHeight="1">
      <c r="A109" s="702" t="s">
        <v>211</v>
      </c>
      <c r="B109" s="697">
        <v>18</v>
      </c>
      <c r="C109" s="697">
        <v>46</v>
      </c>
      <c r="D109" s="697" t="s">
        <v>39</v>
      </c>
      <c r="E109" s="697">
        <v>40</v>
      </c>
      <c r="F109" s="697">
        <v>115</v>
      </c>
      <c r="G109" s="697" t="s">
        <v>39</v>
      </c>
      <c r="H109" s="704" t="s">
        <v>40</v>
      </c>
      <c r="I109" s="704" t="s">
        <v>40</v>
      </c>
      <c r="J109" s="704" t="s">
        <v>40</v>
      </c>
      <c r="K109" s="717" t="s">
        <v>39</v>
      </c>
      <c r="L109" s="717" t="s">
        <v>39</v>
      </c>
    </row>
    <row r="110" spans="1:12" ht="15" customHeight="1">
      <c r="A110" s="694"/>
      <c r="B110" s="697"/>
      <c r="C110" s="697"/>
      <c r="D110" s="697"/>
      <c r="E110" s="697"/>
      <c r="F110" s="697"/>
      <c r="G110" s="723"/>
      <c r="H110" s="738"/>
      <c r="I110" s="738"/>
      <c r="J110" s="738"/>
      <c r="K110" s="738"/>
      <c r="L110" s="738"/>
    </row>
    <row r="111" spans="1:12" ht="15" customHeight="1">
      <c r="A111" s="729" t="s">
        <v>311</v>
      </c>
      <c r="B111" s="697" t="s">
        <v>39</v>
      </c>
      <c r="C111" s="697">
        <v>47</v>
      </c>
      <c r="D111" s="697" t="s">
        <v>39</v>
      </c>
      <c r="E111" s="697" t="s">
        <v>39</v>
      </c>
      <c r="F111" s="697">
        <v>118</v>
      </c>
      <c r="G111" s="697" t="s">
        <v>39</v>
      </c>
      <c r="H111" s="704" t="s">
        <v>40</v>
      </c>
      <c r="I111" s="704" t="s">
        <v>40</v>
      </c>
      <c r="J111" s="704" t="s">
        <v>40</v>
      </c>
      <c r="K111" s="717" t="s">
        <v>39</v>
      </c>
      <c r="L111" s="717" t="s">
        <v>39</v>
      </c>
    </row>
    <row r="112" spans="1:12" ht="15" customHeight="1">
      <c r="A112" s="729"/>
      <c r="B112" s="697"/>
      <c r="C112" s="697"/>
      <c r="D112" s="697"/>
      <c r="E112" s="697"/>
      <c r="F112" s="697"/>
      <c r="G112" s="723"/>
      <c r="H112" s="705"/>
      <c r="I112" s="738"/>
      <c r="J112" s="705"/>
      <c r="K112" s="705"/>
      <c r="L112" s="738"/>
    </row>
    <row r="113" spans="1:12" ht="15" customHeight="1">
      <c r="A113" s="729" t="s">
        <v>336</v>
      </c>
      <c r="B113" s="697" t="s">
        <v>39</v>
      </c>
      <c r="C113" s="697">
        <v>48</v>
      </c>
      <c r="D113" s="697" t="s">
        <v>39</v>
      </c>
      <c r="E113" s="697" t="s">
        <v>39</v>
      </c>
      <c r="F113" s="697">
        <v>121</v>
      </c>
      <c r="G113" s="697" t="s">
        <v>39</v>
      </c>
      <c r="H113" s="704" t="s">
        <v>40</v>
      </c>
      <c r="I113" s="704" t="s">
        <v>40</v>
      </c>
      <c r="J113" s="704" t="s">
        <v>40</v>
      </c>
      <c r="K113" s="717" t="s">
        <v>39</v>
      </c>
      <c r="L113" s="717" t="s">
        <v>39</v>
      </c>
    </row>
    <row r="114" spans="1:12" ht="15" customHeight="1">
      <c r="A114" s="729"/>
      <c r="B114" s="697"/>
      <c r="C114" s="697"/>
      <c r="D114" s="697"/>
      <c r="E114" s="697"/>
      <c r="F114" s="697"/>
      <c r="G114" s="723"/>
      <c r="H114" s="738"/>
      <c r="I114" s="705"/>
      <c r="J114" s="738"/>
      <c r="K114" s="738"/>
      <c r="L114" s="705"/>
    </row>
    <row r="115" spans="1:12" ht="15" customHeight="1">
      <c r="A115" s="729" t="s">
        <v>213</v>
      </c>
      <c r="B115" s="697" t="s">
        <v>39</v>
      </c>
      <c r="C115" s="697">
        <v>49</v>
      </c>
      <c r="D115" s="697" t="s">
        <v>39</v>
      </c>
      <c r="E115" s="697" t="s">
        <v>39</v>
      </c>
      <c r="F115" s="697">
        <v>124</v>
      </c>
      <c r="G115" s="697" t="s">
        <v>39</v>
      </c>
      <c r="H115" s="704" t="s">
        <v>40</v>
      </c>
      <c r="I115" s="704" t="s">
        <v>40</v>
      </c>
      <c r="J115" s="704" t="s">
        <v>40</v>
      </c>
      <c r="K115" s="717" t="s">
        <v>39</v>
      </c>
      <c r="L115" s="717" t="s">
        <v>39</v>
      </c>
    </row>
    <row r="116" spans="1:12" ht="15" customHeight="1">
      <c r="A116" s="694"/>
      <c r="B116" s="697"/>
      <c r="C116" s="697"/>
      <c r="D116" s="697"/>
      <c r="E116" s="697"/>
      <c r="F116" s="697"/>
      <c r="G116" s="723"/>
      <c r="H116" s="738"/>
      <c r="I116" s="705"/>
      <c r="J116" s="738"/>
      <c r="K116" s="738"/>
      <c r="L116" s="705"/>
    </row>
    <row r="117" spans="1:12" ht="15" customHeight="1">
      <c r="A117" s="702" t="s">
        <v>212</v>
      </c>
      <c r="B117" s="697">
        <v>19</v>
      </c>
      <c r="C117" s="697">
        <v>50</v>
      </c>
      <c r="D117" s="697">
        <v>5</v>
      </c>
      <c r="E117" s="697">
        <v>43</v>
      </c>
      <c r="F117" s="697">
        <v>127</v>
      </c>
      <c r="G117" s="723">
        <v>13</v>
      </c>
      <c r="H117" s="704" t="s">
        <v>40</v>
      </c>
      <c r="I117" s="704" t="s">
        <v>40</v>
      </c>
      <c r="J117" s="704" t="s">
        <v>40</v>
      </c>
      <c r="K117" s="717" t="s">
        <v>39</v>
      </c>
      <c r="L117" s="717" t="s">
        <v>39</v>
      </c>
    </row>
    <row r="118" spans="1:12" ht="15" customHeight="1">
      <c r="A118" s="702"/>
      <c r="B118" s="697"/>
      <c r="C118" s="697"/>
      <c r="D118" s="697"/>
      <c r="E118" s="697"/>
      <c r="F118" s="697"/>
      <c r="G118" s="723"/>
      <c r="H118" s="704"/>
      <c r="I118" s="704"/>
      <c r="J118" s="704"/>
      <c r="K118" s="717"/>
      <c r="L118" s="717"/>
    </row>
    <row r="119" spans="1:12" ht="15" customHeight="1">
      <c r="A119" s="694"/>
      <c r="B119" s="697"/>
      <c r="C119" s="697"/>
      <c r="D119" s="697"/>
      <c r="E119" s="697"/>
      <c r="F119" s="697"/>
      <c r="G119" s="723"/>
      <c r="H119" s="738"/>
      <c r="I119" s="738"/>
      <c r="J119" s="738"/>
      <c r="K119" s="738"/>
      <c r="L119" s="738"/>
    </row>
    <row r="120" spans="1:12" ht="15" customHeight="1">
      <c r="A120" s="694" t="s">
        <v>227</v>
      </c>
      <c r="B120" s="697">
        <v>20</v>
      </c>
      <c r="C120" s="697">
        <v>51</v>
      </c>
      <c r="D120" s="697">
        <v>4</v>
      </c>
      <c r="E120" s="697">
        <v>46</v>
      </c>
      <c r="F120" s="697">
        <v>130</v>
      </c>
      <c r="G120" s="723">
        <v>10</v>
      </c>
      <c r="H120" s="704" t="s">
        <v>40</v>
      </c>
      <c r="I120" s="704" t="s">
        <v>40</v>
      </c>
      <c r="J120" s="704" t="s">
        <v>40</v>
      </c>
      <c r="K120" s="717" t="s">
        <v>39</v>
      </c>
      <c r="L120" s="717" t="s">
        <v>39</v>
      </c>
    </row>
    <row r="121" spans="1:12" ht="15" customHeight="1">
      <c r="A121" s="694"/>
      <c r="B121" s="697"/>
      <c r="C121" s="697"/>
      <c r="D121" s="697"/>
      <c r="E121" s="697"/>
      <c r="F121" s="697"/>
      <c r="G121" s="723"/>
      <c r="H121" s="738"/>
      <c r="I121" s="738"/>
      <c r="J121" s="738"/>
      <c r="K121" s="738"/>
      <c r="L121" s="738"/>
    </row>
    <row r="122" spans="1:12" ht="15" customHeight="1">
      <c r="A122" s="694"/>
      <c r="B122" s="697"/>
      <c r="C122" s="697"/>
      <c r="D122" s="697"/>
      <c r="E122" s="697"/>
      <c r="F122" s="697"/>
      <c r="G122" s="723"/>
      <c r="H122" s="738"/>
      <c r="I122" s="738"/>
      <c r="J122" s="738"/>
      <c r="K122" s="738"/>
      <c r="L122" s="738"/>
    </row>
    <row r="123" spans="1:12" ht="15" customHeight="1">
      <c r="A123" s="694" t="s">
        <v>46</v>
      </c>
      <c r="B123" s="697">
        <v>21</v>
      </c>
      <c r="C123" s="697">
        <v>52</v>
      </c>
      <c r="D123" s="697" t="s">
        <v>39</v>
      </c>
      <c r="E123" s="697">
        <v>49</v>
      </c>
      <c r="F123" s="697">
        <v>133</v>
      </c>
      <c r="G123" s="697" t="s">
        <v>39</v>
      </c>
      <c r="H123" s="704" t="s">
        <v>40</v>
      </c>
      <c r="I123" s="704" t="s">
        <v>40</v>
      </c>
      <c r="J123" s="704" t="s">
        <v>40</v>
      </c>
      <c r="K123" s="717" t="s">
        <v>39</v>
      </c>
      <c r="L123" s="717" t="s">
        <v>39</v>
      </c>
    </row>
    <row r="124" spans="1:12" ht="15" customHeight="1">
      <c r="A124" s="694"/>
      <c r="B124" s="697"/>
      <c r="C124" s="697"/>
      <c r="D124" s="697"/>
      <c r="E124" s="697"/>
      <c r="F124" s="697"/>
      <c r="G124" s="723"/>
      <c r="H124" s="738"/>
      <c r="I124" s="738"/>
      <c r="J124" s="738"/>
      <c r="K124" s="738"/>
      <c r="L124" s="738"/>
    </row>
    <row r="125" spans="1:12" ht="15" customHeight="1">
      <c r="A125" s="694"/>
      <c r="B125" s="697"/>
      <c r="C125" s="697"/>
      <c r="D125" s="697"/>
      <c r="E125" s="697"/>
      <c r="F125" s="697"/>
      <c r="G125" s="723"/>
      <c r="H125" s="738"/>
      <c r="I125" s="738"/>
      <c r="J125" s="738"/>
      <c r="K125" s="738"/>
      <c r="L125" s="738"/>
    </row>
    <row r="126" spans="1:12" ht="15" customHeight="1">
      <c r="A126" s="694" t="s">
        <v>254</v>
      </c>
      <c r="B126" s="697">
        <v>22</v>
      </c>
      <c r="C126" s="697">
        <v>53</v>
      </c>
      <c r="D126" s="697" t="s">
        <v>39</v>
      </c>
      <c r="E126" s="697">
        <v>52</v>
      </c>
      <c r="F126" s="697">
        <v>136</v>
      </c>
      <c r="G126" s="697" t="s">
        <v>39</v>
      </c>
      <c r="H126" s="703"/>
      <c r="I126" s="703"/>
      <c r="J126" s="703"/>
      <c r="K126" s="728"/>
      <c r="L126" s="728"/>
    </row>
    <row r="127" spans="1:12" ht="15" customHeight="1">
      <c r="A127" s="694"/>
      <c r="B127" s="697"/>
      <c r="C127" s="697"/>
      <c r="D127" s="697"/>
      <c r="E127" s="697"/>
      <c r="F127" s="697"/>
      <c r="G127" s="723"/>
      <c r="H127" s="738"/>
      <c r="I127" s="738"/>
      <c r="J127" s="738"/>
      <c r="K127" s="738"/>
      <c r="L127" s="738"/>
    </row>
    <row r="128" spans="1:12" ht="15" customHeight="1">
      <c r="A128" s="694"/>
      <c r="B128" s="697"/>
      <c r="C128" s="697"/>
      <c r="D128" s="697"/>
      <c r="E128" s="697"/>
      <c r="F128" s="697"/>
      <c r="G128" s="723"/>
      <c r="H128" s="738"/>
      <c r="I128" s="738"/>
      <c r="J128" s="738"/>
      <c r="K128" s="738"/>
      <c r="L128" s="738"/>
    </row>
    <row r="129" spans="1:12" ht="15" customHeight="1">
      <c r="A129" s="735" t="s">
        <v>261</v>
      </c>
      <c r="B129" s="697">
        <v>23</v>
      </c>
      <c r="C129" s="697">
        <v>54</v>
      </c>
      <c r="D129" s="697" t="s">
        <v>39</v>
      </c>
      <c r="E129" s="697">
        <v>55</v>
      </c>
      <c r="F129" s="697">
        <v>139</v>
      </c>
      <c r="G129" s="697" t="s">
        <v>39</v>
      </c>
      <c r="H129" s="704"/>
      <c r="I129" s="704"/>
      <c r="J129" s="704"/>
      <c r="K129" s="704"/>
      <c r="L129" s="704"/>
    </row>
    <row r="130" spans="1:12" ht="15" customHeight="1">
      <c r="A130" s="735"/>
      <c r="B130" s="697"/>
      <c r="C130" s="697"/>
      <c r="D130" s="697"/>
      <c r="E130" s="697"/>
      <c r="F130" s="697"/>
      <c r="G130" s="723"/>
      <c r="H130" s="738"/>
      <c r="I130" s="738"/>
      <c r="J130" s="738"/>
      <c r="K130" s="738"/>
      <c r="L130" s="738"/>
    </row>
    <row r="131" spans="1:12" ht="15" customHeight="1">
      <c r="A131" s="735"/>
      <c r="B131" s="697"/>
      <c r="C131" s="697"/>
      <c r="D131" s="697"/>
      <c r="E131" s="697"/>
      <c r="F131" s="697"/>
      <c r="G131" s="723"/>
      <c r="H131" s="738"/>
      <c r="I131" s="738"/>
      <c r="J131" s="738"/>
      <c r="K131" s="738"/>
      <c r="L131" s="738"/>
    </row>
    <row r="132" spans="1:12" ht="19.5" customHeight="1">
      <c r="A132" s="742" t="s">
        <v>262</v>
      </c>
      <c r="B132" s="743">
        <v>24</v>
      </c>
      <c r="C132" s="743">
        <v>55</v>
      </c>
      <c r="D132" s="743" t="s">
        <v>39</v>
      </c>
      <c r="E132" s="743">
        <v>58</v>
      </c>
      <c r="F132" s="743">
        <v>142</v>
      </c>
      <c r="G132" s="743" t="s">
        <v>39</v>
      </c>
      <c r="H132" s="744"/>
      <c r="I132" s="744"/>
      <c r="J132" s="744"/>
      <c r="K132" s="744"/>
      <c r="L132" s="744"/>
    </row>
    <row r="133" spans="1:12">
      <c r="A133" s="700"/>
      <c r="B133" s="745"/>
      <c r="C133" s="700"/>
      <c r="D133" s="700"/>
      <c r="E133" s="700"/>
      <c r="F133" s="700"/>
      <c r="G133" s="700"/>
      <c r="H133" s="305"/>
      <c r="I133" s="305"/>
      <c r="J133" s="305"/>
      <c r="K133" s="746"/>
      <c r="L133" s="746"/>
    </row>
    <row r="134" spans="1:12">
      <c r="A134" s="305" t="s">
        <v>47</v>
      </c>
      <c r="B134" s="305"/>
      <c r="C134" s="305"/>
      <c r="D134" s="745"/>
      <c r="E134" s="700"/>
      <c r="F134" s="700"/>
      <c r="G134" s="700"/>
      <c r="H134" s="700"/>
      <c r="I134" s="700"/>
      <c r="J134" s="700"/>
      <c r="K134" s="747"/>
      <c r="L134" s="685"/>
    </row>
    <row r="135" spans="1:12">
      <c r="A135" s="685" t="s">
        <v>48</v>
      </c>
      <c r="H135" s="305"/>
      <c r="I135" s="305"/>
      <c r="J135" s="305"/>
      <c r="K135" s="746"/>
      <c r="L135" s="305"/>
    </row>
    <row r="136" spans="1:12">
      <c r="H136" s="305"/>
      <c r="I136" s="305"/>
      <c r="J136" s="305"/>
      <c r="K136" s="746"/>
      <c r="L136" s="305"/>
    </row>
    <row r="137" spans="1:12">
      <c r="H137" s="305"/>
      <c r="I137" s="305"/>
      <c r="J137" s="305"/>
      <c r="K137" s="746"/>
      <c r="L137" s="305"/>
    </row>
    <row r="138" spans="1:12" s="747" customFormat="1">
      <c r="H138" s="746"/>
      <c r="I138" s="746"/>
      <c r="J138" s="746"/>
      <c r="K138" s="746"/>
      <c r="L138" s="746"/>
    </row>
    <row r="139" spans="1:12" s="747" customFormat="1">
      <c r="H139" s="746"/>
      <c r="I139" s="746"/>
      <c r="J139" s="746"/>
      <c r="K139" s="746"/>
      <c r="L139" s="746"/>
    </row>
    <row r="140" spans="1:12" s="747" customFormat="1">
      <c r="H140" s="746"/>
      <c r="I140" s="746"/>
      <c r="J140" s="746"/>
      <c r="K140" s="746"/>
      <c r="L140" s="746"/>
    </row>
    <row r="141" spans="1:12" s="747" customFormat="1">
      <c r="H141" s="746"/>
      <c r="I141" s="746"/>
      <c r="J141" s="746"/>
      <c r="K141" s="746"/>
      <c r="L141" s="746"/>
    </row>
    <row r="142" spans="1:12" s="747" customFormat="1">
      <c r="H142" s="746"/>
      <c r="I142" s="746"/>
      <c r="J142" s="746"/>
      <c r="K142" s="746"/>
      <c r="L142" s="746"/>
    </row>
    <row r="143" spans="1:12" s="747" customFormat="1">
      <c r="H143" s="746"/>
      <c r="I143" s="746"/>
      <c r="J143" s="746"/>
      <c r="K143" s="746"/>
      <c r="L143" s="746"/>
    </row>
    <row r="144" spans="1:12" s="747" customFormat="1">
      <c r="H144" s="746"/>
      <c r="I144" s="746"/>
      <c r="J144" s="746"/>
      <c r="K144" s="746"/>
      <c r="L144" s="746"/>
    </row>
    <row r="145" spans="8:12" s="747" customFormat="1">
      <c r="H145" s="746"/>
      <c r="I145" s="746"/>
      <c r="J145" s="746"/>
      <c r="K145" s="746"/>
      <c r="L145" s="746"/>
    </row>
    <row r="146" spans="8:12" s="747" customFormat="1">
      <c r="H146" s="746"/>
      <c r="I146" s="746"/>
      <c r="J146" s="746"/>
      <c r="K146" s="746"/>
      <c r="L146" s="746"/>
    </row>
    <row r="147" spans="8:12" s="747" customFormat="1">
      <c r="H147" s="746"/>
      <c r="I147" s="746"/>
      <c r="J147" s="746"/>
      <c r="K147" s="746"/>
      <c r="L147" s="746"/>
    </row>
    <row r="148" spans="8:12" s="747" customFormat="1">
      <c r="H148" s="746"/>
      <c r="I148" s="746"/>
      <c r="J148" s="746"/>
      <c r="K148" s="746"/>
      <c r="L148" s="746"/>
    </row>
    <row r="149" spans="8:12" s="747" customFormat="1">
      <c r="H149" s="746"/>
      <c r="I149" s="746"/>
      <c r="J149" s="746"/>
      <c r="K149" s="746"/>
      <c r="L149" s="746"/>
    </row>
    <row r="150" spans="8:12" s="747" customFormat="1">
      <c r="H150" s="746"/>
      <c r="I150" s="746"/>
      <c r="J150" s="746"/>
      <c r="K150" s="746"/>
      <c r="L150" s="746"/>
    </row>
    <row r="151" spans="8:12" s="747" customFormat="1">
      <c r="H151" s="746"/>
      <c r="I151" s="746"/>
      <c r="J151" s="746"/>
      <c r="K151" s="746"/>
      <c r="L151" s="746"/>
    </row>
    <row r="152" spans="8:12" s="747" customFormat="1">
      <c r="H152" s="746"/>
      <c r="I152" s="746"/>
      <c r="J152" s="746"/>
      <c r="K152" s="746"/>
      <c r="L152" s="746"/>
    </row>
    <row r="153" spans="8:12" s="747" customFormat="1">
      <c r="H153" s="746"/>
      <c r="I153" s="746"/>
      <c r="J153" s="746"/>
      <c r="K153" s="746"/>
      <c r="L153" s="746"/>
    </row>
    <row r="154" spans="8:12" s="747" customFormat="1">
      <c r="H154" s="746"/>
      <c r="I154" s="746"/>
      <c r="J154" s="746"/>
      <c r="K154" s="746"/>
      <c r="L154" s="746"/>
    </row>
    <row r="155" spans="8:12" s="747" customFormat="1">
      <c r="H155" s="746"/>
      <c r="I155" s="746"/>
      <c r="J155" s="746"/>
      <c r="K155" s="746"/>
      <c r="L155" s="746"/>
    </row>
    <row r="156" spans="8:12" s="747" customFormat="1">
      <c r="H156" s="746"/>
      <c r="I156" s="746"/>
      <c r="J156" s="746"/>
      <c r="K156" s="746"/>
      <c r="L156" s="746"/>
    </row>
    <row r="157" spans="8:12" s="747" customFormat="1">
      <c r="H157" s="746"/>
      <c r="I157" s="746"/>
      <c r="J157" s="746"/>
      <c r="K157" s="746"/>
      <c r="L157" s="746"/>
    </row>
    <row r="158" spans="8:12" s="747" customFormat="1">
      <c r="H158" s="746"/>
      <c r="I158" s="746"/>
      <c r="J158" s="746"/>
      <c r="K158" s="746"/>
      <c r="L158" s="746"/>
    </row>
    <row r="159" spans="8:12" s="747" customFormat="1">
      <c r="H159" s="746"/>
      <c r="I159" s="746"/>
      <c r="J159" s="746"/>
      <c r="K159" s="746"/>
      <c r="L159" s="746"/>
    </row>
    <row r="160" spans="8:12" s="747" customFormat="1">
      <c r="H160" s="746"/>
      <c r="I160" s="746"/>
      <c r="J160" s="746"/>
      <c r="K160" s="746"/>
      <c r="L160" s="746"/>
    </row>
    <row r="161" spans="8:12" s="747" customFormat="1">
      <c r="H161" s="746"/>
      <c r="I161" s="746"/>
      <c r="J161" s="746"/>
      <c r="K161" s="746"/>
      <c r="L161" s="746"/>
    </row>
    <row r="162" spans="8:12" s="747" customFormat="1">
      <c r="H162" s="746"/>
      <c r="I162" s="746"/>
      <c r="J162" s="746"/>
      <c r="K162" s="746"/>
      <c r="L162" s="746"/>
    </row>
    <row r="163" spans="8:12" s="747" customFormat="1">
      <c r="H163" s="746"/>
      <c r="I163" s="746"/>
      <c r="J163" s="746"/>
      <c r="K163" s="746"/>
      <c r="L163" s="746"/>
    </row>
    <row r="164" spans="8:12" s="747" customFormat="1">
      <c r="H164" s="746"/>
      <c r="I164" s="746"/>
      <c r="J164" s="746"/>
      <c r="K164" s="746"/>
      <c r="L164" s="746"/>
    </row>
    <row r="165" spans="8:12" s="747" customFormat="1">
      <c r="H165" s="746"/>
      <c r="I165" s="746"/>
      <c r="J165" s="746"/>
      <c r="K165" s="746"/>
      <c r="L165" s="746"/>
    </row>
    <row r="166" spans="8:12" s="747" customFormat="1">
      <c r="H166" s="746"/>
      <c r="I166" s="746"/>
      <c r="J166" s="746"/>
      <c r="K166" s="746"/>
      <c r="L166" s="746"/>
    </row>
    <row r="167" spans="8:12" s="747" customFormat="1">
      <c r="H167" s="746"/>
      <c r="I167" s="746"/>
      <c r="J167" s="746"/>
      <c r="K167" s="746"/>
      <c r="L167" s="746"/>
    </row>
    <row r="168" spans="8:12" s="747" customFormat="1">
      <c r="H168" s="746"/>
      <c r="I168" s="746"/>
      <c r="J168" s="746"/>
      <c r="K168" s="746"/>
      <c r="L168" s="746"/>
    </row>
    <row r="169" spans="8:12" s="747" customFormat="1">
      <c r="H169" s="746"/>
      <c r="I169" s="746"/>
      <c r="J169" s="746"/>
      <c r="K169" s="746"/>
      <c r="L169" s="746"/>
    </row>
    <row r="170" spans="8:12" s="747" customFormat="1">
      <c r="H170" s="746"/>
      <c r="I170" s="746"/>
      <c r="J170" s="746"/>
      <c r="K170" s="746"/>
      <c r="L170" s="746"/>
    </row>
    <row r="171" spans="8:12" s="747" customFormat="1">
      <c r="H171" s="746"/>
      <c r="I171" s="746"/>
      <c r="J171" s="746"/>
      <c r="K171" s="746"/>
      <c r="L171" s="746"/>
    </row>
    <row r="172" spans="8:12" s="747" customFormat="1">
      <c r="H172" s="746"/>
      <c r="I172" s="746"/>
      <c r="J172" s="746"/>
      <c r="K172" s="746"/>
      <c r="L172" s="746"/>
    </row>
    <row r="173" spans="8:12" s="747" customFormat="1">
      <c r="H173" s="746"/>
      <c r="I173" s="746"/>
      <c r="J173" s="746"/>
      <c r="K173" s="746"/>
      <c r="L173" s="746"/>
    </row>
    <row r="174" spans="8:12" s="747" customFormat="1">
      <c r="H174" s="746"/>
      <c r="I174" s="746"/>
      <c r="J174" s="746"/>
      <c r="K174" s="746"/>
      <c r="L174" s="746"/>
    </row>
    <row r="175" spans="8:12" s="747" customFormat="1">
      <c r="H175" s="746"/>
      <c r="I175" s="746"/>
      <c r="J175" s="746"/>
      <c r="K175" s="746"/>
      <c r="L175" s="746"/>
    </row>
    <row r="176" spans="8:12" s="747" customFormat="1">
      <c r="H176" s="746"/>
      <c r="I176" s="746"/>
      <c r="J176" s="746"/>
      <c r="K176" s="746"/>
      <c r="L176" s="746"/>
    </row>
    <row r="177" spans="8:12" s="747" customFormat="1">
      <c r="H177" s="746"/>
      <c r="I177" s="746"/>
      <c r="J177" s="746"/>
      <c r="K177" s="746"/>
      <c r="L177" s="746"/>
    </row>
    <row r="178" spans="8:12" s="747" customFormat="1">
      <c r="H178" s="746"/>
      <c r="I178" s="746"/>
      <c r="J178" s="746"/>
      <c r="K178" s="746"/>
      <c r="L178" s="746"/>
    </row>
    <row r="179" spans="8:12" s="747" customFormat="1">
      <c r="H179" s="746"/>
      <c r="I179" s="746"/>
      <c r="J179" s="746"/>
      <c r="K179" s="746"/>
      <c r="L179" s="746"/>
    </row>
    <row r="180" spans="8:12" s="747" customFormat="1">
      <c r="H180" s="746"/>
      <c r="I180" s="746"/>
      <c r="J180" s="746"/>
      <c r="K180" s="746"/>
      <c r="L180" s="746"/>
    </row>
    <row r="181" spans="8:12" s="747" customFormat="1">
      <c r="H181" s="746"/>
      <c r="I181" s="746"/>
      <c r="J181" s="746"/>
      <c r="K181" s="746"/>
      <c r="L181" s="746"/>
    </row>
    <row r="182" spans="8:12" s="747" customFormat="1">
      <c r="H182" s="746"/>
      <c r="I182" s="746"/>
      <c r="J182" s="746"/>
      <c r="K182" s="746"/>
      <c r="L182" s="746"/>
    </row>
    <row r="183" spans="8:12" s="747" customFormat="1">
      <c r="H183" s="746"/>
      <c r="I183" s="746"/>
      <c r="J183" s="746"/>
      <c r="K183" s="746"/>
      <c r="L183" s="746"/>
    </row>
    <row r="184" spans="8:12" s="747" customFormat="1">
      <c r="H184" s="746"/>
      <c r="I184" s="746"/>
      <c r="J184" s="746"/>
      <c r="K184" s="746"/>
      <c r="L184" s="746"/>
    </row>
    <row r="185" spans="8:12" s="747" customFormat="1">
      <c r="H185" s="746"/>
      <c r="I185" s="746"/>
      <c r="J185" s="746"/>
      <c r="K185" s="746"/>
      <c r="L185" s="746"/>
    </row>
    <row r="186" spans="8:12" s="747" customFormat="1">
      <c r="H186" s="746"/>
      <c r="I186" s="746"/>
      <c r="J186" s="746"/>
      <c r="K186" s="746"/>
      <c r="L186" s="746"/>
    </row>
    <row r="187" spans="8:12" s="747" customFormat="1">
      <c r="H187" s="746"/>
      <c r="I187" s="746"/>
      <c r="J187" s="746"/>
      <c r="K187" s="746"/>
      <c r="L187" s="746"/>
    </row>
    <row r="188" spans="8:12" s="747" customFormat="1">
      <c r="H188" s="746"/>
      <c r="I188" s="746"/>
      <c r="J188" s="746"/>
      <c r="K188" s="746"/>
      <c r="L188" s="746"/>
    </row>
    <row r="189" spans="8:12" s="747" customFormat="1">
      <c r="H189" s="746"/>
      <c r="I189" s="746"/>
      <c r="J189" s="746"/>
      <c r="K189" s="746"/>
      <c r="L189" s="746"/>
    </row>
    <row r="190" spans="8:12" s="747" customFormat="1">
      <c r="H190" s="748"/>
      <c r="I190" s="748"/>
      <c r="J190" s="748"/>
      <c r="K190" s="748"/>
      <c r="L190" s="748"/>
    </row>
    <row r="191" spans="8:12" s="747" customFormat="1">
      <c r="H191" s="748"/>
      <c r="I191" s="748"/>
      <c r="J191" s="748"/>
      <c r="K191" s="748"/>
      <c r="L191" s="748"/>
    </row>
    <row r="192" spans="8:12" s="747" customFormat="1">
      <c r="H192" s="748"/>
      <c r="I192" s="748"/>
      <c r="J192" s="748"/>
      <c r="K192" s="748"/>
      <c r="L192" s="748"/>
    </row>
    <row r="193" spans="8:12" s="747" customFormat="1">
      <c r="H193" s="748"/>
      <c r="I193" s="748"/>
      <c r="J193" s="748"/>
      <c r="K193" s="748"/>
      <c r="L193" s="748"/>
    </row>
    <row r="194" spans="8:12" s="747" customFormat="1">
      <c r="H194" s="748"/>
      <c r="I194" s="748"/>
      <c r="J194" s="748"/>
      <c r="K194" s="748"/>
      <c r="L194" s="748"/>
    </row>
    <row r="195" spans="8:12" s="747" customFormat="1">
      <c r="H195" s="748"/>
      <c r="I195" s="748"/>
      <c r="J195" s="748"/>
      <c r="K195" s="748"/>
      <c r="L195" s="748"/>
    </row>
    <row r="196" spans="8:12" s="747" customFormat="1">
      <c r="H196" s="748"/>
      <c r="I196" s="748"/>
      <c r="J196" s="748"/>
      <c r="K196" s="748"/>
      <c r="L196" s="748"/>
    </row>
    <row r="197" spans="8:12" s="747" customFormat="1">
      <c r="H197" s="748"/>
      <c r="I197" s="748"/>
      <c r="J197" s="748"/>
      <c r="K197" s="748"/>
      <c r="L197" s="748"/>
    </row>
    <row r="198" spans="8:12" s="747" customFormat="1">
      <c r="H198" s="748"/>
      <c r="I198" s="748"/>
      <c r="J198" s="748"/>
      <c r="K198" s="748"/>
      <c r="L198" s="748"/>
    </row>
    <row r="199" spans="8:12" s="747" customFormat="1">
      <c r="H199" s="748"/>
      <c r="I199" s="748"/>
      <c r="J199" s="748"/>
      <c r="K199" s="748"/>
      <c r="L199" s="748"/>
    </row>
    <row r="200" spans="8:12" s="747" customFormat="1">
      <c r="H200" s="748"/>
      <c r="I200" s="748"/>
      <c r="J200" s="748"/>
      <c r="K200" s="748"/>
      <c r="L200" s="748"/>
    </row>
    <row r="201" spans="8:12" s="747" customFormat="1">
      <c r="H201" s="748"/>
      <c r="I201" s="748"/>
      <c r="J201" s="748"/>
      <c r="K201" s="748"/>
      <c r="L201" s="748"/>
    </row>
    <row r="202" spans="8:12" s="747" customFormat="1">
      <c r="H202" s="748"/>
      <c r="I202" s="748"/>
      <c r="J202" s="748"/>
      <c r="K202" s="748"/>
      <c r="L202" s="748"/>
    </row>
    <row r="203" spans="8:12" s="747" customFormat="1">
      <c r="H203" s="748"/>
      <c r="I203" s="748"/>
      <c r="J203" s="748"/>
      <c r="K203" s="748"/>
      <c r="L203" s="748"/>
    </row>
    <row r="204" spans="8:12" s="747" customFormat="1">
      <c r="H204" s="748"/>
      <c r="I204" s="748"/>
      <c r="J204" s="748"/>
      <c r="K204" s="748"/>
      <c r="L204" s="748"/>
    </row>
    <row r="205" spans="8:12" s="747" customFormat="1">
      <c r="H205" s="748"/>
      <c r="I205" s="748"/>
      <c r="J205" s="748"/>
      <c r="K205" s="748"/>
      <c r="L205" s="748"/>
    </row>
    <row r="206" spans="8:12" s="747" customFormat="1">
      <c r="H206" s="748"/>
      <c r="I206" s="748"/>
      <c r="J206" s="748"/>
      <c r="K206" s="748"/>
      <c r="L206" s="748"/>
    </row>
    <row r="207" spans="8:12" s="747" customFormat="1">
      <c r="H207" s="748"/>
      <c r="I207" s="748"/>
      <c r="J207" s="748"/>
      <c r="K207" s="748"/>
      <c r="L207" s="748"/>
    </row>
    <row r="208" spans="8:12" s="747" customFormat="1">
      <c r="H208" s="748"/>
      <c r="I208" s="748"/>
      <c r="J208" s="748"/>
      <c r="K208" s="748"/>
      <c r="L208" s="748"/>
    </row>
    <row r="209" spans="8:12" s="747" customFormat="1">
      <c r="H209" s="748"/>
      <c r="I209" s="748"/>
      <c r="J209" s="748"/>
      <c r="K209" s="748"/>
      <c r="L209" s="748"/>
    </row>
    <row r="210" spans="8:12" s="747" customFormat="1">
      <c r="H210" s="748"/>
      <c r="I210" s="748"/>
      <c r="J210" s="748"/>
      <c r="K210" s="748"/>
      <c r="L210" s="748"/>
    </row>
    <row r="211" spans="8:12" s="747" customFormat="1">
      <c r="H211" s="748"/>
      <c r="I211" s="748"/>
      <c r="J211" s="748"/>
      <c r="K211" s="748"/>
      <c r="L211" s="748"/>
    </row>
    <row r="212" spans="8:12" s="747" customFormat="1">
      <c r="H212" s="748"/>
      <c r="I212" s="748"/>
      <c r="J212" s="748"/>
      <c r="K212" s="748"/>
      <c r="L212" s="748"/>
    </row>
    <row r="213" spans="8:12" s="747" customFormat="1">
      <c r="H213" s="748"/>
      <c r="I213" s="748"/>
      <c r="J213" s="748"/>
      <c r="K213" s="748"/>
      <c r="L213" s="748"/>
    </row>
    <row r="214" spans="8:12" s="747" customFormat="1">
      <c r="H214" s="748"/>
      <c r="I214" s="748"/>
      <c r="J214" s="748"/>
      <c r="K214" s="748"/>
      <c r="L214" s="748"/>
    </row>
    <row r="215" spans="8:12" s="747" customFormat="1">
      <c r="H215" s="748"/>
      <c r="I215" s="748"/>
      <c r="J215" s="748"/>
      <c r="K215" s="748"/>
      <c r="L215" s="748"/>
    </row>
    <row r="216" spans="8:12" s="747" customFormat="1">
      <c r="H216" s="748"/>
      <c r="I216" s="748"/>
      <c r="J216" s="748"/>
      <c r="K216" s="748"/>
      <c r="L216" s="748"/>
    </row>
    <row r="217" spans="8:12" s="747" customFormat="1">
      <c r="H217" s="748"/>
      <c r="I217" s="748"/>
      <c r="J217" s="748"/>
      <c r="K217" s="748"/>
      <c r="L217" s="748"/>
    </row>
    <row r="218" spans="8:12" s="747" customFormat="1">
      <c r="H218" s="748"/>
      <c r="I218" s="748"/>
      <c r="J218" s="748"/>
      <c r="K218" s="748"/>
      <c r="L218" s="748"/>
    </row>
    <row r="219" spans="8:12" s="747" customFormat="1">
      <c r="H219" s="748"/>
      <c r="I219" s="748"/>
      <c r="J219" s="748"/>
      <c r="K219" s="748"/>
      <c r="L219" s="748"/>
    </row>
    <row r="220" spans="8:12" s="747" customFormat="1">
      <c r="H220" s="748"/>
      <c r="I220" s="748"/>
      <c r="J220" s="748"/>
      <c r="K220" s="748"/>
      <c r="L220" s="748"/>
    </row>
    <row r="221" spans="8:12" s="747" customFormat="1">
      <c r="H221" s="748"/>
      <c r="I221" s="748"/>
      <c r="J221" s="748"/>
      <c r="K221" s="748"/>
      <c r="L221" s="748"/>
    </row>
    <row r="222" spans="8:12" s="747" customFormat="1">
      <c r="H222" s="748"/>
      <c r="I222" s="748"/>
      <c r="J222" s="748"/>
      <c r="K222" s="748"/>
      <c r="L222" s="748"/>
    </row>
    <row r="223" spans="8:12" s="747" customFormat="1">
      <c r="H223" s="748"/>
      <c r="I223" s="748"/>
      <c r="J223" s="748"/>
      <c r="K223" s="748"/>
      <c r="L223" s="748"/>
    </row>
    <row r="224" spans="8:12" s="747" customFormat="1">
      <c r="H224" s="748"/>
      <c r="I224" s="748"/>
      <c r="J224" s="748"/>
      <c r="K224" s="748"/>
      <c r="L224" s="748"/>
    </row>
    <row r="225" spans="8:12" s="747" customFormat="1">
      <c r="H225" s="748"/>
      <c r="I225" s="748"/>
      <c r="J225" s="748"/>
      <c r="K225" s="748"/>
      <c r="L225" s="748"/>
    </row>
    <row r="226" spans="8:12" s="747" customFormat="1">
      <c r="H226" s="748"/>
      <c r="I226" s="748"/>
      <c r="J226" s="748"/>
      <c r="K226" s="748"/>
      <c r="L226" s="748"/>
    </row>
    <row r="227" spans="8:12" s="747" customFormat="1">
      <c r="H227" s="748"/>
      <c r="I227" s="748"/>
      <c r="J227" s="748"/>
      <c r="K227" s="748"/>
      <c r="L227" s="748"/>
    </row>
    <row r="228" spans="8:12" s="747" customFormat="1">
      <c r="H228" s="748"/>
      <c r="I228" s="748"/>
      <c r="J228" s="748"/>
      <c r="K228" s="748"/>
      <c r="L228" s="748"/>
    </row>
    <row r="229" spans="8:12" s="747" customFormat="1">
      <c r="H229" s="748"/>
      <c r="I229" s="748"/>
      <c r="J229" s="748"/>
      <c r="K229" s="748"/>
      <c r="L229" s="748"/>
    </row>
    <row r="230" spans="8:12" s="747" customFormat="1">
      <c r="H230" s="748"/>
      <c r="I230" s="748"/>
      <c r="J230" s="748"/>
      <c r="K230" s="748"/>
      <c r="L230" s="748"/>
    </row>
    <row r="231" spans="8:12" s="747" customFormat="1">
      <c r="H231" s="748"/>
      <c r="I231" s="748"/>
      <c r="J231" s="748"/>
      <c r="K231" s="748"/>
      <c r="L231" s="748"/>
    </row>
    <row r="232" spans="8:12" s="747" customFormat="1">
      <c r="H232" s="748"/>
      <c r="I232" s="748"/>
      <c r="J232" s="748"/>
      <c r="K232" s="748"/>
      <c r="L232" s="748"/>
    </row>
    <row r="233" spans="8:12" s="747" customFormat="1">
      <c r="H233" s="748"/>
      <c r="I233" s="748"/>
      <c r="J233" s="748"/>
      <c r="K233" s="748"/>
      <c r="L233" s="748"/>
    </row>
    <row r="234" spans="8:12" s="747" customFormat="1">
      <c r="H234" s="748"/>
      <c r="I234" s="748"/>
      <c r="J234" s="748"/>
      <c r="K234" s="748"/>
      <c r="L234" s="748"/>
    </row>
    <row r="235" spans="8:12" s="747" customFormat="1">
      <c r="H235" s="748"/>
      <c r="I235" s="748"/>
      <c r="J235" s="748"/>
      <c r="K235" s="748"/>
      <c r="L235" s="748"/>
    </row>
    <row r="236" spans="8:12" s="747" customFormat="1">
      <c r="H236" s="748"/>
      <c r="I236" s="748"/>
      <c r="J236" s="748"/>
      <c r="K236" s="748"/>
      <c r="L236" s="748"/>
    </row>
    <row r="237" spans="8:12" s="747" customFormat="1">
      <c r="H237" s="748"/>
      <c r="I237" s="748"/>
      <c r="J237" s="748"/>
      <c r="K237" s="748"/>
      <c r="L237" s="748"/>
    </row>
    <row r="238" spans="8:12" s="747" customFormat="1">
      <c r="H238" s="748"/>
      <c r="I238" s="748"/>
      <c r="J238" s="748"/>
      <c r="K238" s="748"/>
      <c r="L238" s="748"/>
    </row>
    <row r="239" spans="8:12" s="747" customFormat="1">
      <c r="H239" s="748"/>
      <c r="I239" s="748"/>
      <c r="J239" s="748"/>
      <c r="K239" s="748"/>
      <c r="L239" s="748"/>
    </row>
    <row r="240" spans="8:12" s="747" customFormat="1">
      <c r="H240" s="748"/>
      <c r="I240" s="748"/>
      <c r="J240" s="748"/>
      <c r="K240" s="748"/>
      <c r="L240" s="748"/>
    </row>
    <row r="241" spans="8:12" s="747" customFormat="1">
      <c r="H241" s="748"/>
      <c r="I241" s="748"/>
      <c r="J241" s="748"/>
      <c r="K241" s="748"/>
      <c r="L241" s="748"/>
    </row>
    <row r="242" spans="8:12" s="747" customFormat="1">
      <c r="H242" s="748"/>
      <c r="I242" s="748"/>
      <c r="J242" s="748"/>
      <c r="K242" s="748"/>
      <c r="L242" s="748"/>
    </row>
    <row r="243" spans="8:12" s="747" customFormat="1">
      <c r="H243" s="748"/>
      <c r="I243" s="748"/>
      <c r="J243" s="748"/>
      <c r="K243" s="748"/>
      <c r="L243" s="748"/>
    </row>
    <row r="244" spans="8:12" s="747" customFormat="1">
      <c r="H244" s="748"/>
      <c r="I244" s="748"/>
      <c r="J244" s="748"/>
      <c r="K244" s="748"/>
      <c r="L244" s="748"/>
    </row>
    <row r="245" spans="8:12" s="747" customFormat="1">
      <c r="H245" s="748"/>
      <c r="I245" s="748"/>
      <c r="J245" s="748"/>
      <c r="K245" s="748"/>
      <c r="L245" s="748"/>
    </row>
    <row r="246" spans="8:12" s="747" customFormat="1">
      <c r="H246" s="748"/>
      <c r="I246" s="748"/>
      <c r="J246" s="748"/>
      <c r="K246" s="748"/>
      <c r="L246" s="748"/>
    </row>
    <row r="247" spans="8:12" s="747" customFormat="1">
      <c r="H247" s="748"/>
      <c r="I247" s="748"/>
      <c r="J247" s="748"/>
      <c r="K247" s="748"/>
      <c r="L247" s="748"/>
    </row>
    <row r="248" spans="8:12" s="747" customFormat="1">
      <c r="H248" s="748"/>
      <c r="I248" s="748"/>
      <c r="J248" s="748"/>
      <c r="K248" s="748"/>
      <c r="L248" s="748"/>
    </row>
    <row r="249" spans="8:12" s="747" customFormat="1">
      <c r="H249" s="748"/>
      <c r="I249" s="748"/>
      <c r="J249" s="748"/>
      <c r="K249" s="748"/>
      <c r="L249" s="748"/>
    </row>
    <row r="250" spans="8:12" s="747" customFormat="1">
      <c r="H250" s="748"/>
      <c r="I250" s="748"/>
      <c r="J250" s="748"/>
      <c r="K250" s="748"/>
      <c r="L250" s="748"/>
    </row>
    <row r="251" spans="8:12" s="747" customFormat="1">
      <c r="H251" s="748"/>
      <c r="I251" s="748"/>
      <c r="J251" s="748"/>
      <c r="K251" s="748"/>
      <c r="L251" s="748"/>
    </row>
    <row r="252" spans="8:12" s="747" customFormat="1">
      <c r="H252" s="748"/>
      <c r="I252" s="748"/>
      <c r="J252" s="748"/>
      <c r="K252" s="748"/>
      <c r="L252" s="748"/>
    </row>
    <row r="253" spans="8:12" s="747" customFormat="1">
      <c r="H253" s="748"/>
      <c r="I253" s="748"/>
      <c r="J253" s="748"/>
      <c r="K253" s="748"/>
      <c r="L253" s="748"/>
    </row>
    <row r="254" spans="8:12" s="747" customFormat="1">
      <c r="H254" s="748"/>
      <c r="I254" s="748"/>
      <c r="J254" s="748"/>
      <c r="K254" s="748"/>
      <c r="L254" s="748"/>
    </row>
    <row r="255" spans="8:12" s="747" customFormat="1">
      <c r="H255" s="748"/>
      <c r="I255" s="748"/>
      <c r="J255" s="748"/>
      <c r="K255" s="748"/>
      <c r="L255" s="748"/>
    </row>
    <row r="256" spans="8:12" s="747" customFormat="1">
      <c r="H256" s="748"/>
      <c r="I256" s="748"/>
      <c r="J256" s="748"/>
      <c r="K256" s="748"/>
      <c r="L256" s="748"/>
    </row>
    <row r="257" spans="8:12" s="747" customFormat="1">
      <c r="H257" s="748"/>
      <c r="I257" s="748"/>
      <c r="J257" s="748"/>
      <c r="K257" s="748"/>
      <c r="L257" s="748"/>
    </row>
    <row r="258" spans="8:12" s="747" customFormat="1">
      <c r="H258" s="748"/>
      <c r="I258" s="748"/>
      <c r="J258" s="748"/>
      <c r="K258" s="748"/>
      <c r="L258" s="748"/>
    </row>
    <row r="259" spans="8:12" s="747" customFormat="1">
      <c r="H259" s="748"/>
      <c r="I259" s="748"/>
      <c r="J259" s="748"/>
      <c r="K259" s="748"/>
      <c r="L259" s="748"/>
    </row>
    <row r="260" spans="8:12" s="747" customFormat="1">
      <c r="H260" s="748"/>
      <c r="I260" s="748"/>
      <c r="J260" s="748"/>
      <c r="K260" s="748"/>
      <c r="L260" s="748"/>
    </row>
    <row r="261" spans="8:12" s="747" customFormat="1">
      <c r="H261" s="748"/>
      <c r="I261" s="748"/>
      <c r="J261" s="748"/>
      <c r="K261" s="748"/>
      <c r="L261" s="748"/>
    </row>
    <row r="262" spans="8:12" s="747" customFormat="1">
      <c r="H262" s="748"/>
      <c r="I262" s="748"/>
      <c r="J262" s="748"/>
      <c r="K262" s="748"/>
      <c r="L262" s="748"/>
    </row>
    <row r="263" spans="8:12" s="747" customFormat="1">
      <c r="H263" s="748"/>
      <c r="I263" s="748"/>
      <c r="J263" s="748"/>
      <c r="K263" s="748"/>
      <c r="L263" s="748"/>
    </row>
    <row r="264" spans="8:12" s="747" customFormat="1">
      <c r="H264" s="748"/>
      <c r="I264" s="748"/>
      <c r="J264" s="748"/>
      <c r="K264" s="748"/>
      <c r="L264" s="748"/>
    </row>
    <row r="265" spans="8:12" s="747" customFormat="1">
      <c r="H265" s="748"/>
      <c r="I265" s="748"/>
      <c r="J265" s="748"/>
      <c r="K265" s="748"/>
      <c r="L265" s="748"/>
    </row>
    <row r="266" spans="8:12" s="747" customFormat="1">
      <c r="H266" s="748"/>
      <c r="I266" s="748"/>
      <c r="J266" s="748"/>
      <c r="K266" s="748"/>
      <c r="L266" s="748"/>
    </row>
    <row r="267" spans="8:12" s="747" customFormat="1">
      <c r="H267" s="748"/>
      <c r="I267" s="748"/>
      <c r="J267" s="748"/>
      <c r="K267" s="748"/>
      <c r="L267" s="748"/>
    </row>
    <row r="268" spans="8:12" s="747" customFormat="1">
      <c r="H268" s="748"/>
      <c r="I268" s="748"/>
      <c r="J268" s="748"/>
      <c r="K268" s="748"/>
      <c r="L268" s="748"/>
    </row>
    <row r="269" spans="8:12" s="747" customFormat="1">
      <c r="H269" s="748"/>
      <c r="I269" s="748"/>
      <c r="J269" s="748"/>
      <c r="K269" s="748"/>
      <c r="L269" s="748"/>
    </row>
    <row r="270" spans="8:12" s="747" customFormat="1">
      <c r="H270" s="748"/>
      <c r="I270" s="748"/>
      <c r="J270" s="748"/>
      <c r="K270" s="748"/>
      <c r="L270" s="748"/>
    </row>
    <row r="271" spans="8:12" s="747" customFormat="1">
      <c r="H271" s="748"/>
      <c r="I271" s="748"/>
      <c r="J271" s="748"/>
      <c r="K271" s="748"/>
      <c r="L271" s="748"/>
    </row>
    <row r="272" spans="8:12" s="747" customFormat="1">
      <c r="H272" s="748"/>
      <c r="I272" s="748"/>
      <c r="J272" s="748"/>
      <c r="K272" s="748"/>
      <c r="L272" s="748"/>
    </row>
    <row r="273" spans="8:12" s="747" customFormat="1">
      <c r="H273" s="748"/>
      <c r="I273" s="748"/>
      <c r="J273" s="748"/>
      <c r="K273" s="748"/>
      <c r="L273" s="748"/>
    </row>
    <row r="274" spans="8:12" s="747" customFormat="1">
      <c r="H274" s="748"/>
      <c r="I274" s="748"/>
      <c r="J274" s="748"/>
      <c r="K274" s="748"/>
      <c r="L274" s="748"/>
    </row>
    <row r="275" spans="8:12" s="747" customFormat="1">
      <c r="H275" s="748"/>
      <c r="I275" s="748"/>
      <c r="J275" s="748"/>
      <c r="K275" s="748"/>
      <c r="L275" s="748"/>
    </row>
    <row r="276" spans="8:12" s="747" customFormat="1">
      <c r="H276" s="748"/>
      <c r="I276" s="748"/>
      <c r="J276" s="748"/>
      <c r="K276" s="748"/>
      <c r="L276" s="748"/>
    </row>
    <row r="277" spans="8:12" s="747" customFormat="1">
      <c r="H277" s="748"/>
      <c r="I277" s="748"/>
      <c r="J277" s="748"/>
      <c r="K277" s="748"/>
      <c r="L277" s="748"/>
    </row>
    <row r="278" spans="8:12" s="747" customFormat="1">
      <c r="H278" s="748"/>
      <c r="I278" s="748"/>
      <c r="J278" s="748"/>
      <c r="K278" s="748"/>
      <c r="L278" s="748"/>
    </row>
    <row r="279" spans="8:12" s="747" customFormat="1">
      <c r="H279" s="748"/>
      <c r="I279" s="748"/>
      <c r="J279" s="748"/>
      <c r="K279" s="748"/>
      <c r="L279" s="748"/>
    </row>
    <row r="280" spans="8:12" s="747" customFormat="1">
      <c r="H280" s="748"/>
      <c r="I280" s="748"/>
      <c r="J280" s="748"/>
      <c r="K280" s="748"/>
      <c r="L280" s="748"/>
    </row>
    <row r="281" spans="8:12" s="747" customFormat="1">
      <c r="H281" s="748"/>
      <c r="I281" s="748"/>
      <c r="J281" s="748"/>
      <c r="K281" s="748"/>
      <c r="L281" s="748"/>
    </row>
    <row r="282" spans="8:12" s="747" customFormat="1">
      <c r="H282" s="748"/>
      <c r="I282" s="748"/>
      <c r="J282" s="748"/>
      <c r="K282" s="748"/>
      <c r="L282" s="748"/>
    </row>
    <row r="283" spans="8:12" s="747" customFormat="1">
      <c r="H283" s="748"/>
      <c r="I283" s="748"/>
      <c r="J283" s="748"/>
      <c r="K283" s="748"/>
      <c r="L283" s="748"/>
    </row>
    <row r="284" spans="8:12" s="747" customFormat="1">
      <c r="H284" s="748"/>
      <c r="I284" s="748"/>
      <c r="J284" s="748"/>
      <c r="K284" s="748"/>
      <c r="L284" s="748"/>
    </row>
    <row r="285" spans="8:12" s="747" customFormat="1">
      <c r="H285" s="748"/>
      <c r="I285" s="748"/>
      <c r="J285" s="748"/>
      <c r="K285" s="748"/>
      <c r="L285" s="748"/>
    </row>
    <row r="286" spans="8:12" s="747" customFormat="1">
      <c r="H286" s="748"/>
      <c r="I286" s="748"/>
      <c r="J286" s="748"/>
      <c r="K286" s="748"/>
      <c r="L286" s="748"/>
    </row>
    <row r="287" spans="8:12" s="747" customFormat="1">
      <c r="H287" s="748"/>
      <c r="I287" s="748"/>
      <c r="J287" s="748"/>
      <c r="K287" s="748"/>
      <c r="L287" s="748"/>
    </row>
    <row r="288" spans="8:12" s="747" customFormat="1">
      <c r="H288" s="748"/>
      <c r="I288" s="748"/>
      <c r="J288" s="748"/>
      <c r="K288" s="748"/>
      <c r="L288" s="748"/>
    </row>
    <row r="289" spans="8:12" s="747" customFormat="1">
      <c r="H289" s="748"/>
      <c r="I289" s="748"/>
      <c r="J289" s="748"/>
      <c r="K289" s="748"/>
      <c r="L289" s="748"/>
    </row>
    <row r="290" spans="8:12" s="747" customFormat="1">
      <c r="H290" s="748"/>
      <c r="I290" s="748"/>
      <c r="J290" s="748"/>
      <c r="K290" s="748"/>
      <c r="L290" s="748"/>
    </row>
    <row r="291" spans="8:12" s="747" customFormat="1">
      <c r="H291" s="748"/>
      <c r="I291" s="748"/>
      <c r="J291" s="748"/>
      <c r="K291" s="748"/>
      <c r="L291" s="748"/>
    </row>
    <row r="292" spans="8:12" s="747" customFormat="1">
      <c r="H292" s="748"/>
      <c r="I292" s="748"/>
      <c r="J292" s="748"/>
      <c r="K292" s="748"/>
      <c r="L292" s="748"/>
    </row>
    <row r="293" spans="8:12" s="747" customFormat="1">
      <c r="H293" s="748"/>
      <c r="I293" s="748"/>
      <c r="J293" s="748"/>
      <c r="K293" s="748"/>
      <c r="L293" s="748"/>
    </row>
    <row r="294" spans="8:12" s="747" customFormat="1">
      <c r="H294" s="748"/>
      <c r="I294" s="748"/>
      <c r="J294" s="748"/>
      <c r="K294" s="748"/>
      <c r="L294" s="748"/>
    </row>
    <row r="295" spans="8:12" s="747" customFormat="1">
      <c r="H295" s="748"/>
      <c r="I295" s="748"/>
      <c r="J295" s="748"/>
      <c r="K295" s="748"/>
      <c r="L295" s="748"/>
    </row>
    <row r="296" spans="8:12" s="747" customFormat="1">
      <c r="H296" s="748"/>
      <c r="I296" s="748"/>
      <c r="J296" s="748"/>
      <c r="K296" s="748"/>
      <c r="L296" s="748"/>
    </row>
    <row r="297" spans="8:12" s="747" customFormat="1">
      <c r="H297" s="748"/>
      <c r="I297" s="748"/>
      <c r="J297" s="748"/>
      <c r="K297" s="748"/>
      <c r="L297" s="748"/>
    </row>
    <row r="298" spans="8:12" s="747" customFormat="1">
      <c r="H298" s="748"/>
      <c r="I298" s="748"/>
      <c r="J298" s="748"/>
      <c r="K298" s="748"/>
      <c r="L298" s="748"/>
    </row>
    <row r="299" spans="8:12" s="747" customFormat="1">
      <c r="H299" s="748"/>
      <c r="I299" s="748"/>
      <c r="J299" s="748"/>
      <c r="K299" s="748"/>
      <c r="L299" s="748"/>
    </row>
    <row r="300" spans="8:12" s="747" customFormat="1">
      <c r="H300" s="748"/>
      <c r="I300" s="748"/>
      <c r="J300" s="748"/>
      <c r="K300" s="748"/>
      <c r="L300" s="748"/>
    </row>
    <row r="301" spans="8:12" s="747" customFormat="1">
      <c r="H301" s="748"/>
      <c r="I301" s="748"/>
      <c r="J301" s="748"/>
      <c r="K301" s="748"/>
      <c r="L301" s="748"/>
    </row>
    <row r="302" spans="8:12" s="747" customFormat="1">
      <c r="H302" s="748"/>
      <c r="I302" s="748"/>
      <c r="J302" s="748"/>
      <c r="K302" s="748"/>
      <c r="L302" s="748"/>
    </row>
    <row r="303" spans="8:12" s="747" customFormat="1">
      <c r="H303" s="748"/>
      <c r="I303" s="748"/>
      <c r="J303" s="748"/>
      <c r="K303" s="748"/>
      <c r="L303" s="748"/>
    </row>
    <row r="304" spans="8:12" s="747" customFormat="1">
      <c r="H304" s="748"/>
      <c r="I304" s="748"/>
      <c r="J304" s="748"/>
      <c r="K304" s="748"/>
      <c r="L304" s="748"/>
    </row>
    <row r="305" spans="8:12" s="747" customFormat="1">
      <c r="H305" s="748"/>
      <c r="I305" s="748"/>
      <c r="J305" s="748"/>
      <c r="K305" s="748"/>
      <c r="L305" s="748"/>
    </row>
    <row r="306" spans="8:12" s="747" customFormat="1">
      <c r="H306" s="748"/>
      <c r="I306" s="748"/>
      <c r="J306" s="748"/>
      <c r="K306" s="748"/>
      <c r="L306" s="748"/>
    </row>
    <row r="307" spans="8:12" s="747" customFormat="1">
      <c r="H307" s="748"/>
      <c r="I307" s="748"/>
      <c r="J307" s="748"/>
      <c r="K307" s="748"/>
      <c r="L307" s="748"/>
    </row>
    <row r="308" spans="8:12" s="747" customFormat="1">
      <c r="H308" s="748"/>
      <c r="I308" s="748"/>
      <c r="J308" s="748"/>
      <c r="K308" s="748"/>
      <c r="L308" s="748"/>
    </row>
    <row r="309" spans="8:12" s="747" customFormat="1">
      <c r="H309" s="748"/>
      <c r="I309" s="748"/>
      <c r="J309" s="748"/>
      <c r="K309" s="748"/>
      <c r="L309" s="748"/>
    </row>
    <row r="310" spans="8:12" s="747" customFormat="1">
      <c r="H310" s="748"/>
      <c r="I310" s="748"/>
      <c r="J310" s="748"/>
      <c r="K310" s="748"/>
      <c r="L310" s="748"/>
    </row>
    <row r="311" spans="8:12" s="747" customFormat="1">
      <c r="H311" s="748"/>
      <c r="I311" s="748"/>
      <c r="J311" s="748"/>
      <c r="K311" s="748"/>
      <c r="L311" s="748"/>
    </row>
    <row r="312" spans="8:12" s="747" customFormat="1">
      <c r="H312" s="748"/>
      <c r="I312" s="748"/>
      <c r="J312" s="748"/>
      <c r="K312" s="748"/>
      <c r="L312" s="748"/>
    </row>
    <row r="313" spans="8:12" s="747" customFormat="1">
      <c r="H313" s="748"/>
      <c r="I313" s="748"/>
      <c r="J313" s="748"/>
      <c r="K313" s="748"/>
      <c r="L313" s="748"/>
    </row>
    <row r="314" spans="8:12" s="747" customFormat="1">
      <c r="H314" s="748"/>
      <c r="I314" s="748"/>
      <c r="J314" s="748"/>
      <c r="K314" s="748"/>
      <c r="L314" s="748"/>
    </row>
    <row r="315" spans="8:12" s="747" customFormat="1">
      <c r="H315" s="748"/>
      <c r="I315" s="748"/>
      <c r="J315" s="748"/>
      <c r="K315" s="748"/>
      <c r="L315" s="748"/>
    </row>
    <row r="316" spans="8:12" s="747" customFormat="1">
      <c r="H316" s="748"/>
      <c r="I316" s="748"/>
      <c r="J316" s="748"/>
      <c r="K316" s="748"/>
      <c r="L316" s="748"/>
    </row>
    <row r="317" spans="8:12" s="747" customFormat="1">
      <c r="H317" s="748"/>
      <c r="I317" s="748"/>
      <c r="J317" s="748"/>
      <c r="K317" s="748"/>
      <c r="L317" s="748"/>
    </row>
    <row r="318" spans="8:12" s="747" customFormat="1">
      <c r="H318" s="748"/>
      <c r="I318" s="748"/>
      <c r="J318" s="748"/>
      <c r="K318" s="748"/>
      <c r="L318" s="748"/>
    </row>
    <row r="319" spans="8:12" s="747" customFormat="1">
      <c r="H319" s="748"/>
      <c r="I319" s="748"/>
      <c r="J319" s="748"/>
      <c r="K319" s="748"/>
      <c r="L319" s="748"/>
    </row>
    <row r="320" spans="8:12" s="747" customFormat="1">
      <c r="H320" s="748"/>
      <c r="I320" s="748"/>
      <c r="J320" s="748"/>
      <c r="K320" s="748"/>
      <c r="L320" s="748"/>
    </row>
    <row r="321" spans="8:12" s="747" customFormat="1">
      <c r="H321" s="748"/>
      <c r="I321" s="748"/>
      <c r="J321" s="748"/>
      <c r="K321" s="748"/>
      <c r="L321" s="748"/>
    </row>
    <row r="322" spans="8:12" s="747" customFormat="1">
      <c r="H322" s="748"/>
      <c r="I322" s="748"/>
      <c r="J322" s="748"/>
      <c r="K322" s="748"/>
      <c r="L322" s="748"/>
    </row>
    <row r="323" spans="8:12" s="747" customFormat="1">
      <c r="H323" s="748"/>
      <c r="I323" s="748"/>
      <c r="J323" s="748"/>
      <c r="K323" s="748"/>
      <c r="L323" s="748"/>
    </row>
    <row r="324" spans="8:12" s="747" customFormat="1">
      <c r="H324" s="748"/>
      <c r="I324" s="748"/>
      <c r="J324" s="748"/>
      <c r="K324" s="748"/>
      <c r="L324" s="748"/>
    </row>
    <row r="325" spans="8:12" s="747" customFormat="1">
      <c r="H325" s="748"/>
      <c r="I325" s="748"/>
      <c r="J325" s="748"/>
      <c r="K325" s="748"/>
      <c r="L325" s="748"/>
    </row>
    <row r="326" spans="8:12" s="747" customFormat="1">
      <c r="H326" s="748"/>
      <c r="I326" s="748"/>
      <c r="J326" s="748"/>
      <c r="K326" s="748"/>
      <c r="L326" s="748"/>
    </row>
    <row r="327" spans="8:12" s="747" customFormat="1">
      <c r="H327" s="748"/>
      <c r="I327" s="748"/>
      <c r="J327" s="748"/>
      <c r="K327" s="748"/>
      <c r="L327" s="748"/>
    </row>
    <row r="328" spans="8:12" s="747" customFormat="1">
      <c r="H328" s="748"/>
      <c r="I328" s="748"/>
      <c r="J328" s="748"/>
      <c r="K328" s="748"/>
      <c r="L328" s="748"/>
    </row>
    <row r="329" spans="8:12" s="747" customFormat="1">
      <c r="H329" s="748"/>
      <c r="I329" s="748"/>
      <c r="J329" s="748"/>
      <c r="K329" s="748"/>
      <c r="L329" s="748"/>
    </row>
    <row r="330" spans="8:12" s="747" customFormat="1">
      <c r="H330" s="748"/>
      <c r="I330" s="748"/>
      <c r="J330" s="748"/>
      <c r="K330" s="748"/>
      <c r="L330" s="748"/>
    </row>
    <row r="331" spans="8:12" s="747" customFormat="1">
      <c r="H331" s="748"/>
      <c r="I331" s="748"/>
      <c r="J331" s="748"/>
      <c r="K331" s="748"/>
      <c r="L331" s="748"/>
    </row>
    <row r="332" spans="8:12" s="747" customFormat="1">
      <c r="H332" s="748"/>
      <c r="I332" s="748"/>
      <c r="J332" s="748"/>
      <c r="K332" s="748"/>
      <c r="L332" s="748"/>
    </row>
    <row r="333" spans="8:12" s="747" customFormat="1">
      <c r="H333" s="748"/>
      <c r="I333" s="748"/>
      <c r="J333" s="748"/>
      <c r="K333" s="748"/>
      <c r="L333" s="748"/>
    </row>
    <row r="334" spans="8:12" s="747" customFormat="1">
      <c r="H334" s="748"/>
      <c r="I334" s="748"/>
      <c r="J334" s="748"/>
      <c r="K334" s="748"/>
      <c r="L334" s="748"/>
    </row>
    <row r="335" spans="8:12" s="747" customFormat="1">
      <c r="H335" s="748"/>
      <c r="I335" s="748"/>
      <c r="J335" s="748"/>
      <c r="K335" s="748"/>
      <c r="L335" s="748"/>
    </row>
    <row r="336" spans="8:12" s="747" customFormat="1">
      <c r="H336" s="748"/>
      <c r="I336" s="748"/>
      <c r="J336" s="748"/>
      <c r="K336" s="748"/>
      <c r="L336" s="748"/>
    </row>
    <row r="337" spans="8:12" s="747" customFormat="1">
      <c r="H337" s="748"/>
      <c r="I337" s="748"/>
      <c r="J337" s="748"/>
      <c r="K337" s="748"/>
      <c r="L337" s="748"/>
    </row>
    <row r="338" spans="8:12" s="747" customFormat="1">
      <c r="H338" s="748"/>
      <c r="I338" s="748"/>
      <c r="J338" s="748"/>
      <c r="K338" s="748"/>
      <c r="L338" s="748"/>
    </row>
    <row r="339" spans="8:12" s="747" customFormat="1">
      <c r="H339" s="748"/>
      <c r="I339" s="748"/>
      <c r="J339" s="748"/>
      <c r="K339" s="748"/>
      <c r="L339" s="748"/>
    </row>
    <row r="340" spans="8:12" s="747" customFormat="1">
      <c r="H340" s="748"/>
      <c r="I340" s="748"/>
      <c r="J340" s="748"/>
      <c r="K340" s="748"/>
      <c r="L340" s="748"/>
    </row>
    <row r="341" spans="8:12" s="747" customFormat="1">
      <c r="H341" s="748"/>
      <c r="I341" s="748"/>
      <c r="J341" s="748"/>
      <c r="K341" s="748"/>
      <c r="L341" s="748"/>
    </row>
    <row r="342" spans="8:12" s="747" customFormat="1">
      <c r="H342" s="748"/>
      <c r="I342" s="748"/>
      <c r="J342" s="748"/>
      <c r="K342" s="748"/>
      <c r="L342" s="748"/>
    </row>
    <row r="343" spans="8:12" s="747" customFormat="1">
      <c r="H343" s="748"/>
      <c r="I343" s="748"/>
      <c r="J343" s="748"/>
      <c r="K343" s="748"/>
      <c r="L343" s="748"/>
    </row>
    <row r="344" spans="8:12" s="747" customFormat="1">
      <c r="H344" s="748"/>
      <c r="I344" s="748"/>
      <c r="J344" s="748"/>
      <c r="K344" s="748"/>
      <c r="L344" s="748"/>
    </row>
    <row r="345" spans="8:12" s="747" customFormat="1">
      <c r="H345" s="748"/>
      <c r="I345" s="748"/>
      <c r="J345" s="748"/>
      <c r="K345" s="748"/>
      <c r="L345" s="748"/>
    </row>
    <row r="346" spans="8:12" s="747" customFormat="1">
      <c r="H346" s="748"/>
      <c r="I346" s="748"/>
      <c r="J346" s="748"/>
      <c r="K346" s="748"/>
      <c r="L346" s="748"/>
    </row>
    <row r="347" spans="8:12" s="747" customFormat="1">
      <c r="H347" s="748"/>
      <c r="I347" s="748"/>
      <c r="J347" s="748"/>
      <c r="K347" s="748"/>
      <c r="L347" s="748"/>
    </row>
    <row r="348" spans="8:12" s="747" customFormat="1">
      <c r="H348" s="748"/>
      <c r="I348" s="748"/>
      <c r="J348" s="748"/>
      <c r="K348" s="748"/>
      <c r="L348" s="748"/>
    </row>
    <row r="349" spans="8:12" s="747" customFormat="1">
      <c r="H349" s="748"/>
      <c r="I349" s="748"/>
      <c r="J349" s="748"/>
      <c r="K349" s="748"/>
      <c r="L349" s="748"/>
    </row>
    <row r="350" spans="8:12" s="747" customFormat="1">
      <c r="H350" s="748"/>
      <c r="I350" s="748"/>
      <c r="J350" s="748"/>
      <c r="K350" s="748"/>
      <c r="L350" s="748"/>
    </row>
    <row r="351" spans="8:12" s="747" customFormat="1">
      <c r="H351" s="748"/>
      <c r="I351" s="748"/>
      <c r="J351" s="748"/>
      <c r="K351" s="748"/>
      <c r="L351" s="748"/>
    </row>
    <row r="352" spans="8:12" s="747" customFormat="1">
      <c r="H352" s="748"/>
      <c r="I352" s="748"/>
      <c r="J352" s="748"/>
      <c r="K352" s="748"/>
      <c r="L352" s="748"/>
    </row>
    <row r="353" spans="8:12" s="747" customFormat="1">
      <c r="H353" s="748"/>
      <c r="I353" s="748"/>
      <c r="J353" s="748"/>
      <c r="K353" s="748"/>
      <c r="L353" s="748"/>
    </row>
    <row r="354" spans="8:12" s="747" customFormat="1">
      <c r="H354" s="748"/>
      <c r="I354" s="748"/>
      <c r="J354" s="748"/>
      <c r="K354" s="748"/>
      <c r="L354" s="748"/>
    </row>
    <row r="355" spans="8:12" s="747" customFormat="1">
      <c r="H355" s="748"/>
      <c r="I355" s="748"/>
      <c r="J355" s="748"/>
      <c r="K355" s="748"/>
      <c r="L355" s="748"/>
    </row>
    <row r="356" spans="8:12" s="747" customFormat="1">
      <c r="H356" s="748"/>
      <c r="I356" s="748"/>
      <c r="J356" s="748"/>
      <c r="K356" s="748"/>
      <c r="L356" s="748"/>
    </row>
    <row r="357" spans="8:12" s="747" customFormat="1">
      <c r="H357" s="748"/>
      <c r="I357" s="748"/>
      <c r="J357" s="748"/>
      <c r="K357" s="748"/>
      <c r="L357" s="748"/>
    </row>
    <row r="358" spans="8:12" s="747" customFormat="1">
      <c r="H358" s="748"/>
      <c r="I358" s="748"/>
      <c r="J358" s="748"/>
      <c r="K358" s="748"/>
      <c r="L358" s="748"/>
    </row>
    <row r="359" spans="8:12" s="747" customFormat="1">
      <c r="H359" s="748"/>
      <c r="I359" s="748"/>
      <c r="J359" s="748"/>
      <c r="K359" s="748"/>
      <c r="L359" s="748"/>
    </row>
    <row r="360" spans="8:12" s="747" customFormat="1">
      <c r="H360" s="748"/>
      <c r="I360" s="748"/>
      <c r="J360" s="748"/>
      <c r="K360" s="748"/>
      <c r="L360" s="748"/>
    </row>
    <row r="361" spans="8:12" s="747" customFormat="1">
      <c r="H361" s="748"/>
      <c r="I361" s="748"/>
      <c r="J361" s="748"/>
      <c r="K361" s="748"/>
      <c r="L361" s="748"/>
    </row>
    <row r="362" spans="8:12" s="747" customFormat="1">
      <c r="H362" s="748"/>
      <c r="I362" s="748"/>
      <c r="J362" s="748"/>
      <c r="K362" s="748"/>
      <c r="L362" s="748"/>
    </row>
    <row r="363" spans="8:12" s="747" customFormat="1">
      <c r="H363" s="748"/>
      <c r="I363" s="748"/>
      <c r="J363" s="748"/>
      <c r="K363" s="748"/>
      <c r="L363" s="748"/>
    </row>
    <row r="364" spans="8:12" s="747" customFormat="1">
      <c r="H364" s="748"/>
      <c r="I364" s="748"/>
      <c r="J364" s="748"/>
      <c r="K364" s="748"/>
      <c r="L364" s="748"/>
    </row>
    <row r="365" spans="8:12" s="747" customFormat="1">
      <c r="H365" s="748"/>
      <c r="I365" s="748"/>
      <c r="J365" s="748"/>
      <c r="K365" s="748"/>
      <c r="L365" s="748"/>
    </row>
    <row r="366" spans="8:12" s="747" customFormat="1">
      <c r="H366" s="748"/>
      <c r="I366" s="748"/>
      <c r="J366" s="748"/>
      <c r="K366" s="748"/>
      <c r="L366" s="748"/>
    </row>
    <row r="367" spans="8:12" s="747" customFormat="1">
      <c r="H367" s="748"/>
      <c r="I367" s="748"/>
      <c r="J367" s="748"/>
      <c r="K367" s="748"/>
      <c r="L367" s="748"/>
    </row>
    <row r="368" spans="8:12" s="747" customFormat="1">
      <c r="H368" s="748"/>
      <c r="I368" s="748"/>
      <c r="J368" s="748"/>
      <c r="K368" s="748"/>
      <c r="L368" s="748"/>
    </row>
    <row r="369" spans="8:12" s="747" customFormat="1">
      <c r="H369" s="748"/>
      <c r="I369" s="748"/>
      <c r="J369" s="748"/>
      <c r="K369" s="748"/>
      <c r="L369" s="748"/>
    </row>
    <row r="370" spans="8:12" s="747" customFormat="1">
      <c r="H370" s="748"/>
      <c r="I370" s="748"/>
      <c r="J370" s="748"/>
      <c r="K370" s="748"/>
      <c r="L370" s="748"/>
    </row>
    <row r="371" spans="8:12" s="747" customFormat="1">
      <c r="H371" s="748"/>
      <c r="I371" s="748"/>
      <c r="J371" s="748"/>
      <c r="K371" s="748"/>
      <c r="L371" s="748"/>
    </row>
    <row r="372" spans="8:12" s="747" customFormat="1">
      <c r="H372" s="748"/>
      <c r="I372" s="748"/>
      <c r="J372" s="748"/>
      <c r="K372" s="748"/>
      <c r="L372" s="748"/>
    </row>
    <row r="373" spans="8:12" s="747" customFormat="1">
      <c r="H373" s="748"/>
      <c r="I373" s="748"/>
      <c r="J373" s="748"/>
      <c r="K373" s="748"/>
      <c r="L373" s="748"/>
    </row>
    <row r="374" spans="8:12" s="747" customFormat="1">
      <c r="H374" s="748"/>
      <c r="I374" s="748"/>
      <c r="J374" s="748"/>
      <c r="K374" s="748"/>
      <c r="L374" s="748"/>
    </row>
    <row r="375" spans="8:12" s="747" customFormat="1">
      <c r="H375" s="748"/>
      <c r="I375" s="748"/>
      <c r="J375" s="748"/>
      <c r="K375" s="748"/>
      <c r="L375" s="748"/>
    </row>
    <row r="376" spans="8:12" s="747" customFormat="1">
      <c r="H376" s="748"/>
      <c r="I376" s="748"/>
      <c r="J376" s="748"/>
      <c r="K376" s="748"/>
      <c r="L376" s="748"/>
    </row>
    <row r="377" spans="8:12" s="747" customFormat="1">
      <c r="H377" s="748"/>
      <c r="I377" s="748"/>
      <c r="J377" s="748"/>
      <c r="K377" s="748"/>
      <c r="L377" s="748"/>
    </row>
    <row r="378" spans="8:12" s="747" customFormat="1">
      <c r="H378" s="748"/>
      <c r="I378" s="748"/>
      <c r="J378" s="748"/>
      <c r="K378" s="748"/>
      <c r="L378" s="748"/>
    </row>
    <row r="379" spans="8:12" s="747" customFormat="1">
      <c r="H379" s="748"/>
      <c r="I379" s="748"/>
      <c r="J379" s="748"/>
      <c r="K379" s="748"/>
      <c r="L379" s="748"/>
    </row>
    <row r="380" spans="8:12" s="747" customFormat="1">
      <c r="H380" s="748"/>
      <c r="I380" s="748"/>
      <c r="J380" s="748"/>
      <c r="K380" s="748"/>
      <c r="L380" s="748"/>
    </row>
    <row r="381" spans="8:12" s="747" customFormat="1">
      <c r="H381" s="748"/>
      <c r="I381" s="748"/>
      <c r="J381" s="748"/>
      <c r="K381" s="748"/>
      <c r="L381" s="748"/>
    </row>
    <row r="382" spans="8:12" s="747" customFormat="1">
      <c r="H382" s="748"/>
      <c r="I382" s="748"/>
      <c r="J382" s="748"/>
      <c r="K382" s="748"/>
      <c r="L382" s="748"/>
    </row>
    <row r="383" spans="8:12" s="747" customFormat="1">
      <c r="H383" s="748"/>
      <c r="I383" s="748"/>
      <c r="J383" s="748"/>
      <c r="K383" s="748"/>
      <c r="L383" s="748"/>
    </row>
    <row r="384" spans="8:12" s="747" customFormat="1">
      <c r="H384" s="748"/>
      <c r="I384" s="748"/>
      <c r="J384" s="748"/>
      <c r="K384" s="748"/>
      <c r="L384" s="748"/>
    </row>
    <row r="385" spans="8:12" s="747" customFormat="1">
      <c r="H385" s="748"/>
      <c r="I385" s="748"/>
      <c r="J385" s="748"/>
      <c r="K385" s="748"/>
      <c r="L385" s="748"/>
    </row>
    <row r="386" spans="8:12" s="747" customFormat="1">
      <c r="H386" s="748"/>
      <c r="I386" s="748"/>
      <c r="J386" s="748"/>
      <c r="K386" s="748"/>
      <c r="L386" s="748"/>
    </row>
    <row r="387" spans="8:12" s="747" customFormat="1">
      <c r="H387" s="748"/>
      <c r="I387" s="748"/>
      <c r="J387" s="748"/>
      <c r="K387" s="748"/>
      <c r="L387" s="748"/>
    </row>
    <row r="388" spans="8:12" s="747" customFormat="1">
      <c r="H388" s="748"/>
      <c r="I388" s="748"/>
      <c r="J388" s="748"/>
      <c r="K388" s="748"/>
      <c r="L388" s="748"/>
    </row>
    <row r="389" spans="8:12" s="747" customFormat="1">
      <c r="H389" s="748"/>
      <c r="I389" s="748"/>
      <c r="J389" s="748"/>
      <c r="K389" s="748"/>
      <c r="L389" s="748"/>
    </row>
    <row r="390" spans="8:12" s="747" customFormat="1">
      <c r="H390" s="748"/>
      <c r="I390" s="748"/>
      <c r="J390" s="748"/>
      <c r="K390" s="748"/>
      <c r="L390" s="748"/>
    </row>
    <row r="391" spans="8:12" s="747" customFormat="1">
      <c r="H391" s="748"/>
      <c r="I391" s="748"/>
      <c r="J391" s="748"/>
      <c r="K391" s="748"/>
      <c r="L391" s="748"/>
    </row>
    <row r="392" spans="8:12" s="747" customFormat="1">
      <c r="H392" s="748"/>
      <c r="I392" s="748"/>
      <c r="J392" s="748"/>
      <c r="K392" s="748"/>
      <c r="L392" s="748"/>
    </row>
    <row r="393" spans="8:12" s="747" customFormat="1">
      <c r="H393" s="748"/>
      <c r="I393" s="748"/>
      <c r="J393" s="748"/>
      <c r="K393" s="748"/>
      <c r="L393" s="748"/>
    </row>
    <row r="394" spans="8:12" s="747" customFormat="1">
      <c r="H394" s="748"/>
      <c r="I394" s="748"/>
      <c r="J394" s="748"/>
      <c r="K394" s="748"/>
      <c r="L394" s="748"/>
    </row>
    <row r="395" spans="8:12" s="747" customFormat="1">
      <c r="H395" s="748"/>
      <c r="I395" s="748"/>
      <c r="J395" s="748"/>
      <c r="K395" s="748"/>
      <c r="L395" s="748"/>
    </row>
    <row r="396" spans="8:12" s="747" customFormat="1">
      <c r="H396" s="748"/>
      <c r="I396" s="748"/>
      <c r="J396" s="748"/>
      <c r="K396" s="748"/>
      <c r="L396" s="748"/>
    </row>
    <row r="397" spans="8:12" s="747" customFormat="1">
      <c r="H397" s="748"/>
      <c r="I397" s="748"/>
      <c r="J397" s="748"/>
      <c r="K397" s="748"/>
      <c r="L397" s="748"/>
    </row>
    <row r="398" spans="8:12" s="747" customFormat="1">
      <c r="H398" s="748"/>
      <c r="I398" s="748"/>
      <c r="J398" s="748"/>
      <c r="K398" s="748"/>
      <c r="L398" s="748"/>
    </row>
    <row r="399" spans="8:12" s="747" customFormat="1">
      <c r="H399" s="748"/>
      <c r="I399" s="748"/>
      <c r="J399" s="748"/>
      <c r="K399" s="748"/>
      <c r="L399" s="748"/>
    </row>
    <row r="400" spans="8:12" s="747" customFormat="1">
      <c r="H400" s="748"/>
      <c r="I400" s="748"/>
      <c r="J400" s="748"/>
      <c r="K400" s="748"/>
      <c r="L400" s="748"/>
    </row>
    <row r="401" spans="8:12" s="747" customFormat="1">
      <c r="H401" s="748"/>
      <c r="I401" s="748"/>
      <c r="J401" s="748"/>
      <c r="K401" s="748"/>
      <c r="L401" s="748"/>
    </row>
    <row r="402" spans="8:12" s="747" customFormat="1">
      <c r="H402" s="748"/>
      <c r="I402" s="748"/>
      <c r="J402" s="748"/>
      <c r="K402" s="748"/>
      <c r="L402" s="748"/>
    </row>
    <row r="403" spans="8:12" s="747" customFormat="1">
      <c r="H403" s="748"/>
      <c r="I403" s="748"/>
      <c r="J403" s="748"/>
      <c r="K403" s="748"/>
      <c r="L403" s="748"/>
    </row>
    <row r="404" spans="8:12" s="747" customFormat="1">
      <c r="H404" s="748"/>
      <c r="I404" s="748"/>
      <c r="J404" s="748"/>
      <c r="K404" s="748"/>
      <c r="L404" s="748"/>
    </row>
    <row r="405" spans="8:12" s="747" customFormat="1">
      <c r="H405" s="748"/>
      <c r="I405" s="748"/>
      <c r="J405" s="748"/>
      <c r="K405" s="748"/>
      <c r="L405" s="748"/>
    </row>
    <row r="406" spans="8:12" s="747" customFormat="1">
      <c r="H406" s="748"/>
      <c r="I406" s="748"/>
      <c r="J406" s="748"/>
      <c r="K406" s="748"/>
      <c r="L406" s="748"/>
    </row>
    <row r="407" spans="8:12" s="747" customFormat="1">
      <c r="H407" s="748"/>
      <c r="I407" s="748"/>
      <c r="J407" s="748"/>
      <c r="K407" s="748"/>
      <c r="L407" s="748"/>
    </row>
    <row r="408" spans="8:12" s="747" customFormat="1">
      <c r="H408" s="748"/>
      <c r="I408" s="748"/>
      <c r="J408" s="748"/>
      <c r="K408" s="748"/>
      <c r="L408" s="748"/>
    </row>
    <row r="409" spans="8:12" s="747" customFormat="1">
      <c r="H409" s="748"/>
      <c r="I409" s="748"/>
      <c r="J409" s="748"/>
      <c r="K409" s="748"/>
      <c r="L409" s="748"/>
    </row>
    <row r="410" spans="8:12" s="747" customFormat="1">
      <c r="H410" s="748"/>
      <c r="I410" s="748"/>
      <c r="J410" s="748"/>
      <c r="K410" s="748"/>
      <c r="L410" s="748"/>
    </row>
    <row r="411" spans="8:12" s="747" customFormat="1">
      <c r="H411" s="748"/>
      <c r="I411" s="748"/>
      <c r="J411" s="748"/>
      <c r="K411" s="748"/>
      <c r="L411" s="748"/>
    </row>
    <row r="412" spans="8:12" s="747" customFormat="1">
      <c r="H412" s="748"/>
      <c r="I412" s="748"/>
      <c r="J412" s="748"/>
      <c r="K412" s="748"/>
      <c r="L412" s="748"/>
    </row>
    <row r="413" spans="8:12" s="747" customFormat="1">
      <c r="H413" s="748"/>
      <c r="I413" s="748"/>
      <c r="J413" s="748"/>
      <c r="K413" s="748"/>
      <c r="L413" s="748"/>
    </row>
    <row r="414" spans="8:12" s="747" customFormat="1">
      <c r="H414" s="748"/>
      <c r="I414" s="748"/>
      <c r="J414" s="748"/>
      <c r="K414" s="748"/>
      <c r="L414" s="748"/>
    </row>
    <row r="415" spans="8:12" s="747" customFormat="1">
      <c r="H415" s="748"/>
      <c r="I415" s="748"/>
      <c r="J415" s="748"/>
      <c r="K415" s="748"/>
      <c r="L415" s="748"/>
    </row>
    <row r="416" spans="8:12" s="747" customFormat="1">
      <c r="H416" s="748"/>
      <c r="I416" s="748"/>
      <c r="J416" s="748"/>
      <c r="K416" s="748"/>
      <c r="L416" s="748"/>
    </row>
    <row r="417" spans="8:12" s="747" customFormat="1">
      <c r="H417" s="748"/>
      <c r="I417" s="748"/>
      <c r="J417" s="748"/>
      <c r="K417" s="748"/>
      <c r="L417" s="748"/>
    </row>
    <row r="418" spans="8:12" s="747" customFormat="1">
      <c r="H418" s="748"/>
      <c r="I418" s="748"/>
      <c r="J418" s="748"/>
      <c r="K418" s="748"/>
      <c r="L418" s="748"/>
    </row>
    <row r="419" spans="8:12" s="747" customFormat="1">
      <c r="H419" s="748"/>
      <c r="I419" s="748"/>
      <c r="J419" s="748"/>
      <c r="K419" s="748"/>
      <c r="L419" s="748"/>
    </row>
    <row r="420" spans="8:12" s="747" customFormat="1">
      <c r="H420" s="748"/>
      <c r="I420" s="748"/>
      <c r="J420" s="748"/>
      <c r="K420" s="748"/>
      <c r="L420" s="748"/>
    </row>
    <row r="421" spans="8:12" s="747" customFormat="1">
      <c r="H421" s="748"/>
      <c r="I421" s="748"/>
      <c r="J421" s="748"/>
      <c r="K421" s="748"/>
      <c r="L421" s="748"/>
    </row>
    <row r="422" spans="8:12" s="747" customFormat="1">
      <c r="H422" s="748"/>
      <c r="I422" s="748"/>
      <c r="J422" s="748"/>
      <c r="K422" s="748"/>
      <c r="L422" s="748"/>
    </row>
    <row r="423" spans="8:12" s="747" customFormat="1">
      <c r="H423" s="748"/>
      <c r="I423" s="748"/>
      <c r="J423" s="748"/>
      <c r="K423" s="748"/>
      <c r="L423" s="748"/>
    </row>
    <row r="424" spans="8:12" s="747" customFormat="1">
      <c r="H424" s="748"/>
      <c r="I424" s="748"/>
      <c r="J424" s="748"/>
      <c r="K424" s="748"/>
      <c r="L424" s="748"/>
    </row>
    <row r="425" spans="8:12" s="747" customFormat="1">
      <c r="H425" s="748"/>
      <c r="I425" s="748"/>
      <c r="J425" s="748"/>
      <c r="K425" s="748"/>
      <c r="L425" s="748"/>
    </row>
    <row r="426" spans="8:12" s="747" customFormat="1">
      <c r="H426" s="748"/>
      <c r="I426" s="748"/>
      <c r="J426" s="748"/>
      <c r="K426" s="748"/>
      <c r="L426" s="748"/>
    </row>
    <row r="427" spans="8:12" s="747" customFormat="1">
      <c r="H427" s="748"/>
      <c r="I427" s="748"/>
      <c r="J427" s="748"/>
      <c r="K427" s="748"/>
      <c r="L427" s="748"/>
    </row>
    <row r="428" spans="8:12" s="747" customFormat="1">
      <c r="H428" s="748"/>
      <c r="I428" s="748"/>
      <c r="J428" s="748"/>
      <c r="K428" s="748"/>
      <c r="L428" s="748"/>
    </row>
    <row r="429" spans="8:12" s="747" customFormat="1">
      <c r="H429" s="748"/>
      <c r="I429" s="748"/>
      <c r="J429" s="748"/>
      <c r="K429" s="748"/>
      <c r="L429" s="748"/>
    </row>
    <row r="430" spans="8:12" s="747" customFormat="1">
      <c r="H430" s="748"/>
      <c r="I430" s="748"/>
      <c r="J430" s="748"/>
      <c r="K430" s="748"/>
      <c r="L430" s="748"/>
    </row>
    <row r="431" spans="8:12" s="747" customFormat="1">
      <c r="H431" s="748"/>
      <c r="I431" s="748"/>
      <c r="J431" s="748"/>
      <c r="K431" s="748"/>
      <c r="L431" s="748"/>
    </row>
    <row r="432" spans="8:12" s="747" customFormat="1">
      <c r="H432" s="748"/>
      <c r="I432" s="748"/>
      <c r="J432" s="748"/>
      <c r="K432" s="748"/>
      <c r="L432" s="748"/>
    </row>
    <row r="433" spans="8:12" s="747" customFormat="1">
      <c r="H433" s="748"/>
      <c r="I433" s="748"/>
      <c r="J433" s="748"/>
      <c r="K433" s="748"/>
      <c r="L433" s="748"/>
    </row>
    <row r="434" spans="8:12" s="747" customFormat="1">
      <c r="H434" s="748"/>
      <c r="I434" s="748"/>
      <c r="J434" s="748"/>
      <c r="K434" s="748"/>
      <c r="L434" s="748"/>
    </row>
    <row r="435" spans="8:12" s="747" customFormat="1">
      <c r="H435" s="748"/>
      <c r="I435" s="748"/>
      <c r="J435" s="748"/>
      <c r="K435" s="748"/>
      <c r="L435" s="748"/>
    </row>
    <row r="436" spans="8:12" s="747" customFormat="1">
      <c r="H436" s="748"/>
      <c r="I436" s="748"/>
      <c r="J436" s="748"/>
      <c r="K436" s="748"/>
      <c r="L436" s="748"/>
    </row>
    <row r="437" spans="8:12" s="747" customFormat="1">
      <c r="H437" s="748"/>
      <c r="I437" s="748"/>
      <c r="J437" s="748"/>
      <c r="K437" s="748"/>
      <c r="L437" s="748"/>
    </row>
    <row r="438" spans="8:12" s="747" customFormat="1">
      <c r="H438" s="748"/>
      <c r="I438" s="748"/>
      <c r="J438" s="748"/>
      <c r="K438" s="748"/>
      <c r="L438" s="748"/>
    </row>
    <row r="439" spans="8:12" s="747" customFormat="1">
      <c r="H439" s="748"/>
      <c r="I439" s="748"/>
      <c r="J439" s="748"/>
      <c r="K439" s="748"/>
      <c r="L439" s="748"/>
    </row>
    <row r="440" spans="8:12" s="747" customFormat="1">
      <c r="H440" s="748"/>
      <c r="I440" s="748"/>
      <c r="J440" s="748"/>
      <c r="K440" s="748"/>
      <c r="L440" s="748"/>
    </row>
    <row r="441" spans="8:12" s="747" customFormat="1">
      <c r="H441" s="748"/>
      <c r="I441" s="748"/>
      <c r="J441" s="748"/>
      <c r="K441" s="748"/>
      <c r="L441" s="748"/>
    </row>
    <row r="442" spans="8:12" s="747" customFormat="1">
      <c r="H442" s="748"/>
      <c r="I442" s="748"/>
      <c r="J442" s="748"/>
      <c r="K442" s="748"/>
      <c r="L442" s="748"/>
    </row>
    <row r="443" spans="8:12" s="747" customFormat="1">
      <c r="H443" s="748"/>
      <c r="I443" s="748"/>
      <c r="J443" s="748"/>
      <c r="K443" s="748"/>
      <c r="L443" s="748"/>
    </row>
    <row r="444" spans="8:12" s="747" customFormat="1">
      <c r="H444" s="748"/>
      <c r="I444" s="748"/>
      <c r="J444" s="748"/>
      <c r="K444" s="748"/>
      <c r="L444" s="748"/>
    </row>
    <row r="445" spans="8:12" s="747" customFormat="1">
      <c r="H445" s="748"/>
      <c r="I445" s="748"/>
      <c r="J445" s="748"/>
      <c r="K445" s="748"/>
      <c r="L445" s="748"/>
    </row>
    <row r="446" spans="8:12" s="747" customFormat="1">
      <c r="H446" s="748"/>
      <c r="I446" s="748"/>
      <c r="J446" s="748"/>
      <c r="K446" s="748"/>
      <c r="L446" s="748"/>
    </row>
    <row r="447" spans="8:12" s="747" customFormat="1">
      <c r="H447" s="748"/>
      <c r="I447" s="748"/>
      <c r="J447" s="748"/>
      <c r="K447" s="748"/>
      <c r="L447" s="748"/>
    </row>
    <row r="448" spans="8:12" s="747" customFormat="1">
      <c r="H448" s="748"/>
      <c r="I448" s="748"/>
      <c r="J448" s="748"/>
      <c r="K448" s="748"/>
      <c r="L448" s="748"/>
    </row>
    <row r="449" spans="8:12" s="747" customFormat="1">
      <c r="H449" s="748"/>
      <c r="I449" s="748"/>
      <c r="J449" s="748"/>
      <c r="K449" s="748"/>
      <c r="L449" s="748"/>
    </row>
    <row r="450" spans="8:12" s="747" customFormat="1">
      <c r="H450" s="748"/>
      <c r="I450" s="748"/>
      <c r="J450" s="748"/>
      <c r="K450" s="748"/>
      <c r="L450" s="748"/>
    </row>
    <row r="451" spans="8:12" s="747" customFormat="1">
      <c r="H451" s="748"/>
      <c r="I451" s="748"/>
      <c r="J451" s="748"/>
      <c r="K451" s="748"/>
      <c r="L451" s="748"/>
    </row>
    <row r="452" spans="8:12" s="747" customFormat="1">
      <c r="H452" s="748"/>
      <c r="I452" s="748"/>
      <c r="J452" s="748"/>
      <c r="K452" s="748"/>
      <c r="L452" s="748"/>
    </row>
    <row r="453" spans="8:12" s="747" customFormat="1">
      <c r="H453" s="748"/>
      <c r="I453" s="748"/>
      <c r="J453" s="748"/>
      <c r="K453" s="748"/>
      <c r="L453" s="748"/>
    </row>
    <row r="454" spans="8:12" s="747" customFormat="1">
      <c r="H454" s="748"/>
      <c r="I454" s="748"/>
      <c r="J454" s="748"/>
      <c r="K454" s="748"/>
      <c r="L454" s="748"/>
    </row>
    <row r="455" spans="8:12" s="747" customFormat="1">
      <c r="H455" s="748"/>
      <c r="I455" s="748"/>
      <c r="J455" s="748"/>
      <c r="K455" s="748"/>
      <c r="L455" s="748"/>
    </row>
    <row r="456" spans="8:12" s="747" customFormat="1">
      <c r="H456" s="748"/>
      <c r="I456" s="748"/>
      <c r="J456" s="748"/>
      <c r="K456" s="748"/>
      <c r="L456" s="748"/>
    </row>
    <row r="457" spans="8:12" s="747" customFormat="1">
      <c r="H457" s="748"/>
      <c r="I457" s="748"/>
      <c r="J457" s="748"/>
      <c r="K457" s="748"/>
      <c r="L457" s="748"/>
    </row>
    <row r="458" spans="8:12" s="747" customFormat="1">
      <c r="H458" s="748"/>
      <c r="I458" s="748"/>
      <c r="J458" s="748"/>
      <c r="K458" s="748"/>
      <c r="L458" s="748"/>
    </row>
    <row r="459" spans="8:12" s="747" customFormat="1">
      <c r="H459" s="748"/>
      <c r="I459" s="748"/>
      <c r="J459" s="748"/>
      <c r="K459" s="748"/>
      <c r="L459" s="748"/>
    </row>
    <row r="460" spans="8:12" s="747" customFormat="1">
      <c r="H460" s="748"/>
      <c r="I460" s="748"/>
      <c r="J460" s="748"/>
      <c r="K460" s="748"/>
      <c r="L460" s="748"/>
    </row>
    <row r="461" spans="8:12" s="747" customFormat="1">
      <c r="H461" s="748"/>
      <c r="I461" s="748"/>
      <c r="J461" s="748"/>
      <c r="K461" s="748"/>
      <c r="L461" s="748"/>
    </row>
    <row r="462" spans="8:12" s="747" customFormat="1">
      <c r="H462" s="748"/>
      <c r="I462" s="748"/>
      <c r="J462" s="748"/>
      <c r="K462" s="748"/>
      <c r="L462" s="748"/>
    </row>
    <row r="463" spans="8:12" s="747" customFormat="1">
      <c r="H463" s="748"/>
      <c r="I463" s="748"/>
      <c r="J463" s="748"/>
      <c r="K463" s="748"/>
      <c r="L463" s="748"/>
    </row>
    <row r="464" spans="8:12" s="747" customFormat="1">
      <c r="H464" s="748"/>
      <c r="I464" s="748"/>
      <c r="J464" s="748"/>
      <c r="K464" s="748"/>
      <c r="L464" s="748"/>
    </row>
    <row r="465" spans="8:12" s="747" customFormat="1">
      <c r="H465" s="748"/>
      <c r="I465" s="748"/>
      <c r="J465" s="748"/>
      <c r="K465" s="748"/>
      <c r="L465" s="748"/>
    </row>
    <row r="466" spans="8:12" s="747" customFormat="1">
      <c r="H466" s="748"/>
      <c r="I466" s="748"/>
      <c r="J466" s="748"/>
      <c r="K466" s="748"/>
      <c r="L466" s="748"/>
    </row>
    <row r="467" spans="8:12" s="747" customFormat="1">
      <c r="H467" s="748"/>
      <c r="I467" s="748"/>
      <c r="J467" s="748"/>
      <c r="K467" s="748"/>
      <c r="L467" s="748"/>
    </row>
    <row r="468" spans="8:12" s="747" customFormat="1">
      <c r="H468" s="748"/>
      <c r="I468" s="748"/>
      <c r="J468" s="748"/>
      <c r="K468" s="748"/>
      <c r="L468" s="748"/>
    </row>
    <row r="469" spans="8:12" s="747" customFormat="1">
      <c r="H469" s="748"/>
      <c r="I469" s="748"/>
      <c r="J469" s="748"/>
      <c r="K469" s="748"/>
      <c r="L469" s="748"/>
    </row>
    <row r="470" spans="8:12" s="747" customFormat="1">
      <c r="H470" s="748"/>
      <c r="I470" s="748"/>
      <c r="J470" s="748"/>
      <c r="K470" s="748"/>
      <c r="L470" s="748"/>
    </row>
    <row r="471" spans="8:12" s="747" customFormat="1">
      <c r="H471" s="748"/>
      <c r="I471" s="748"/>
      <c r="J471" s="748"/>
      <c r="K471" s="748"/>
      <c r="L471" s="748"/>
    </row>
    <row r="472" spans="8:12" s="747" customFormat="1">
      <c r="H472" s="748"/>
      <c r="I472" s="748"/>
      <c r="J472" s="748"/>
      <c r="K472" s="748"/>
      <c r="L472" s="748"/>
    </row>
    <row r="473" spans="8:12" s="747" customFormat="1">
      <c r="H473" s="748"/>
      <c r="I473" s="748"/>
      <c r="J473" s="748"/>
      <c r="K473" s="748"/>
      <c r="L473" s="748"/>
    </row>
    <row r="474" spans="8:12" s="747" customFormat="1">
      <c r="H474" s="748"/>
      <c r="I474" s="748"/>
      <c r="J474" s="748"/>
      <c r="K474" s="748"/>
      <c r="L474" s="748"/>
    </row>
    <row r="475" spans="8:12" s="747" customFormat="1">
      <c r="H475" s="748"/>
      <c r="I475" s="748"/>
      <c r="J475" s="748"/>
      <c r="K475" s="748"/>
      <c r="L475" s="748"/>
    </row>
    <row r="476" spans="8:12" s="747" customFormat="1">
      <c r="H476" s="748"/>
      <c r="I476" s="748"/>
      <c r="J476" s="748"/>
      <c r="K476" s="748"/>
      <c r="L476" s="748"/>
    </row>
    <row r="477" spans="8:12" s="747" customFormat="1">
      <c r="H477" s="748"/>
      <c r="I477" s="748"/>
      <c r="J477" s="748"/>
      <c r="K477" s="748"/>
      <c r="L477" s="748"/>
    </row>
    <row r="478" spans="8:12" s="747" customFormat="1">
      <c r="H478" s="748"/>
      <c r="I478" s="748"/>
      <c r="J478" s="748"/>
      <c r="K478" s="748"/>
      <c r="L478" s="748"/>
    </row>
    <row r="479" spans="8:12" s="747" customFormat="1">
      <c r="H479" s="748"/>
      <c r="I479" s="748"/>
      <c r="J479" s="748"/>
      <c r="K479" s="748"/>
      <c r="L479" s="748"/>
    </row>
    <row r="480" spans="8:12" s="747" customFormat="1">
      <c r="H480" s="748"/>
      <c r="I480" s="748"/>
      <c r="J480" s="748"/>
      <c r="K480" s="748"/>
      <c r="L480" s="748"/>
    </row>
    <row r="481" spans="8:12" s="747" customFormat="1">
      <c r="H481" s="748"/>
      <c r="I481" s="748"/>
      <c r="J481" s="748"/>
      <c r="K481" s="748"/>
      <c r="L481" s="748"/>
    </row>
    <row r="482" spans="8:12" s="747" customFormat="1">
      <c r="H482" s="748"/>
      <c r="I482" s="748"/>
      <c r="J482" s="748"/>
      <c r="K482" s="748"/>
      <c r="L482" s="748"/>
    </row>
    <row r="483" spans="8:12" s="747" customFormat="1">
      <c r="H483" s="748"/>
      <c r="I483" s="748"/>
      <c r="J483" s="748"/>
      <c r="K483" s="748"/>
      <c r="L483" s="748"/>
    </row>
    <row r="484" spans="8:12" s="747" customFormat="1">
      <c r="H484" s="748"/>
      <c r="I484" s="748"/>
      <c r="J484" s="748"/>
      <c r="K484" s="748"/>
      <c r="L484" s="748"/>
    </row>
    <row r="485" spans="8:12" s="747" customFormat="1">
      <c r="H485" s="748"/>
      <c r="I485" s="748"/>
      <c r="J485" s="748"/>
      <c r="K485" s="748"/>
      <c r="L485" s="748"/>
    </row>
    <row r="486" spans="8:12" s="747" customFormat="1">
      <c r="H486" s="748"/>
      <c r="I486" s="748"/>
      <c r="J486" s="748"/>
      <c r="K486" s="748"/>
      <c r="L486" s="748"/>
    </row>
    <row r="487" spans="8:12" s="747" customFormat="1">
      <c r="H487" s="748"/>
      <c r="I487" s="748"/>
      <c r="J487" s="748"/>
      <c r="K487" s="748"/>
      <c r="L487" s="748"/>
    </row>
    <row r="488" spans="8:12" s="747" customFormat="1">
      <c r="H488" s="748"/>
      <c r="I488" s="748"/>
      <c r="J488" s="748"/>
      <c r="K488" s="748"/>
      <c r="L488" s="748"/>
    </row>
    <row r="489" spans="8:12" s="747" customFormat="1">
      <c r="H489" s="748"/>
      <c r="I489" s="748"/>
      <c r="J489" s="748"/>
      <c r="K489" s="748"/>
      <c r="L489" s="748"/>
    </row>
    <row r="490" spans="8:12" s="747" customFormat="1">
      <c r="H490" s="748"/>
      <c r="I490" s="748"/>
      <c r="J490" s="748"/>
      <c r="K490" s="748"/>
      <c r="L490" s="748"/>
    </row>
    <row r="491" spans="8:12" s="747" customFormat="1">
      <c r="H491" s="748"/>
      <c r="I491" s="748"/>
      <c r="J491" s="748"/>
      <c r="K491" s="748"/>
      <c r="L491" s="748"/>
    </row>
    <row r="492" spans="8:12" s="747" customFormat="1">
      <c r="H492" s="748"/>
      <c r="I492" s="748"/>
      <c r="J492" s="748"/>
      <c r="K492" s="748"/>
      <c r="L492" s="748"/>
    </row>
    <row r="493" spans="8:12" s="747" customFormat="1">
      <c r="H493" s="748"/>
      <c r="I493" s="748"/>
      <c r="J493" s="748"/>
      <c r="K493" s="748"/>
      <c r="L493" s="748"/>
    </row>
    <row r="494" spans="8:12" s="747" customFormat="1">
      <c r="H494" s="748"/>
      <c r="I494" s="748"/>
      <c r="J494" s="748"/>
      <c r="K494" s="748"/>
      <c r="L494" s="748"/>
    </row>
    <row r="495" spans="8:12" s="747" customFormat="1">
      <c r="H495" s="748"/>
      <c r="I495" s="748"/>
      <c r="J495" s="748"/>
      <c r="K495" s="748"/>
      <c r="L495" s="748"/>
    </row>
    <row r="496" spans="8:12" s="747" customFormat="1">
      <c r="H496" s="748"/>
      <c r="I496" s="748"/>
      <c r="J496" s="748"/>
      <c r="K496" s="748"/>
      <c r="L496" s="748"/>
    </row>
    <row r="497" spans="8:12" s="747" customFormat="1">
      <c r="H497" s="748"/>
      <c r="I497" s="748"/>
      <c r="J497" s="748"/>
      <c r="K497" s="748"/>
      <c r="L497" s="748"/>
    </row>
    <row r="498" spans="8:12" s="747" customFormat="1">
      <c r="H498" s="748"/>
      <c r="I498" s="748"/>
      <c r="J498" s="748"/>
      <c r="K498" s="748"/>
      <c r="L498" s="748"/>
    </row>
    <row r="499" spans="8:12" s="747" customFormat="1">
      <c r="H499" s="748"/>
      <c r="I499" s="748"/>
      <c r="J499" s="748"/>
      <c r="K499" s="748"/>
      <c r="L499" s="748"/>
    </row>
    <row r="500" spans="8:12" s="747" customFormat="1">
      <c r="H500" s="748"/>
      <c r="I500" s="748"/>
      <c r="J500" s="748"/>
      <c r="K500" s="748"/>
      <c r="L500" s="748"/>
    </row>
    <row r="501" spans="8:12" s="747" customFormat="1">
      <c r="H501" s="748"/>
      <c r="I501" s="748"/>
      <c r="J501" s="748"/>
      <c r="K501" s="748"/>
      <c r="L501" s="748"/>
    </row>
    <row r="502" spans="8:12" s="747" customFormat="1">
      <c r="H502" s="748"/>
      <c r="I502" s="748"/>
      <c r="J502" s="748"/>
      <c r="K502" s="748"/>
      <c r="L502" s="748"/>
    </row>
    <row r="503" spans="8:12" s="747" customFormat="1">
      <c r="H503" s="748"/>
      <c r="I503" s="748"/>
      <c r="J503" s="748"/>
      <c r="K503" s="748"/>
      <c r="L503" s="748"/>
    </row>
    <row r="504" spans="8:12" s="747" customFormat="1">
      <c r="H504" s="748"/>
      <c r="I504" s="748"/>
      <c r="J504" s="748"/>
      <c r="K504" s="748"/>
      <c r="L504" s="748"/>
    </row>
    <row r="505" spans="8:12" s="747" customFormat="1">
      <c r="H505" s="748"/>
      <c r="I505" s="748"/>
      <c r="J505" s="748"/>
      <c r="K505" s="748"/>
      <c r="L505" s="748"/>
    </row>
    <row r="506" spans="8:12" s="747" customFormat="1">
      <c r="H506" s="748"/>
      <c r="I506" s="748"/>
      <c r="J506" s="748"/>
      <c r="K506" s="748"/>
      <c r="L506" s="748"/>
    </row>
    <row r="507" spans="8:12" s="747" customFormat="1">
      <c r="H507" s="748"/>
      <c r="I507" s="748"/>
      <c r="J507" s="748"/>
      <c r="K507" s="748"/>
      <c r="L507" s="748"/>
    </row>
    <row r="508" spans="8:12" s="747" customFormat="1">
      <c r="H508" s="748"/>
      <c r="I508" s="748"/>
      <c r="J508" s="748"/>
      <c r="K508" s="748"/>
      <c r="L508" s="748"/>
    </row>
    <row r="509" spans="8:12" s="747" customFormat="1">
      <c r="H509" s="748"/>
      <c r="I509" s="748"/>
      <c r="J509" s="748"/>
      <c r="K509" s="748"/>
      <c r="L509" s="748"/>
    </row>
    <row r="510" spans="8:12" s="747" customFormat="1">
      <c r="H510" s="748"/>
      <c r="I510" s="748"/>
      <c r="J510" s="748"/>
      <c r="K510" s="748"/>
      <c r="L510" s="748"/>
    </row>
    <row r="511" spans="8:12" s="747" customFormat="1">
      <c r="H511" s="748"/>
      <c r="I511" s="748"/>
      <c r="J511" s="748"/>
      <c r="K511" s="748"/>
      <c r="L511" s="748"/>
    </row>
    <row r="512" spans="8:12" s="747" customFormat="1">
      <c r="H512" s="748"/>
      <c r="I512" s="748"/>
      <c r="J512" s="748"/>
      <c r="K512" s="748"/>
      <c r="L512" s="748"/>
    </row>
    <row r="513" spans="8:12" s="747" customFormat="1">
      <c r="H513" s="748"/>
      <c r="I513" s="748"/>
      <c r="J513" s="748"/>
      <c r="K513" s="748"/>
      <c r="L513" s="748"/>
    </row>
    <row r="514" spans="8:12" s="747" customFormat="1">
      <c r="H514" s="748"/>
      <c r="I514" s="748"/>
      <c r="J514" s="748"/>
      <c r="K514" s="748"/>
      <c r="L514" s="748"/>
    </row>
    <row r="515" spans="8:12" s="747" customFormat="1">
      <c r="H515" s="748"/>
      <c r="I515" s="748"/>
      <c r="J515" s="748"/>
      <c r="K515" s="748"/>
      <c r="L515" s="748"/>
    </row>
    <row r="516" spans="8:12" s="747" customFormat="1">
      <c r="H516" s="748"/>
      <c r="I516" s="748"/>
      <c r="J516" s="748"/>
      <c r="K516" s="748"/>
      <c r="L516" s="748"/>
    </row>
    <row r="517" spans="8:12" s="747" customFormat="1">
      <c r="H517" s="748"/>
      <c r="I517" s="748"/>
      <c r="J517" s="748"/>
      <c r="K517" s="748"/>
      <c r="L517" s="748"/>
    </row>
    <row r="518" spans="8:12" s="747" customFormat="1">
      <c r="H518" s="748"/>
      <c r="I518" s="748"/>
      <c r="J518" s="748"/>
      <c r="K518" s="748"/>
      <c r="L518" s="748"/>
    </row>
    <row r="519" spans="8:12" s="747" customFormat="1">
      <c r="H519" s="748"/>
      <c r="I519" s="748"/>
      <c r="J519" s="748"/>
      <c r="K519" s="748"/>
      <c r="L519" s="748"/>
    </row>
    <row r="520" spans="8:12" s="747" customFormat="1">
      <c r="H520" s="748"/>
      <c r="I520" s="748"/>
      <c r="J520" s="748"/>
      <c r="K520" s="748"/>
      <c r="L520" s="748"/>
    </row>
    <row r="521" spans="8:12" s="747" customFormat="1">
      <c r="H521" s="748"/>
      <c r="I521" s="748"/>
      <c r="J521" s="748"/>
      <c r="K521" s="748"/>
      <c r="L521" s="748"/>
    </row>
    <row r="522" spans="8:12" s="747" customFormat="1">
      <c r="H522" s="748"/>
      <c r="I522" s="748"/>
      <c r="J522" s="748"/>
      <c r="K522" s="748"/>
      <c r="L522" s="748"/>
    </row>
    <row r="523" spans="8:12" s="747" customFormat="1">
      <c r="H523" s="748"/>
      <c r="I523" s="748"/>
      <c r="J523" s="748"/>
      <c r="K523" s="748"/>
      <c r="L523" s="748"/>
    </row>
    <row r="524" spans="8:12" s="747" customFormat="1">
      <c r="H524" s="748"/>
      <c r="I524" s="748"/>
      <c r="J524" s="748"/>
      <c r="K524" s="748"/>
      <c r="L524" s="748"/>
    </row>
    <row r="525" spans="8:12" s="747" customFormat="1">
      <c r="H525" s="748"/>
      <c r="I525" s="748"/>
      <c r="J525" s="748"/>
      <c r="K525" s="748"/>
      <c r="L525" s="748"/>
    </row>
    <row r="526" spans="8:12" s="747" customFormat="1">
      <c r="H526" s="748"/>
      <c r="I526" s="748"/>
      <c r="J526" s="748"/>
      <c r="K526" s="748"/>
      <c r="L526" s="748"/>
    </row>
    <row r="527" spans="8:12" s="747" customFormat="1">
      <c r="H527" s="748"/>
      <c r="I527" s="748"/>
      <c r="J527" s="748"/>
      <c r="K527" s="748"/>
      <c r="L527" s="748"/>
    </row>
    <row r="528" spans="8:12" s="747" customFormat="1">
      <c r="H528" s="748"/>
      <c r="I528" s="748"/>
      <c r="J528" s="748"/>
      <c r="K528" s="748"/>
      <c r="L528" s="748"/>
    </row>
    <row r="529" spans="8:12" s="747" customFormat="1">
      <c r="H529" s="748"/>
      <c r="I529" s="748"/>
      <c r="J529" s="748"/>
      <c r="K529" s="748"/>
      <c r="L529" s="748"/>
    </row>
    <row r="530" spans="8:12" s="747" customFormat="1">
      <c r="H530" s="748"/>
      <c r="I530" s="748"/>
      <c r="J530" s="748"/>
      <c r="K530" s="748"/>
      <c r="L530" s="748"/>
    </row>
    <row r="531" spans="8:12" s="747" customFormat="1">
      <c r="H531" s="748"/>
      <c r="I531" s="748"/>
      <c r="J531" s="748"/>
      <c r="K531" s="748"/>
      <c r="L531" s="748"/>
    </row>
    <row r="532" spans="8:12" s="747" customFormat="1">
      <c r="H532" s="748"/>
      <c r="I532" s="748"/>
      <c r="J532" s="748"/>
      <c r="K532" s="748"/>
      <c r="L532" s="748"/>
    </row>
    <row r="533" spans="8:12" s="747" customFormat="1">
      <c r="H533" s="748"/>
      <c r="I533" s="748"/>
      <c r="J533" s="748"/>
      <c r="K533" s="748"/>
      <c r="L533" s="748"/>
    </row>
    <row r="534" spans="8:12" s="747" customFormat="1">
      <c r="H534" s="748"/>
      <c r="I534" s="748"/>
      <c r="J534" s="748"/>
      <c r="K534" s="748"/>
      <c r="L534" s="748"/>
    </row>
    <row r="535" spans="8:12" s="747" customFormat="1">
      <c r="H535" s="748"/>
      <c r="I535" s="748"/>
      <c r="J535" s="748"/>
      <c r="K535" s="748"/>
      <c r="L535" s="748"/>
    </row>
    <row r="536" spans="8:12" s="747" customFormat="1">
      <c r="H536" s="748"/>
      <c r="I536" s="748"/>
      <c r="J536" s="748"/>
      <c r="K536" s="748"/>
      <c r="L536" s="748"/>
    </row>
    <row r="537" spans="8:12" s="747" customFormat="1">
      <c r="H537" s="748"/>
      <c r="I537" s="748"/>
      <c r="J537" s="748"/>
      <c r="K537" s="748"/>
      <c r="L537" s="748"/>
    </row>
    <row r="538" spans="8:12" s="747" customFormat="1">
      <c r="H538" s="748"/>
      <c r="I538" s="748"/>
      <c r="J538" s="748"/>
      <c r="K538" s="748"/>
      <c r="L538" s="748"/>
    </row>
    <row r="539" spans="8:12" s="747" customFormat="1">
      <c r="H539" s="748"/>
      <c r="I539" s="748"/>
      <c r="J539" s="748"/>
      <c r="K539" s="748"/>
      <c r="L539" s="748"/>
    </row>
    <row r="540" spans="8:12" s="747" customFormat="1">
      <c r="H540" s="748"/>
      <c r="I540" s="748"/>
      <c r="J540" s="748"/>
      <c r="K540" s="748"/>
      <c r="L540" s="748"/>
    </row>
    <row r="541" spans="8:12" s="747" customFormat="1">
      <c r="H541" s="748"/>
      <c r="I541" s="748"/>
      <c r="J541" s="748"/>
      <c r="K541" s="748"/>
      <c r="L541" s="748"/>
    </row>
    <row r="542" spans="8:12" s="747" customFormat="1">
      <c r="H542" s="748"/>
      <c r="I542" s="748"/>
      <c r="J542" s="748"/>
      <c r="K542" s="748"/>
      <c r="L542" s="748"/>
    </row>
    <row r="543" spans="8:12" s="747" customFormat="1">
      <c r="H543" s="748"/>
      <c r="I543" s="748"/>
      <c r="J543" s="748"/>
      <c r="K543" s="748"/>
      <c r="L543" s="748"/>
    </row>
    <row r="544" spans="8:12" s="747" customFormat="1">
      <c r="H544" s="748"/>
      <c r="I544" s="748"/>
      <c r="J544" s="748"/>
      <c r="K544" s="748"/>
      <c r="L544" s="748"/>
    </row>
    <row r="545" spans="8:12" s="747" customFormat="1">
      <c r="H545" s="748"/>
      <c r="I545" s="748"/>
      <c r="J545" s="748"/>
      <c r="K545" s="748"/>
      <c r="L545" s="748"/>
    </row>
    <row r="546" spans="8:12" s="747" customFormat="1">
      <c r="H546" s="748"/>
      <c r="I546" s="748"/>
      <c r="J546" s="748"/>
      <c r="K546" s="748"/>
      <c r="L546" s="748"/>
    </row>
    <row r="547" spans="8:12" s="747" customFormat="1">
      <c r="H547" s="748"/>
      <c r="I547" s="748"/>
      <c r="J547" s="748"/>
      <c r="K547" s="748"/>
      <c r="L547" s="748"/>
    </row>
    <row r="548" spans="8:12" s="747" customFormat="1">
      <c r="H548" s="748"/>
      <c r="I548" s="748"/>
      <c r="J548" s="748"/>
      <c r="K548" s="748"/>
      <c r="L548" s="748"/>
    </row>
    <row r="549" spans="8:12" s="747" customFormat="1">
      <c r="H549" s="748"/>
      <c r="I549" s="748"/>
      <c r="J549" s="748"/>
      <c r="K549" s="748"/>
      <c r="L549" s="748"/>
    </row>
    <row r="550" spans="8:12" s="747" customFormat="1">
      <c r="H550" s="748"/>
      <c r="I550" s="748"/>
      <c r="J550" s="748"/>
      <c r="K550" s="748"/>
      <c r="L550" s="748"/>
    </row>
    <row r="551" spans="8:12" s="747" customFormat="1">
      <c r="H551" s="748"/>
      <c r="I551" s="748"/>
      <c r="J551" s="748"/>
      <c r="K551" s="748"/>
      <c r="L551" s="748"/>
    </row>
    <row r="552" spans="8:12" s="747" customFormat="1">
      <c r="H552" s="748"/>
      <c r="I552" s="748"/>
      <c r="J552" s="748"/>
      <c r="K552" s="748"/>
      <c r="L552" s="748"/>
    </row>
    <row r="553" spans="8:12" s="747" customFormat="1">
      <c r="H553" s="748"/>
      <c r="I553" s="748"/>
      <c r="J553" s="748"/>
      <c r="K553" s="748"/>
      <c r="L553" s="748"/>
    </row>
    <row r="554" spans="8:12" s="747" customFormat="1">
      <c r="H554" s="748"/>
      <c r="I554" s="748"/>
      <c r="J554" s="748"/>
      <c r="K554" s="748"/>
      <c r="L554" s="748"/>
    </row>
    <row r="555" spans="8:12" s="747" customFormat="1">
      <c r="H555" s="748"/>
      <c r="I555" s="748"/>
      <c r="J555" s="748"/>
      <c r="K555" s="748"/>
      <c r="L555" s="748"/>
    </row>
    <row r="556" spans="8:12" s="747" customFormat="1">
      <c r="H556" s="748"/>
      <c r="I556" s="748"/>
      <c r="J556" s="748"/>
      <c r="K556" s="748"/>
      <c r="L556" s="748"/>
    </row>
    <row r="557" spans="8:12" s="747" customFormat="1">
      <c r="H557" s="748"/>
      <c r="I557" s="748"/>
      <c r="J557" s="748"/>
      <c r="K557" s="748"/>
      <c r="L557" s="748"/>
    </row>
    <row r="558" spans="8:12" s="747" customFormat="1">
      <c r="H558" s="748"/>
      <c r="I558" s="748"/>
      <c r="J558" s="748"/>
      <c r="K558" s="748"/>
      <c r="L558" s="748"/>
    </row>
    <row r="559" spans="8:12" s="747" customFormat="1">
      <c r="H559" s="748"/>
      <c r="I559" s="748"/>
      <c r="J559" s="748"/>
      <c r="K559" s="748"/>
      <c r="L559" s="748"/>
    </row>
    <row r="560" spans="8:12" s="747" customFormat="1">
      <c r="H560" s="748"/>
      <c r="I560" s="748"/>
      <c r="J560" s="748"/>
      <c r="K560" s="748"/>
      <c r="L560" s="748"/>
    </row>
    <row r="561" spans="8:12" s="747" customFormat="1">
      <c r="H561" s="748"/>
      <c r="I561" s="748"/>
      <c r="J561" s="748"/>
      <c r="K561" s="748"/>
      <c r="L561" s="748"/>
    </row>
    <row r="562" spans="8:12" s="747" customFormat="1">
      <c r="H562" s="748"/>
      <c r="I562" s="748"/>
      <c r="J562" s="748"/>
      <c r="K562" s="748"/>
      <c r="L562" s="748"/>
    </row>
    <row r="563" spans="8:12" s="747" customFormat="1">
      <c r="H563" s="748"/>
      <c r="I563" s="748"/>
      <c r="J563" s="748"/>
      <c r="K563" s="748"/>
      <c r="L563" s="748"/>
    </row>
    <row r="564" spans="8:12" s="747" customFormat="1">
      <c r="H564" s="748"/>
      <c r="I564" s="748"/>
      <c r="J564" s="748"/>
      <c r="K564" s="748"/>
      <c r="L564" s="748"/>
    </row>
    <row r="565" spans="8:12" s="747" customFormat="1">
      <c r="H565" s="748"/>
      <c r="I565" s="748"/>
      <c r="J565" s="748"/>
      <c r="K565" s="748"/>
      <c r="L565" s="748"/>
    </row>
    <row r="566" spans="8:12" s="747" customFormat="1">
      <c r="H566" s="748"/>
      <c r="I566" s="748"/>
      <c r="J566" s="748"/>
      <c r="K566" s="748"/>
      <c r="L566" s="748"/>
    </row>
    <row r="567" spans="8:12" s="747" customFormat="1">
      <c r="H567" s="748"/>
      <c r="I567" s="748"/>
      <c r="J567" s="748"/>
      <c r="K567" s="748"/>
      <c r="L567" s="748"/>
    </row>
    <row r="568" spans="8:12" s="747" customFormat="1">
      <c r="H568" s="748"/>
      <c r="I568" s="748"/>
      <c r="J568" s="748"/>
      <c r="K568" s="748"/>
      <c r="L568" s="748"/>
    </row>
    <row r="569" spans="8:12" s="747" customFormat="1">
      <c r="H569" s="748"/>
      <c r="I569" s="748"/>
      <c r="J569" s="748"/>
      <c r="K569" s="748"/>
      <c r="L569" s="748"/>
    </row>
    <row r="570" spans="8:12" s="747" customFormat="1">
      <c r="H570" s="748"/>
      <c r="I570" s="748"/>
      <c r="J570" s="748"/>
      <c r="K570" s="748"/>
      <c r="L570" s="748"/>
    </row>
    <row r="571" spans="8:12" s="747" customFormat="1">
      <c r="H571" s="748"/>
      <c r="I571" s="748"/>
      <c r="J571" s="748"/>
      <c r="K571" s="748"/>
      <c r="L571" s="748"/>
    </row>
    <row r="572" spans="8:12" s="747" customFormat="1">
      <c r="H572" s="748"/>
      <c r="I572" s="748"/>
      <c r="J572" s="748"/>
      <c r="K572" s="748"/>
      <c r="L572" s="748"/>
    </row>
    <row r="573" spans="8:12" s="747" customFormat="1">
      <c r="H573" s="748"/>
      <c r="I573" s="748"/>
      <c r="J573" s="748"/>
      <c r="K573" s="748"/>
      <c r="L573" s="748"/>
    </row>
    <row r="574" spans="8:12" s="747" customFormat="1">
      <c r="H574" s="748"/>
      <c r="I574" s="748"/>
      <c r="J574" s="748"/>
      <c r="K574" s="748"/>
      <c r="L574" s="748"/>
    </row>
    <row r="575" spans="8:12" s="747" customFormat="1">
      <c r="H575" s="748"/>
      <c r="I575" s="748"/>
      <c r="J575" s="748"/>
      <c r="K575" s="748"/>
      <c r="L575" s="748"/>
    </row>
    <row r="576" spans="8:12" s="747" customFormat="1">
      <c r="H576" s="748"/>
      <c r="I576" s="748"/>
      <c r="J576" s="748"/>
      <c r="K576" s="748"/>
      <c r="L576" s="748"/>
    </row>
    <row r="577" spans="8:12" s="747" customFormat="1">
      <c r="H577" s="748"/>
      <c r="I577" s="748"/>
      <c r="J577" s="748"/>
      <c r="K577" s="748"/>
      <c r="L577" s="748"/>
    </row>
    <row r="578" spans="8:12" s="747" customFormat="1">
      <c r="H578" s="748"/>
      <c r="I578" s="748"/>
      <c r="J578" s="748"/>
      <c r="K578" s="748"/>
      <c r="L578" s="748"/>
    </row>
    <row r="579" spans="8:12" s="747" customFormat="1">
      <c r="H579" s="748"/>
      <c r="I579" s="748"/>
      <c r="J579" s="748"/>
      <c r="K579" s="748"/>
      <c r="L579" s="748"/>
    </row>
    <row r="580" spans="8:12" s="747" customFormat="1">
      <c r="H580" s="748"/>
      <c r="I580" s="748"/>
      <c r="J580" s="748"/>
      <c r="K580" s="748"/>
      <c r="L580" s="748"/>
    </row>
    <row r="581" spans="8:12" s="747" customFormat="1">
      <c r="H581" s="748"/>
      <c r="I581" s="748"/>
      <c r="J581" s="748"/>
      <c r="K581" s="748"/>
      <c r="L581" s="748"/>
    </row>
    <row r="582" spans="8:12" s="747" customFormat="1">
      <c r="H582" s="748"/>
      <c r="I582" s="748"/>
      <c r="J582" s="748"/>
      <c r="K582" s="748"/>
      <c r="L582" s="748"/>
    </row>
    <row r="583" spans="8:12" s="747" customFormat="1">
      <c r="H583" s="748"/>
      <c r="I583" s="748"/>
      <c r="J583" s="748"/>
      <c r="K583" s="748"/>
      <c r="L583" s="748"/>
    </row>
    <row r="584" spans="8:12" s="747" customFormat="1">
      <c r="H584" s="748"/>
      <c r="I584" s="748"/>
      <c r="J584" s="748"/>
      <c r="K584" s="748"/>
      <c r="L584" s="748"/>
    </row>
    <row r="585" spans="8:12" s="747" customFormat="1">
      <c r="H585" s="748"/>
      <c r="I585" s="748"/>
      <c r="J585" s="748"/>
      <c r="K585" s="748"/>
      <c r="L585" s="748"/>
    </row>
    <row r="586" spans="8:12" s="747" customFormat="1">
      <c r="H586" s="748"/>
      <c r="I586" s="748"/>
      <c r="J586" s="748"/>
      <c r="K586" s="748"/>
      <c r="L586" s="748"/>
    </row>
    <row r="587" spans="8:12" s="747" customFormat="1">
      <c r="H587" s="748"/>
      <c r="I587" s="748"/>
      <c r="J587" s="748"/>
      <c r="K587" s="748"/>
      <c r="L587" s="748"/>
    </row>
    <row r="588" spans="8:12" s="747" customFormat="1">
      <c r="H588" s="748"/>
      <c r="I588" s="748"/>
      <c r="J588" s="748"/>
      <c r="K588" s="748"/>
      <c r="L588" s="748"/>
    </row>
    <row r="589" spans="8:12" s="747" customFormat="1">
      <c r="H589" s="748"/>
      <c r="I589" s="748"/>
      <c r="J589" s="748"/>
      <c r="K589" s="748"/>
      <c r="L589" s="748"/>
    </row>
    <row r="590" spans="8:12" s="747" customFormat="1">
      <c r="H590" s="748"/>
      <c r="I590" s="748"/>
      <c r="J590" s="748"/>
      <c r="K590" s="748"/>
      <c r="L590" s="748"/>
    </row>
    <row r="591" spans="8:12" s="747" customFormat="1">
      <c r="H591" s="748"/>
      <c r="I591" s="748"/>
      <c r="J591" s="748"/>
      <c r="K591" s="748"/>
      <c r="L591" s="748"/>
    </row>
    <row r="592" spans="8:12" s="747" customFormat="1">
      <c r="H592" s="748"/>
      <c r="I592" s="748"/>
      <c r="J592" s="748"/>
      <c r="K592" s="748"/>
      <c r="L592" s="748"/>
    </row>
    <row r="593" spans="8:12" s="747" customFormat="1">
      <c r="H593" s="748"/>
      <c r="I593" s="748"/>
      <c r="J593" s="748"/>
      <c r="K593" s="748"/>
      <c r="L593" s="748"/>
    </row>
    <row r="594" spans="8:12" s="747" customFormat="1">
      <c r="H594" s="748"/>
      <c r="I594" s="748"/>
      <c r="J594" s="748"/>
      <c r="K594" s="748"/>
      <c r="L594" s="748"/>
    </row>
    <row r="595" spans="8:12" s="747" customFormat="1">
      <c r="H595" s="748"/>
      <c r="I595" s="748"/>
      <c r="J595" s="748"/>
      <c r="K595" s="748"/>
      <c r="L595" s="748"/>
    </row>
    <row r="596" spans="8:12" s="747" customFormat="1">
      <c r="H596" s="748"/>
      <c r="I596" s="748"/>
      <c r="J596" s="748"/>
      <c r="K596" s="748"/>
      <c r="L596" s="748"/>
    </row>
    <row r="597" spans="8:12" s="747" customFormat="1">
      <c r="H597" s="748"/>
      <c r="I597" s="748"/>
      <c r="J597" s="748"/>
      <c r="K597" s="748"/>
      <c r="L597" s="748"/>
    </row>
    <row r="598" spans="8:12" s="747" customFormat="1">
      <c r="H598" s="748"/>
      <c r="I598" s="748"/>
      <c r="J598" s="748"/>
      <c r="K598" s="748"/>
      <c r="L598" s="748"/>
    </row>
    <row r="599" spans="8:12" s="747" customFormat="1">
      <c r="H599" s="748"/>
      <c r="I599" s="748"/>
      <c r="J599" s="748"/>
      <c r="K599" s="748"/>
      <c r="L599" s="748"/>
    </row>
    <row r="600" spans="8:12" s="747" customFormat="1">
      <c r="H600" s="748"/>
      <c r="I600" s="748"/>
      <c r="J600" s="748"/>
      <c r="K600" s="748"/>
      <c r="L600" s="748"/>
    </row>
    <row r="601" spans="8:12" s="747" customFormat="1">
      <c r="H601" s="748"/>
      <c r="I601" s="748"/>
      <c r="J601" s="748"/>
      <c r="K601" s="748"/>
      <c r="L601" s="748"/>
    </row>
    <row r="602" spans="8:12" s="747" customFormat="1">
      <c r="H602" s="748"/>
      <c r="I602" s="748"/>
      <c r="J602" s="748"/>
      <c r="K602" s="748"/>
      <c r="L602" s="748"/>
    </row>
    <row r="603" spans="8:12" s="747" customFormat="1">
      <c r="H603" s="748"/>
      <c r="I603" s="748"/>
      <c r="J603" s="748"/>
      <c r="K603" s="748"/>
      <c r="L603" s="748"/>
    </row>
    <row r="604" spans="8:12" s="747" customFormat="1">
      <c r="H604" s="748"/>
      <c r="I604" s="748"/>
      <c r="J604" s="748"/>
      <c r="K604" s="748"/>
      <c r="L604" s="748"/>
    </row>
    <row r="605" spans="8:12" s="747" customFormat="1">
      <c r="H605" s="748"/>
      <c r="I605" s="748"/>
      <c r="J605" s="748"/>
      <c r="K605" s="748"/>
      <c r="L605" s="748"/>
    </row>
    <row r="606" spans="8:12" s="747" customFormat="1">
      <c r="H606" s="748"/>
      <c r="I606" s="748"/>
      <c r="J606" s="748"/>
      <c r="K606" s="748"/>
      <c r="L606" s="748"/>
    </row>
    <row r="607" spans="8:12" s="747" customFormat="1">
      <c r="H607" s="748"/>
      <c r="I607" s="748"/>
      <c r="J607" s="748"/>
      <c r="K607" s="748"/>
      <c r="L607" s="748"/>
    </row>
    <row r="608" spans="8:12" s="747" customFormat="1">
      <c r="H608" s="748"/>
      <c r="I608" s="748"/>
      <c r="J608" s="748"/>
      <c r="K608" s="748"/>
      <c r="L608" s="748"/>
    </row>
    <row r="609" spans="8:12" s="747" customFormat="1">
      <c r="H609" s="748"/>
      <c r="I609" s="748"/>
      <c r="J609" s="748"/>
      <c r="K609" s="748"/>
      <c r="L609" s="748"/>
    </row>
    <row r="610" spans="8:12" s="747" customFormat="1">
      <c r="H610" s="748"/>
      <c r="I610" s="748"/>
      <c r="J610" s="748"/>
      <c r="K610" s="748"/>
      <c r="L610" s="748"/>
    </row>
    <row r="611" spans="8:12" s="747" customFormat="1">
      <c r="H611" s="748"/>
      <c r="I611" s="748"/>
      <c r="J611" s="748"/>
      <c r="K611" s="748"/>
      <c r="L611" s="748"/>
    </row>
    <row r="612" spans="8:12" s="747" customFormat="1">
      <c r="H612" s="748"/>
      <c r="I612" s="748"/>
      <c r="J612" s="748"/>
      <c r="K612" s="748"/>
      <c r="L612" s="748"/>
    </row>
    <row r="613" spans="8:12" s="747" customFormat="1">
      <c r="H613" s="748"/>
      <c r="I613" s="748"/>
      <c r="J613" s="748"/>
      <c r="K613" s="748"/>
      <c r="L613" s="748"/>
    </row>
    <row r="614" spans="8:12" s="747" customFormat="1">
      <c r="H614" s="748"/>
      <c r="I614" s="748"/>
      <c r="J614" s="748"/>
      <c r="K614" s="748"/>
      <c r="L614" s="748"/>
    </row>
    <row r="615" spans="8:12" s="747" customFormat="1">
      <c r="H615" s="748"/>
      <c r="I615" s="748"/>
      <c r="J615" s="748"/>
      <c r="K615" s="748"/>
      <c r="L615" s="748"/>
    </row>
    <row r="616" spans="8:12" s="747" customFormat="1">
      <c r="H616" s="748"/>
      <c r="I616" s="748"/>
      <c r="J616" s="748"/>
      <c r="K616" s="748"/>
      <c r="L616" s="748"/>
    </row>
    <row r="617" spans="8:12" s="747" customFormat="1">
      <c r="H617" s="748"/>
      <c r="I617" s="748"/>
      <c r="J617" s="748"/>
      <c r="K617" s="748"/>
      <c r="L617" s="748"/>
    </row>
    <row r="618" spans="8:12" s="747" customFormat="1">
      <c r="H618" s="748"/>
      <c r="I618" s="748"/>
      <c r="J618" s="748"/>
      <c r="K618" s="748"/>
      <c r="L618" s="748"/>
    </row>
    <row r="619" spans="8:12" s="747" customFormat="1">
      <c r="H619" s="748"/>
      <c r="I619" s="748"/>
      <c r="J619" s="748"/>
      <c r="K619" s="748"/>
      <c r="L619" s="748"/>
    </row>
    <row r="620" spans="8:12" s="747" customFormat="1">
      <c r="H620" s="748"/>
      <c r="I620" s="748"/>
      <c r="J620" s="748"/>
      <c r="K620" s="748"/>
      <c r="L620" s="748"/>
    </row>
    <row r="621" spans="8:12" s="747" customFormat="1">
      <c r="H621" s="748"/>
      <c r="I621" s="748"/>
      <c r="J621" s="748"/>
      <c r="K621" s="748"/>
      <c r="L621" s="748"/>
    </row>
    <row r="622" spans="8:12" s="747" customFormat="1">
      <c r="H622" s="748"/>
      <c r="I622" s="748"/>
      <c r="J622" s="748"/>
      <c r="K622" s="748"/>
      <c r="L622" s="748"/>
    </row>
    <row r="623" spans="8:12" s="747" customFormat="1">
      <c r="H623" s="748"/>
      <c r="I623" s="748"/>
      <c r="J623" s="748"/>
      <c r="K623" s="748"/>
      <c r="L623" s="748"/>
    </row>
    <row r="624" spans="8:12" s="747" customFormat="1">
      <c r="H624" s="748"/>
      <c r="I624" s="748"/>
      <c r="J624" s="748"/>
      <c r="K624" s="748"/>
      <c r="L624" s="748"/>
    </row>
    <row r="625" spans="8:12" s="747" customFormat="1">
      <c r="H625" s="748"/>
      <c r="I625" s="748"/>
      <c r="J625" s="748"/>
      <c r="K625" s="748"/>
      <c r="L625" s="748"/>
    </row>
    <row r="626" spans="8:12" s="747" customFormat="1">
      <c r="H626" s="748"/>
      <c r="I626" s="748"/>
      <c r="J626" s="748"/>
      <c r="K626" s="748"/>
      <c r="L626" s="748"/>
    </row>
    <row r="627" spans="8:12" s="747" customFormat="1">
      <c r="H627" s="748"/>
      <c r="I627" s="748"/>
      <c r="J627" s="748"/>
      <c r="K627" s="748"/>
      <c r="L627" s="748"/>
    </row>
    <row r="628" spans="8:12" s="747" customFormat="1">
      <c r="H628" s="748"/>
      <c r="I628" s="748"/>
      <c r="J628" s="748"/>
      <c r="K628" s="748"/>
      <c r="L628" s="748"/>
    </row>
    <row r="629" spans="8:12" s="747" customFormat="1">
      <c r="H629" s="748"/>
      <c r="I629" s="748"/>
      <c r="J629" s="748"/>
      <c r="K629" s="748"/>
      <c r="L629" s="748"/>
    </row>
    <row r="630" spans="8:12" s="747" customFormat="1">
      <c r="H630" s="748"/>
      <c r="I630" s="748"/>
      <c r="J630" s="748"/>
      <c r="K630" s="748"/>
      <c r="L630" s="748"/>
    </row>
    <row r="631" spans="8:12" s="747" customFormat="1">
      <c r="H631" s="748"/>
      <c r="I631" s="748"/>
      <c r="J631" s="748"/>
      <c r="K631" s="748"/>
      <c r="L631" s="748"/>
    </row>
    <row r="632" spans="8:12" s="747" customFormat="1">
      <c r="H632" s="748"/>
      <c r="I632" s="748"/>
      <c r="J632" s="748"/>
      <c r="K632" s="748"/>
      <c r="L632" s="748"/>
    </row>
    <row r="633" spans="8:12" s="747" customFormat="1">
      <c r="H633" s="748"/>
      <c r="I633" s="748"/>
      <c r="J633" s="748"/>
      <c r="K633" s="748"/>
      <c r="L633" s="748"/>
    </row>
    <row r="634" spans="8:12" s="747" customFormat="1">
      <c r="H634" s="748"/>
      <c r="I634" s="748"/>
      <c r="J634" s="748"/>
      <c r="K634" s="748"/>
      <c r="L634" s="748"/>
    </row>
    <row r="635" spans="8:12" s="747" customFormat="1">
      <c r="H635" s="748"/>
      <c r="I635" s="748"/>
      <c r="J635" s="748"/>
      <c r="K635" s="748"/>
      <c r="L635" s="748"/>
    </row>
    <row r="636" spans="8:12" s="747" customFormat="1">
      <c r="H636" s="748"/>
      <c r="I636" s="748"/>
      <c r="J636" s="748"/>
      <c r="K636" s="748"/>
      <c r="L636" s="748"/>
    </row>
    <row r="637" spans="8:12" s="747" customFormat="1">
      <c r="H637" s="748"/>
      <c r="I637" s="748"/>
      <c r="J637" s="748"/>
      <c r="K637" s="748"/>
      <c r="L637" s="748"/>
    </row>
    <row r="638" spans="8:12" s="747" customFormat="1">
      <c r="H638" s="748"/>
      <c r="I638" s="748"/>
      <c r="J638" s="748"/>
      <c r="K638" s="748"/>
      <c r="L638" s="748"/>
    </row>
    <row r="639" spans="8:12" s="747" customFormat="1">
      <c r="H639" s="748"/>
      <c r="I639" s="748"/>
      <c r="J639" s="748"/>
      <c r="K639" s="748"/>
      <c r="L639" s="748"/>
    </row>
    <row r="640" spans="8:12" s="747" customFormat="1">
      <c r="H640" s="748"/>
      <c r="I640" s="748"/>
      <c r="J640" s="748"/>
      <c r="K640" s="748"/>
      <c r="L640" s="748"/>
    </row>
    <row r="641" spans="8:12" s="747" customFormat="1">
      <c r="H641" s="748"/>
      <c r="I641" s="748"/>
      <c r="J641" s="748"/>
      <c r="K641" s="748"/>
      <c r="L641" s="748"/>
    </row>
    <row r="642" spans="8:12" s="747" customFormat="1">
      <c r="H642" s="748"/>
      <c r="I642" s="748"/>
      <c r="J642" s="748"/>
      <c r="K642" s="748"/>
      <c r="L642" s="748"/>
    </row>
    <row r="643" spans="8:12" s="747" customFormat="1">
      <c r="H643" s="748"/>
      <c r="I643" s="748"/>
      <c r="J643" s="748"/>
      <c r="K643" s="748"/>
      <c r="L643" s="748"/>
    </row>
    <row r="644" spans="8:12" s="747" customFormat="1">
      <c r="H644" s="748"/>
      <c r="I644" s="748"/>
      <c r="J644" s="748"/>
      <c r="K644" s="748"/>
      <c r="L644" s="748"/>
    </row>
    <row r="645" spans="8:12" s="747" customFormat="1">
      <c r="H645" s="748"/>
      <c r="I645" s="748"/>
      <c r="J645" s="748"/>
      <c r="K645" s="748"/>
      <c r="L645" s="748"/>
    </row>
    <row r="646" spans="8:12" s="747" customFormat="1">
      <c r="H646" s="748"/>
      <c r="I646" s="748"/>
      <c r="J646" s="748"/>
      <c r="K646" s="748"/>
      <c r="L646" s="748"/>
    </row>
    <row r="647" spans="8:12" s="747" customFormat="1">
      <c r="H647" s="748"/>
      <c r="I647" s="748"/>
      <c r="J647" s="748"/>
      <c r="K647" s="748"/>
      <c r="L647" s="748"/>
    </row>
    <row r="648" spans="8:12" s="747" customFormat="1">
      <c r="H648" s="748"/>
      <c r="I648" s="748"/>
      <c r="J648" s="748"/>
      <c r="K648" s="748"/>
      <c r="L648" s="748"/>
    </row>
    <row r="649" spans="8:12" s="747" customFormat="1">
      <c r="H649" s="748"/>
      <c r="I649" s="748"/>
      <c r="J649" s="748"/>
      <c r="K649" s="748"/>
      <c r="L649" s="748"/>
    </row>
    <row r="650" spans="8:12" s="747" customFormat="1">
      <c r="H650" s="748"/>
      <c r="I650" s="748"/>
      <c r="J650" s="748"/>
      <c r="K650" s="748"/>
      <c r="L650" s="748"/>
    </row>
    <row r="651" spans="8:12" s="747" customFormat="1">
      <c r="H651" s="748"/>
      <c r="I651" s="748"/>
      <c r="J651" s="748"/>
      <c r="K651" s="748"/>
      <c r="L651" s="748"/>
    </row>
    <row r="652" spans="8:12" s="747" customFormat="1">
      <c r="H652" s="748"/>
      <c r="I652" s="748"/>
      <c r="J652" s="748"/>
      <c r="K652" s="748"/>
      <c r="L652" s="748"/>
    </row>
    <row r="653" spans="8:12" s="747" customFormat="1">
      <c r="H653" s="748"/>
      <c r="I653" s="748"/>
      <c r="J653" s="748"/>
      <c r="K653" s="748"/>
      <c r="L653" s="748"/>
    </row>
    <row r="654" spans="8:12" s="747" customFormat="1">
      <c r="H654" s="748"/>
      <c r="I654" s="748"/>
      <c r="J654" s="748"/>
      <c r="K654" s="748"/>
      <c r="L654" s="748"/>
    </row>
    <row r="655" spans="8:12" s="747" customFormat="1">
      <c r="H655" s="748"/>
      <c r="I655" s="748"/>
      <c r="J655" s="748"/>
      <c r="K655" s="748"/>
      <c r="L655" s="748"/>
    </row>
    <row r="656" spans="8:12" s="747" customFormat="1">
      <c r="H656" s="748"/>
      <c r="I656" s="748"/>
      <c r="J656" s="748"/>
      <c r="K656" s="748"/>
      <c r="L656" s="748"/>
    </row>
    <row r="657" spans="8:12" s="747" customFormat="1">
      <c r="H657" s="748"/>
      <c r="I657" s="748"/>
      <c r="J657" s="748"/>
      <c r="K657" s="748"/>
      <c r="L657" s="748"/>
    </row>
    <row r="658" spans="8:12" s="747" customFormat="1">
      <c r="H658" s="748"/>
      <c r="I658" s="748"/>
      <c r="J658" s="748"/>
      <c r="K658" s="748"/>
      <c r="L658" s="748"/>
    </row>
    <row r="659" spans="8:12" s="747" customFormat="1">
      <c r="H659" s="748"/>
      <c r="I659" s="748"/>
      <c r="J659" s="748"/>
      <c r="K659" s="748"/>
      <c r="L659" s="748"/>
    </row>
    <row r="660" spans="8:12" s="747" customFormat="1">
      <c r="H660" s="748"/>
      <c r="I660" s="748"/>
      <c r="J660" s="748"/>
      <c r="K660" s="748"/>
      <c r="L660" s="748"/>
    </row>
    <row r="661" spans="8:12" s="747" customFormat="1">
      <c r="H661" s="748"/>
      <c r="I661" s="748"/>
      <c r="J661" s="748"/>
      <c r="K661" s="748"/>
      <c r="L661" s="748"/>
    </row>
    <row r="662" spans="8:12" s="747" customFormat="1">
      <c r="H662" s="748"/>
      <c r="I662" s="748"/>
      <c r="J662" s="748"/>
      <c r="K662" s="748"/>
      <c r="L662" s="748"/>
    </row>
    <row r="663" spans="8:12" s="747" customFormat="1">
      <c r="H663" s="748"/>
      <c r="I663" s="748"/>
      <c r="J663" s="748"/>
      <c r="K663" s="748"/>
      <c r="L663" s="748"/>
    </row>
    <row r="664" spans="8:12" s="747" customFormat="1">
      <c r="H664" s="748"/>
      <c r="I664" s="748"/>
      <c r="J664" s="748"/>
      <c r="K664" s="748"/>
      <c r="L664" s="748"/>
    </row>
    <row r="665" spans="8:12" s="747" customFormat="1">
      <c r="H665" s="748"/>
      <c r="I665" s="748"/>
      <c r="J665" s="748"/>
      <c r="K665" s="748"/>
      <c r="L665" s="748"/>
    </row>
    <row r="666" spans="8:12" s="747" customFormat="1">
      <c r="H666" s="748"/>
      <c r="I666" s="748"/>
      <c r="J666" s="748"/>
      <c r="K666" s="748"/>
      <c r="L666" s="748"/>
    </row>
    <row r="667" spans="8:12" s="747" customFormat="1">
      <c r="H667" s="748"/>
      <c r="I667" s="748"/>
      <c r="J667" s="748"/>
      <c r="K667" s="748"/>
      <c r="L667" s="748"/>
    </row>
    <row r="668" spans="8:12" s="747" customFormat="1">
      <c r="H668" s="748"/>
      <c r="I668" s="748"/>
      <c r="J668" s="748"/>
      <c r="K668" s="748"/>
      <c r="L668" s="748"/>
    </row>
    <row r="669" spans="8:12" s="747" customFormat="1">
      <c r="H669" s="748"/>
      <c r="I669" s="748"/>
      <c r="J669" s="748"/>
      <c r="K669" s="748"/>
      <c r="L669" s="748"/>
    </row>
    <row r="670" spans="8:12" s="747" customFormat="1">
      <c r="H670" s="748"/>
      <c r="I670" s="748"/>
      <c r="J670" s="748"/>
      <c r="K670" s="748"/>
      <c r="L670" s="748"/>
    </row>
    <row r="671" spans="8:12" s="747" customFormat="1">
      <c r="H671" s="748"/>
      <c r="I671" s="748"/>
      <c r="J671" s="748"/>
      <c r="K671" s="748"/>
      <c r="L671" s="748"/>
    </row>
    <row r="672" spans="8:12" s="747" customFormat="1">
      <c r="H672" s="748"/>
      <c r="I672" s="748"/>
      <c r="J672" s="748"/>
      <c r="K672" s="748"/>
      <c r="L672" s="748"/>
    </row>
    <row r="673" spans="8:12" s="747" customFormat="1">
      <c r="H673" s="748"/>
      <c r="I673" s="748"/>
      <c r="J673" s="748"/>
      <c r="K673" s="748"/>
      <c r="L673" s="748"/>
    </row>
    <row r="674" spans="8:12" s="747" customFormat="1">
      <c r="H674" s="748"/>
      <c r="I674" s="748"/>
      <c r="J674" s="748"/>
      <c r="K674" s="748"/>
      <c r="L674" s="748"/>
    </row>
    <row r="675" spans="8:12" s="747" customFormat="1">
      <c r="H675" s="748"/>
      <c r="I675" s="748"/>
      <c r="J675" s="748"/>
      <c r="K675" s="748"/>
      <c r="L675" s="748"/>
    </row>
    <row r="676" spans="8:12" s="747" customFormat="1">
      <c r="H676" s="748"/>
      <c r="I676" s="748"/>
      <c r="J676" s="748"/>
      <c r="K676" s="748"/>
      <c r="L676" s="748"/>
    </row>
    <row r="677" spans="8:12" s="747" customFormat="1">
      <c r="H677" s="748"/>
      <c r="I677" s="748"/>
      <c r="J677" s="748"/>
      <c r="K677" s="748"/>
      <c r="L677" s="748"/>
    </row>
    <row r="678" spans="8:12" s="747" customFormat="1">
      <c r="H678" s="748"/>
      <c r="I678" s="748"/>
      <c r="J678" s="748"/>
      <c r="K678" s="748"/>
      <c r="L678" s="748"/>
    </row>
    <row r="679" spans="8:12" s="747" customFormat="1">
      <c r="H679" s="748"/>
      <c r="I679" s="748"/>
      <c r="J679" s="748"/>
      <c r="K679" s="748"/>
      <c r="L679" s="748"/>
    </row>
    <row r="680" spans="8:12" s="747" customFormat="1">
      <c r="H680" s="748"/>
      <c r="I680" s="748"/>
      <c r="J680" s="748"/>
      <c r="K680" s="748"/>
      <c r="L680" s="748"/>
    </row>
    <row r="681" spans="8:12" s="747" customFormat="1">
      <c r="H681" s="748"/>
      <c r="I681" s="748"/>
      <c r="J681" s="748"/>
      <c r="K681" s="748"/>
      <c r="L681" s="748"/>
    </row>
    <row r="682" spans="8:12" s="747" customFormat="1">
      <c r="H682" s="748"/>
      <c r="I682" s="748"/>
      <c r="J682" s="748"/>
      <c r="K682" s="748"/>
      <c r="L682" s="748"/>
    </row>
    <row r="683" spans="8:12" s="747" customFormat="1">
      <c r="H683" s="748"/>
      <c r="I683" s="748"/>
      <c r="J683" s="748"/>
      <c r="K683" s="748"/>
      <c r="L683" s="748"/>
    </row>
    <row r="684" spans="8:12" s="747" customFormat="1">
      <c r="H684" s="748"/>
      <c r="I684" s="748"/>
      <c r="J684" s="748"/>
      <c r="K684" s="748"/>
      <c r="L684" s="748"/>
    </row>
    <row r="685" spans="8:12" s="747" customFormat="1">
      <c r="H685" s="748"/>
      <c r="I685" s="748"/>
      <c r="J685" s="748"/>
      <c r="K685" s="748"/>
      <c r="L685" s="748"/>
    </row>
    <row r="686" spans="8:12" s="747" customFormat="1">
      <c r="H686" s="748"/>
      <c r="I686" s="748"/>
      <c r="J686" s="748"/>
      <c r="K686" s="748"/>
      <c r="L686" s="748"/>
    </row>
    <row r="687" spans="8:12" s="747" customFormat="1">
      <c r="H687" s="748"/>
      <c r="I687" s="748"/>
      <c r="J687" s="748"/>
      <c r="K687" s="748"/>
      <c r="L687" s="748"/>
    </row>
    <row r="688" spans="8:12" s="747" customFormat="1">
      <c r="H688" s="748"/>
      <c r="I688" s="748"/>
      <c r="J688" s="748"/>
      <c r="K688" s="748"/>
      <c r="L688" s="748"/>
    </row>
    <row r="689" spans="8:12" s="747" customFormat="1">
      <c r="H689" s="748"/>
      <c r="I689" s="748"/>
      <c r="J689" s="748"/>
      <c r="K689" s="748"/>
      <c r="L689" s="748"/>
    </row>
    <row r="690" spans="8:12" s="747" customFormat="1">
      <c r="H690" s="748"/>
      <c r="I690" s="748"/>
      <c r="J690" s="748"/>
      <c r="K690" s="748"/>
      <c r="L690" s="748"/>
    </row>
    <row r="691" spans="8:12" s="747" customFormat="1">
      <c r="H691" s="748"/>
      <c r="I691" s="748"/>
      <c r="J691" s="748"/>
      <c r="K691" s="748"/>
      <c r="L691" s="748"/>
    </row>
    <row r="692" spans="8:12" s="747" customFormat="1">
      <c r="H692" s="748"/>
      <c r="I692" s="748"/>
      <c r="J692" s="748"/>
      <c r="K692" s="748"/>
      <c r="L692" s="748"/>
    </row>
    <row r="693" spans="8:12" s="747" customFormat="1">
      <c r="H693" s="748"/>
      <c r="I693" s="748"/>
      <c r="J693" s="748"/>
      <c r="K693" s="748"/>
      <c r="L693" s="748"/>
    </row>
    <row r="694" spans="8:12" s="747" customFormat="1">
      <c r="H694" s="748"/>
      <c r="I694" s="748"/>
      <c r="J694" s="748"/>
      <c r="K694" s="748"/>
      <c r="L694" s="748"/>
    </row>
    <row r="695" spans="8:12" s="747" customFormat="1">
      <c r="H695" s="748"/>
      <c r="I695" s="748"/>
      <c r="J695" s="748"/>
      <c r="K695" s="748"/>
      <c r="L695" s="748"/>
    </row>
    <row r="696" spans="8:12" s="747" customFormat="1">
      <c r="H696" s="748"/>
      <c r="I696" s="748"/>
      <c r="J696" s="748"/>
      <c r="K696" s="748"/>
      <c r="L696" s="748"/>
    </row>
    <row r="697" spans="8:12" s="747" customFormat="1">
      <c r="H697" s="748"/>
      <c r="I697" s="748"/>
      <c r="J697" s="748"/>
      <c r="K697" s="748"/>
      <c r="L697" s="748"/>
    </row>
    <row r="698" spans="8:12" s="747" customFormat="1">
      <c r="H698" s="748"/>
      <c r="I698" s="748"/>
      <c r="J698" s="748"/>
      <c r="K698" s="748"/>
      <c r="L698" s="748"/>
    </row>
    <row r="699" spans="8:12" s="747" customFormat="1">
      <c r="H699" s="748"/>
      <c r="I699" s="748"/>
      <c r="J699" s="748"/>
      <c r="K699" s="748"/>
      <c r="L699" s="748"/>
    </row>
    <row r="700" spans="8:12" s="747" customFormat="1">
      <c r="H700" s="748"/>
      <c r="I700" s="748"/>
      <c r="J700" s="748"/>
      <c r="K700" s="748"/>
      <c r="L700" s="748"/>
    </row>
    <row r="701" spans="8:12" s="747" customFormat="1">
      <c r="H701" s="748"/>
      <c r="I701" s="748"/>
      <c r="J701" s="748"/>
      <c r="K701" s="748"/>
      <c r="L701" s="748"/>
    </row>
    <row r="702" spans="8:12" s="747" customFormat="1">
      <c r="H702" s="748"/>
      <c r="I702" s="748"/>
      <c r="J702" s="748"/>
      <c r="K702" s="748"/>
      <c r="L702" s="748"/>
    </row>
    <row r="703" spans="8:12" s="747" customFormat="1">
      <c r="H703" s="748"/>
      <c r="I703" s="748"/>
      <c r="J703" s="748"/>
      <c r="K703" s="748"/>
      <c r="L703" s="748"/>
    </row>
    <row r="704" spans="8:12" s="747" customFormat="1">
      <c r="H704" s="748"/>
      <c r="I704" s="748"/>
      <c r="J704" s="748"/>
      <c r="K704" s="748"/>
      <c r="L704" s="748"/>
    </row>
    <row r="705" spans="8:12" s="747" customFormat="1">
      <c r="H705" s="748"/>
      <c r="I705" s="748"/>
      <c r="J705" s="748"/>
      <c r="K705" s="748"/>
      <c r="L705" s="748"/>
    </row>
    <row r="706" spans="8:12" s="747" customFormat="1">
      <c r="H706" s="748"/>
      <c r="I706" s="748"/>
      <c r="J706" s="748"/>
      <c r="K706" s="748"/>
      <c r="L706" s="748"/>
    </row>
    <row r="707" spans="8:12" s="747" customFormat="1">
      <c r="H707" s="748"/>
      <c r="I707" s="748"/>
      <c r="J707" s="748"/>
      <c r="K707" s="748"/>
      <c r="L707" s="748"/>
    </row>
    <row r="708" spans="8:12" s="747" customFormat="1">
      <c r="H708" s="748"/>
      <c r="I708" s="748"/>
      <c r="J708" s="748"/>
      <c r="K708" s="748"/>
      <c r="L708" s="748"/>
    </row>
    <row r="709" spans="8:12" s="747" customFormat="1">
      <c r="H709" s="748"/>
      <c r="I709" s="748"/>
      <c r="J709" s="748"/>
      <c r="K709" s="748"/>
      <c r="L709" s="748"/>
    </row>
    <row r="710" spans="8:12" s="747" customFormat="1">
      <c r="H710" s="748"/>
      <c r="I710" s="748"/>
      <c r="J710" s="748"/>
      <c r="K710" s="748"/>
      <c r="L710" s="748"/>
    </row>
    <row r="711" spans="8:12" s="747" customFormat="1">
      <c r="H711" s="748"/>
      <c r="I711" s="748"/>
      <c r="J711" s="748"/>
      <c r="K711" s="748"/>
      <c r="L711" s="748"/>
    </row>
    <row r="712" spans="8:12" s="747" customFormat="1">
      <c r="H712" s="748"/>
      <c r="I712" s="748"/>
      <c r="J712" s="748"/>
      <c r="K712" s="748"/>
      <c r="L712" s="748"/>
    </row>
    <row r="713" spans="8:12" s="747" customFormat="1">
      <c r="H713" s="748"/>
      <c r="I713" s="748"/>
      <c r="J713" s="748"/>
      <c r="K713" s="748"/>
      <c r="L713" s="748"/>
    </row>
    <row r="714" spans="8:12" s="747" customFormat="1">
      <c r="H714" s="748"/>
      <c r="I714" s="748"/>
      <c r="J714" s="748"/>
      <c r="K714" s="748"/>
      <c r="L714" s="748"/>
    </row>
    <row r="715" spans="8:12" s="747" customFormat="1">
      <c r="H715" s="748"/>
      <c r="I715" s="748"/>
      <c r="J715" s="748"/>
      <c r="K715" s="748"/>
      <c r="L715" s="748"/>
    </row>
    <row r="716" spans="8:12" s="747" customFormat="1">
      <c r="H716" s="748"/>
      <c r="I716" s="748"/>
      <c r="J716" s="748"/>
      <c r="K716" s="748"/>
      <c r="L716" s="748"/>
    </row>
    <row r="717" spans="8:12" s="747" customFormat="1">
      <c r="H717" s="748"/>
      <c r="I717" s="748"/>
      <c r="J717" s="748"/>
      <c r="K717" s="748"/>
      <c r="L717" s="748"/>
    </row>
    <row r="718" spans="8:12" s="747" customFormat="1">
      <c r="H718" s="748"/>
      <c r="I718" s="748"/>
      <c r="J718" s="748"/>
      <c r="K718" s="748"/>
      <c r="L718" s="748"/>
    </row>
    <row r="719" spans="8:12" s="747" customFormat="1">
      <c r="H719" s="748"/>
      <c r="I719" s="748"/>
      <c r="J719" s="748"/>
      <c r="K719" s="748"/>
      <c r="L719" s="748"/>
    </row>
    <row r="720" spans="8:12" s="747" customFormat="1">
      <c r="H720" s="748"/>
      <c r="I720" s="748"/>
      <c r="J720" s="748"/>
      <c r="K720" s="748"/>
      <c r="L720" s="748"/>
    </row>
    <row r="721" spans="8:12" s="747" customFormat="1">
      <c r="H721" s="748"/>
      <c r="I721" s="748"/>
      <c r="J721" s="748"/>
      <c r="K721" s="748"/>
      <c r="L721" s="748"/>
    </row>
    <row r="722" spans="8:12" s="747" customFormat="1">
      <c r="H722" s="748"/>
      <c r="I722" s="748"/>
      <c r="J722" s="748"/>
      <c r="K722" s="748"/>
      <c r="L722" s="748"/>
    </row>
    <row r="723" spans="8:12" s="747" customFormat="1">
      <c r="H723" s="748"/>
      <c r="I723" s="748"/>
      <c r="J723" s="748"/>
      <c r="K723" s="748"/>
      <c r="L723" s="748"/>
    </row>
    <row r="724" spans="8:12" s="747" customFormat="1">
      <c r="H724" s="748"/>
      <c r="I724" s="748"/>
      <c r="J724" s="748"/>
      <c r="K724" s="748"/>
      <c r="L724" s="748"/>
    </row>
    <row r="725" spans="8:12" s="747" customFormat="1">
      <c r="H725" s="748"/>
      <c r="I725" s="748"/>
      <c r="J725" s="748"/>
      <c r="K725" s="748"/>
      <c r="L725" s="748"/>
    </row>
    <row r="726" spans="8:12" s="747" customFormat="1">
      <c r="H726" s="748"/>
      <c r="I726" s="748"/>
      <c r="J726" s="748"/>
      <c r="K726" s="748"/>
      <c r="L726" s="748"/>
    </row>
    <row r="727" spans="8:12" s="747" customFormat="1">
      <c r="H727" s="748"/>
      <c r="I727" s="748"/>
      <c r="J727" s="748"/>
      <c r="K727" s="748"/>
      <c r="L727" s="748"/>
    </row>
    <row r="728" spans="8:12" s="747" customFormat="1">
      <c r="H728" s="748"/>
      <c r="I728" s="748"/>
      <c r="J728" s="748"/>
      <c r="K728" s="748"/>
      <c r="L728" s="748"/>
    </row>
    <row r="729" spans="8:12" s="747" customFormat="1">
      <c r="H729" s="748"/>
      <c r="I729" s="748"/>
      <c r="J729" s="748"/>
      <c r="K729" s="748"/>
      <c r="L729" s="748"/>
    </row>
    <row r="730" spans="8:12" s="747" customFormat="1">
      <c r="H730" s="748"/>
      <c r="I730" s="748"/>
      <c r="J730" s="748"/>
      <c r="K730" s="748"/>
      <c r="L730" s="748"/>
    </row>
    <row r="731" spans="8:12" s="747" customFormat="1">
      <c r="H731" s="748"/>
      <c r="I731" s="748"/>
      <c r="J731" s="748"/>
      <c r="K731" s="748"/>
      <c r="L731" s="748"/>
    </row>
    <row r="732" spans="8:12" s="747" customFormat="1">
      <c r="H732" s="748"/>
      <c r="I732" s="748"/>
      <c r="J732" s="748"/>
      <c r="K732" s="748"/>
      <c r="L732" s="748"/>
    </row>
    <row r="733" spans="8:12" s="747" customFormat="1">
      <c r="H733" s="748"/>
      <c r="I733" s="748"/>
      <c r="J733" s="748"/>
      <c r="K733" s="748"/>
      <c r="L733" s="748"/>
    </row>
    <row r="734" spans="8:12" s="747" customFormat="1">
      <c r="H734" s="748"/>
      <c r="I734" s="748"/>
      <c r="J734" s="748"/>
      <c r="K734" s="748"/>
      <c r="L734" s="748"/>
    </row>
    <row r="735" spans="8:12" s="747" customFormat="1">
      <c r="H735" s="748"/>
      <c r="I735" s="748"/>
      <c r="J735" s="748"/>
      <c r="K735" s="748"/>
      <c r="L735" s="748"/>
    </row>
    <row r="736" spans="8:12" s="747" customFormat="1">
      <c r="H736" s="748"/>
      <c r="I736" s="748"/>
      <c r="J736" s="748"/>
      <c r="K736" s="748"/>
      <c r="L736" s="748"/>
    </row>
    <row r="737" spans="8:12" s="747" customFormat="1">
      <c r="H737" s="748"/>
      <c r="I737" s="748"/>
      <c r="J737" s="748"/>
      <c r="K737" s="748"/>
      <c r="L737" s="748"/>
    </row>
    <row r="738" spans="8:12" s="747" customFormat="1">
      <c r="H738" s="748"/>
      <c r="I738" s="748"/>
      <c r="J738" s="748"/>
      <c r="K738" s="748"/>
      <c r="L738" s="748"/>
    </row>
    <row r="739" spans="8:12" s="747" customFormat="1">
      <c r="H739" s="748"/>
      <c r="I739" s="748"/>
      <c r="J739" s="748"/>
      <c r="K739" s="748"/>
      <c r="L739" s="748"/>
    </row>
    <row r="740" spans="8:12" s="747" customFormat="1">
      <c r="H740" s="748"/>
      <c r="I740" s="748"/>
      <c r="J740" s="748"/>
      <c r="K740" s="748"/>
      <c r="L740" s="748"/>
    </row>
    <row r="741" spans="8:12" s="747" customFormat="1">
      <c r="H741" s="748"/>
      <c r="I741" s="748"/>
      <c r="J741" s="748"/>
      <c r="K741" s="748"/>
      <c r="L741" s="748"/>
    </row>
    <row r="742" spans="8:12" s="747" customFormat="1">
      <c r="H742" s="748"/>
      <c r="I742" s="748"/>
      <c r="J742" s="748"/>
      <c r="K742" s="748"/>
      <c r="L742" s="748"/>
    </row>
    <row r="743" spans="8:12" s="747" customFormat="1">
      <c r="H743" s="748"/>
      <c r="I743" s="748"/>
      <c r="J743" s="748"/>
      <c r="K743" s="748"/>
      <c r="L743" s="748"/>
    </row>
    <row r="744" spans="8:12" s="747" customFormat="1">
      <c r="H744" s="748"/>
      <c r="I744" s="748"/>
      <c r="J744" s="748"/>
      <c r="K744" s="748"/>
      <c r="L744" s="748"/>
    </row>
    <row r="745" spans="8:12" s="747" customFormat="1">
      <c r="H745" s="748"/>
      <c r="I745" s="748"/>
      <c r="J745" s="748"/>
      <c r="K745" s="748"/>
      <c r="L745" s="748"/>
    </row>
    <row r="746" spans="8:12" s="747" customFormat="1">
      <c r="H746" s="748"/>
      <c r="I746" s="748"/>
      <c r="J746" s="748"/>
      <c r="K746" s="748"/>
      <c r="L746" s="748"/>
    </row>
    <row r="747" spans="8:12" s="747" customFormat="1">
      <c r="H747" s="748"/>
      <c r="I747" s="748"/>
      <c r="J747" s="748"/>
      <c r="K747" s="748"/>
      <c r="L747" s="748"/>
    </row>
    <row r="748" spans="8:12" s="747" customFormat="1">
      <c r="H748" s="748"/>
      <c r="I748" s="748"/>
      <c r="J748" s="748"/>
      <c r="K748" s="748"/>
      <c r="L748" s="748"/>
    </row>
    <row r="749" spans="8:12" s="747" customFormat="1">
      <c r="H749" s="748"/>
      <c r="I749" s="748"/>
      <c r="J749" s="748"/>
      <c r="K749" s="748"/>
      <c r="L749" s="748"/>
    </row>
    <row r="750" spans="8:12" s="747" customFormat="1">
      <c r="H750" s="748"/>
      <c r="I750" s="748"/>
      <c r="J750" s="748"/>
      <c r="K750" s="748"/>
      <c r="L750" s="748"/>
    </row>
    <row r="751" spans="8:12" s="747" customFormat="1">
      <c r="H751" s="748"/>
      <c r="I751" s="748"/>
      <c r="J751" s="748"/>
      <c r="K751" s="748"/>
      <c r="L751" s="748"/>
    </row>
    <row r="752" spans="8:12" s="747" customFormat="1">
      <c r="H752" s="748"/>
      <c r="I752" s="748"/>
      <c r="J752" s="748"/>
      <c r="K752" s="748"/>
      <c r="L752" s="748"/>
    </row>
    <row r="753" spans="8:12" s="747" customFormat="1">
      <c r="H753" s="748"/>
      <c r="I753" s="748"/>
      <c r="J753" s="748"/>
      <c r="K753" s="748"/>
      <c r="L753" s="748"/>
    </row>
    <row r="754" spans="8:12" s="747" customFormat="1">
      <c r="H754" s="748"/>
      <c r="I754" s="748"/>
      <c r="J754" s="748"/>
      <c r="K754" s="748"/>
      <c r="L754" s="748"/>
    </row>
    <row r="755" spans="8:12" s="747" customFormat="1">
      <c r="H755" s="748"/>
      <c r="I755" s="748"/>
      <c r="J755" s="748"/>
      <c r="K755" s="748"/>
      <c r="L755" s="748"/>
    </row>
    <row r="756" spans="8:12" s="747" customFormat="1">
      <c r="H756" s="748"/>
      <c r="I756" s="748"/>
      <c r="J756" s="748"/>
      <c r="K756" s="748"/>
      <c r="L756" s="748"/>
    </row>
    <row r="757" spans="8:12" s="747" customFormat="1">
      <c r="H757" s="748"/>
      <c r="I757" s="748"/>
      <c r="J757" s="748"/>
      <c r="K757" s="748"/>
      <c r="L757" s="748"/>
    </row>
    <row r="758" spans="8:12" s="747" customFormat="1">
      <c r="H758" s="748"/>
      <c r="I758" s="748"/>
      <c r="J758" s="748"/>
      <c r="K758" s="748"/>
      <c r="L758" s="748"/>
    </row>
    <row r="759" spans="8:12" s="747" customFormat="1">
      <c r="H759" s="748"/>
      <c r="I759" s="748"/>
      <c r="J759" s="748"/>
      <c r="K759" s="748"/>
      <c r="L759" s="748"/>
    </row>
    <row r="760" spans="8:12" s="747" customFormat="1">
      <c r="H760" s="748"/>
      <c r="I760" s="748"/>
      <c r="J760" s="748"/>
      <c r="K760" s="748"/>
      <c r="L760" s="748"/>
    </row>
    <row r="761" spans="8:12" s="747" customFormat="1">
      <c r="H761" s="748"/>
      <c r="I761" s="748"/>
      <c r="J761" s="748"/>
      <c r="K761" s="748"/>
      <c r="L761" s="748"/>
    </row>
    <row r="762" spans="8:12" s="747" customFormat="1">
      <c r="H762" s="748"/>
      <c r="I762" s="748"/>
      <c r="J762" s="748"/>
      <c r="K762" s="748"/>
      <c r="L762" s="748"/>
    </row>
    <row r="763" spans="8:12" s="747" customFormat="1">
      <c r="H763" s="748"/>
      <c r="I763" s="748"/>
      <c r="J763" s="748"/>
      <c r="K763" s="748"/>
      <c r="L763" s="748"/>
    </row>
    <row r="764" spans="8:12" s="747" customFormat="1">
      <c r="H764" s="748"/>
      <c r="I764" s="748"/>
      <c r="J764" s="748"/>
      <c r="K764" s="748"/>
      <c r="L764" s="748"/>
    </row>
    <row r="765" spans="8:12" s="747" customFormat="1">
      <c r="H765" s="748"/>
      <c r="I765" s="748"/>
      <c r="J765" s="748"/>
      <c r="K765" s="748"/>
      <c r="L765" s="748"/>
    </row>
    <row r="766" spans="8:12" s="747" customFormat="1">
      <c r="H766" s="748"/>
      <c r="I766" s="748"/>
      <c r="J766" s="748"/>
      <c r="K766" s="748"/>
      <c r="L766" s="748"/>
    </row>
    <row r="767" spans="8:12" s="747" customFormat="1">
      <c r="H767" s="748"/>
      <c r="I767" s="748"/>
      <c r="J767" s="748"/>
      <c r="K767" s="748"/>
      <c r="L767" s="748"/>
    </row>
    <row r="768" spans="8:12" s="747" customFormat="1">
      <c r="H768" s="748"/>
      <c r="I768" s="748"/>
      <c r="J768" s="748"/>
      <c r="K768" s="748"/>
      <c r="L768" s="748"/>
    </row>
    <row r="769" spans="8:12" s="747" customFormat="1">
      <c r="H769" s="748"/>
      <c r="I769" s="748"/>
      <c r="J769" s="748"/>
      <c r="K769" s="748"/>
      <c r="L769" s="748"/>
    </row>
    <row r="770" spans="8:12" s="747" customFormat="1">
      <c r="H770" s="748"/>
      <c r="I770" s="748"/>
      <c r="J770" s="748"/>
      <c r="K770" s="748"/>
      <c r="L770" s="748"/>
    </row>
    <row r="771" spans="8:12" s="747" customFormat="1">
      <c r="H771" s="748"/>
      <c r="I771" s="748"/>
      <c r="J771" s="748"/>
      <c r="K771" s="748"/>
      <c r="L771" s="748"/>
    </row>
    <row r="772" spans="8:12" s="747" customFormat="1">
      <c r="H772" s="748"/>
      <c r="I772" s="748"/>
      <c r="J772" s="748"/>
      <c r="K772" s="748"/>
      <c r="L772" s="748"/>
    </row>
    <row r="773" spans="8:12" s="747" customFormat="1">
      <c r="H773" s="748"/>
      <c r="I773" s="748"/>
      <c r="J773" s="748"/>
      <c r="K773" s="748"/>
      <c r="L773" s="748"/>
    </row>
    <row r="774" spans="8:12" s="747" customFormat="1">
      <c r="H774" s="748"/>
      <c r="I774" s="748"/>
      <c r="J774" s="748"/>
      <c r="K774" s="748"/>
      <c r="L774" s="748"/>
    </row>
    <row r="775" spans="8:12" s="747" customFormat="1">
      <c r="H775" s="748"/>
      <c r="I775" s="748"/>
      <c r="J775" s="748"/>
      <c r="K775" s="748"/>
      <c r="L775" s="748"/>
    </row>
    <row r="776" spans="8:12" s="747" customFormat="1">
      <c r="H776" s="748"/>
      <c r="I776" s="748"/>
      <c r="J776" s="748"/>
      <c r="K776" s="748"/>
      <c r="L776" s="748"/>
    </row>
    <row r="777" spans="8:12" s="747" customFormat="1">
      <c r="H777" s="748"/>
      <c r="I777" s="748"/>
      <c r="J777" s="748"/>
      <c r="K777" s="748"/>
      <c r="L777" s="748"/>
    </row>
    <row r="778" spans="8:12" s="747" customFormat="1">
      <c r="H778" s="748"/>
      <c r="I778" s="748"/>
      <c r="J778" s="748"/>
      <c r="K778" s="748"/>
      <c r="L778" s="748"/>
    </row>
    <row r="779" spans="8:12" s="747" customFormat="1">
      <c r="H779" s="748"/>
      <c r="I779" s="748"/>
      <c r="J779" s="748"/>
      <c r="K779" s="748"/>
      <c r="L779" s="748"/>
    </row>
    <row r="780" spans="8:12" s="747" customFormat="1">
      <c r="H780" s="748"/>
      <c r="I780" s="748"/>
      <c r="J780" s="748"/>
      <c r="K780" s="748"/>
      <c r="L780" s="748"/>
    </row>
    <row r="781" spans="8:12" s="747" customFormat="1">
      <c r="H781" s="748"/>
      <c r="I781" s="748"/>
      <c r="J781" s="748"/>
      <c r="K781" s="748"/>
      <c r="L781" s="748"/>
    </row>
    <row r="782" spans="8:12" s="747" customFormat="1">
      <c r="H782" s="748"/>
      <c r="I782" s="748"/>
      <c r="J782" s="748"/>
      <c r="K782" s="748"/>
      <c r="L782" s="748"/>
    </row>
    <row r="783" spans="8:12" s="747" customFormat="1">
      <c r="H783" s="748"/>
      <c r="I783" s="748"/>
      <c r="J783" s="748"/>
      <c r="K783" s="748"/>
      <c r="L783" s="748"/>
    </row>
    <row r="784" spans="8:12" s="747" customFormat="1">
      <c r="H784" s="748"/>
      <c r="I784" s="748"/>
      <c r="J784" s="748"/>
      <c r="K784" s="748"/>
      <c r="L784" s="748"/>
    </row>
    <row r="785" spans="8:12" s="747" customFormat="1">
      <c r="H785" s="748"/>
      <c r="I785" s="748"/>
      <c r="J785" s="748"/>
      <c r="K785" s="748"/>
      <c r="L785" s="748"/>
    </row>
    <row r="786" spans="8:12" s="747" customFormat="1">
      <c r="H786" s="748"/>
      <c r="I786" s="748"/>
      <c r="J786" s="748"/>
      <c r="K786" s="748"/>
      <c r="L786" s="748"/>
    </row>
    <row r="787" spans="8:12" s="747" customFormat="1">
      <c r="H787" s="748"/>
      <c r="I787" s="748"/>
      <c r="J787" s="748"/>
      <c r="K787" s="748"/>
      <c r="L787" s="748"/>
    </row>
    <row r="788" spans="8:12" s="747" customFormat="1">
      <c r="H788" s="748"/>
      <c r="I788" s="748"/>
      <c r="J788" s="748"/>
      <c r="K788" s="748"/>
      <c r="L788" s="748"/>
    </row>
    <row r="789" spans="8:12" s="747" customFormat="1">
      <c r="H789" s="748"/>
      <c r="I789" s="748"/>
      <c r="J789" s="748"/>
      <c r="K789" s="748"/>
      <c r="L789" s="748"/>
    </row>
    <row r="790" spans="8:12" s="747" customFormat="1">
      <c r="H790" s="748"/>
      <c r="I790" s="748"/>
      <c r="J790" s="748"/>
      <c r="K790" s="748"/>
      <c r="L790" s="748"/>
    </row>
    <row r="791" spans="8:12" s="747" customFormat="1">
      <c r="H791" s="748"/>
      <c r="I791" s="748"/>
      <c r="J791" s="748"/>
      <c r="K791" s="748"/>
      <c r="L791" s="748"/>
    </row>
    <row r="792" spans="8:12" s="747" customFormat="1">
      <c r="H792" s="748"/>
      <c r="I792" s="748"/>
      <c r="J792" s="748"/>
      <c r="K792" s="748"/>
      <c r="L792" s="748"/>
    </row>
    <row r="793" spans="8:12" s="747" customFormat="1">
      <c r="H793" s="748"/>
      <c r="I793" s="748"/>
      <c r="J793" s="748"/>
      <c r="K793" s="748"/>
      <c r="L793" s="748"/>
    </row>
    <row r="794" spans="8:12" s="747" customFormat="1">
      <c r="H794" s="748"/>
      <c r="I794" s="748"/>
      <c r="J794" s="748"/>
      <c r="K794" s="748"/>
      <c r="L794" s="748"/>
    </row>
    <row r="795" spans="8:12" s="747" customFormat="1">
      <c r="H795" s="748"/>
      <c r="I795" s="748"/>
      <c r="J795" s="748"/>
      <c r="K795" s="748"/>
      <c r="L795" s="748"/>
    </row>
    <row r="796" spans="8:12" s="747" customFormat="1">
      <c r="H796" s="748"/>
      <c r="I796" s="748"/>
      <c r="J796" s="748"/>
      <c r="K796" s="748"/>
      <c r="L796" s="748"/>
    </row>
    <row r="797" spans="8:12" s="747" customFormat="1">
      <c r="H797" s="748"/>
      <c r="I797" s="748"/>
      <c r="J797" s="748"/>
      <c r="K797" s="748"/>
      <c r="L797" s="748"/>
    </row>
    <row r="798" spans="8:12" s="747" customFormat="1">
      <c r="H798" s="748"/>
      <c r="I798" s="748"/>
      <c r="J798" s="748"/>
      <c r="K798" s="748"/>
      <c r="L798" s="748"/>
    </row>
    <row r="799" spans="8:12" s="747" customFormat="1">
      <c r="H799" s="748"/>
      <c r="I799" s="748"/>
      <c r="J799" s="748"/>
      <c r="K799" s="748"/>
      <c r="L799" s="748"/>
    </row>
    <row r="800" spans="8:12" s="747" customFormat="1">
      <c r="H800" s="748"/>
      <c r="I800" s="748"/>
      <c r="J800" s="748"/>
      <c r="K800" s="748"/>
      <c r="L800" s="748"/>
    </row>
    <row r="801" spans="8:12" s="747" customFormat="1">
      <c r="H801" s="748"/>
      <c r="I801" s="748"/>
      <c r="J801" s="748"/>
      <c r="K801" s="748"/>
      <c r="L801" s="748"/>
    </row>
    <row r="802" spans="8:12" s="747" customFormat="1">
      <c r="H802" s="748"/>
      <c r="I802" s="748"/>
      <c r="J802" s="748"/>
      <c r="K802" s="748"/>
      <c r="L802" s="748"/>
    </row>
    <row r="803" spans="8:12" s="747" customFormat="1">
      <c r="H803" s="748"/>
      <c r="I803" s="748"/>
      <c r="J803" s="748"/>
      <c r="K803" s="748"/>
      <c r="L803" s="748"/>
    </row>
    <row r="804" spans="8:12" s="747" customFormat="1">
      <c r="H804" s="748"/>
      <c r="I804" s="748"/>
      <c r="J804" s="748"/>
      <c r="K804" s="748"/>
      <c r="L804" s="748"/>
    </row>
    <row r="805" spans="8:12" s="747" customFormat="1">
      <c r="H805" s="748"/>
      <c r="I805" s="748"/>
      <c r="J805" s="748"/>
      <c r="K805" s="748"/>
      <c r="L805" s="748"/>
    </row>
    <row r="806" spans="8:12" s="747" customFormat="1">
      <c r="H806" s="748"/>
      <c r="I806" s="748"/>
      <c r="J806" s="748"/>
      <c r="K806" s="748"/>
      <c r="L806" s="748"/>
    </row>
    <row r="807" spans="8:12" s="747" customFormat="1">
      <c r="H807" s="748"/>
      <c r="I807" s="748"/>
      <c r="J807" s="748"/>
      <c r="K807" s="748"/>
      <c r="L807" s="748"/>
    </row>
    <row r="808" spans="8:12" s="747" customFormat="1">
      <c r="H808" s="748"/>
      <c r="I808" s="748"/>
      <c r="J808" s="748"/>
      <c r="K808" s="748"/>
      <c r="L808" s="748"/>
    </row>
    <row r="809" spans="8:12" s="747" customFormat="1">
      <c r="H809" s="748"/>
      <c r="I809" s="748"/>
      <c r="J809" s="748"/>
      <c r="K809" s="748"/>
      <c r="L809" s="748"/>
    </row>
    <row r="810" spans="8:12" s="747" customFormat="1">
      <c r="H810" s="748"/>
      <c r="I810" s="748"/>
      <c r="J810" s="748"/>
      <c r="K810" s="748"/>
      <c r="L810" s="748"/>
    </row>
    <row r="811" spans="8:12" s="747" customFormat="1">
      <c r="H811" s="748"/>
      <c r="I811" s="748"/>
      <c r="J811" s="748"/>
      <c r="K811" s="748"/>
      <c r="L811" s="748"/>
    </row>
    <row r="812" spans="8:12" s="747" customFormat="1">
      <c r="H812" s="748"/>
      <c r="I812" s="748"/>
      <c r="J812" s="748"/>
      <c r="K812" s="748"/>
      <c r="L812" s="748"/>
    </row>
    <row r="813" spans="8:12" s="747" customFormat="1">
      <c r="H813" s="748"/>
      <c r="I813" s="748"/>
      <c r="J813" s="748"/>
      <c r="K813" s="748"/>
      <c r="L813" s="748"/>
    </row>
    <row r="814" spans="8:12" s="747" customFormat="1">
      <c r="H814" s="748"/>
      <c r="I814" s="748"/>
      <c r="J814" s="748"/>
      <c r="K814" s="748"/>
      <c r="L814" s="748"/>
    </row>
    <row r="815" spans="8:12" s="747" customFormat="1">
      <c r="H815" s="748"/>
      <c r="I815" s="748"/>
      <c r="J815" s="748"/>
      <c r="K815" s="748"/>
      <c r="L815" s="748"/>
    </row>
    <row r="816" spans="8:12" s="747" customFormat="1">
      <c r="H816" s="748"/>
      <c r="I816" s="748"/>
      <c r="J816" s="748"/>
      <c r="K816" s="748"/>
      <c r="L816" s="748"/>
    </row>
    <row r="817" spans="8:12" s="747" customFormat="1">
      <c r="H817" s="748"/>
      <c r="I817" s="748"/>
      <c r="J817" s="748"/>
      <c r="K817" s="748"/>
      <c r="L817" s="748"/>
    </row>
    <row r="818" spans="8:12" s="747" customFormat="1">
      <c r="H818" s="748"/>
      <c r="I818" s="748"/>
      <c r="J818" s="748"/>
      <c r="K818" s="748"/>
      <c r="L818" s="748"/>
    </row>
    <row r="819" spans="8:12" s="747" customFormat="1">
      <c r="H819" s="748"/>
      <c r="I819" s="748"/>
      <c r="J819" s="748"/>
      <c r="K819" s="748"/>
      <c r="L819" s="748"/>
    </row>
    <row r="820" spans="8:12" s="747" customFormat="1">
      <c r="H820" s="748"/>
      <c r="I820" s="748"/>
      <c r="J820" s="748"/>
      <c r="K820" s="748"/>
      <c r="L820" s="748"/>
    </row>
    <row r="821" spans="8:12" s="747" customFormat="1">
      <c r="H821" s="748"/>
      <c r="I821" s="748"/>
      <c r="J821" s="748"/>
      <c r="K821" s="748"/>
      <c r="L821" s="748"/>
    </row>
    <row r="822" spans="8:12" s="747" customFormat="1">
      <c r="H822" s="748"/>
      <c r="I822" s="748"/>
      <c r="J822" s="748"/>
      <c r="K822" s="748"/>
      <c r="L822" s="748"/>
    </row>
    <row r="823" spans="8:12" s="747" customFormat="1">
      <c r="H823" s="748"/>
      <c r="I823" s="748"/>
      <c r="J823" s="748"/>
      <c r="K823" s="748"/>
      <c r="L823" s="748"/>
    </row>
    <row r="824" spans="8:12" s="747" customFormat="1">
      <c r="H824" s="748"/>
      <c r="I824" s="748"/>
      <c r="J824" s="748"/>
      <c r="K824" s="748"/>
      <c r="L824" s="748"/>
    </row>
    <row r="825" spans="8:12" s="747" customFormat="1">
      <c r="H825" s="748"/>
      <c r="I825" s="748"/>
      <c r="J825" s="748"/>
      <c r="K825" s="748"/>
      <c r="L825" s="748"/>
    </row>
    <row r="826" spans="8:12" s="747" customFormat="1">
      <c r="H826" s="748"/>
      <c r="I826" s="748"/>
      <c r="J826" s="748"/>
      <c r="K826" s="748"/>
      <c r="L826" s="748"/>
    </row>
    <row r="827" spans="8:12" s="747" customFormat="1">
      <c r="H827" s="748"/>
      <c r="I827" s="748"/>
      <c r="J827" s="748"/>
      <c r="K827" s="748"/>
      <c r="L827" s="748"/>
    </row>
    <row r="828" spans="8:12" s="747" customFormat="1">
      <c r="H828" s="748"/>
      <c r="I828" s="748"/>
      <c r="J828" s="748"/>
      <c r="K828" s="748"/>
      <c r="L828" s="748"/>
    </row>
    <row r="829" spans="8:12" s="747" customFormat="1">
      <c r="H829" s="748"/>
      <c r="I829" s="748"/>
      <c r="J829" s="748"/>
      <c r="K829" s="748"/>
      <c r="L829" s="748"/>
    </row>
    <row r="830" spans="8:12" s="747" customFormat="1">
      <c r="H830" s="748"/>
      <c r="I830" s="748"/>
      <c r="J830" s="748"/>
      <c r="K830" s="748"/>
      <c r="L830" s="748"/>
    </row>
    <row r="831" spans="8:12" s="747" customFormat="1">
      <c r="H831" s="748"/>
      <c r="I831" s="748"/>
      <c r="J831" s="748"/>
      <c r="K831" s="748"/>
      <c r="L831" s="748"/>
    </row>
    <row r="832" spans="8:12" s="747" customFormat="1">
      <c r="H832" s="748"/>
      <c r="I832" s="748"/>
      <c r="J832" s="748"/>
      <c r="K832" s="748"/>
      <c r="L832" s="748"/>
    </row>
    <row r="833" spans="8:12" s="747" customFormat="1">
      <c r="H833" s="748"/>
      <c r="I833" s="748"/>
      <c r="J833" s="748"/>
      <c r="K833" s="748"/>
      <c r="L833" s="748"/>
    </row>
    <row r="834" spans="8:12" s="747" customFormat="1">
      <c r="H834" s="748"/>
      <c r="I834" s="748"/>
      <c r="J834" s="748"/>
      <c r="K834" s="748"/>
      <c r="L834" s="748"/>
    </row>
    <row r="835" spans="8:12" s="747" customFormat="1">
      <c r="H835" s="748"/>
      <c r="I835" s="748"/>
      <c r="J835" s="748"/>
      <c r="K835" s="748"/>
      <c r="L835" s="748"/>
    </row>
    <row r="836" spans="8:12" s="747" customFormat="1">
      <c r="H836" s="748"/>
      <c r="I836" s="748"/>
      <c r="J836" s="748"/>
      <c r="K836" s="748"/>
      <c r="L836" s="748"/>
    </row>
    <row r="837" spans="8:12" s="747" customFormat="1">
      <c r="H837" s="748"/>
      <c r="I837" s="748"/>
      <c r="J837" s="748"/>
      <c r="K837" s="748"/>
      <c r="L837" s="748"/>
    </row>
    <row r="838" spans="8:12" s="747" customFormat="1">
      <c r="H838" s="748"/>
      <c r="I838" s="748"/>
      <c r="J838" s="748"/>
      <c r="K838" s="748"/>
      <c r="L838" s="748"/>
    </row>
    <row r="839" spans="8:12" s="747" customFormat="1">
      <c r="H839" s="748"/>
      <c r="I839" s="748"/>
      <c r="J839" s="748"/>
      <c r="K839" s="748"/>
      <c r="L839" s="748"/>
    </row>
    <row r="840" spans="8:12" s="747" customFormat="1">
      <c r="H840" s="748"/>
      <c r="I840" s="748"/>
      <c r="J840" s="748"/>
      <c r="K840" s="748"/>
      <c r="L840" s="748"/>
    </row>
    <row r="841" spans="8:12" s="747" customFormat="1">
      <c r="H841" s="748"/>
      <c r="I841" s="748"/>
      <c r="J841" s="748"/>
      <c r="K841" s="748"/>
      <c r="L841" s="748"/>
    </row>
    <row r="842" spans="8:12" s="747" customFormat="1">
      <c r="H842" s="748"/>
      <c r="I842" s="748"/>
      <c r="J842" s="748"/>
      <c r="K842" s="748"/>
      <c r="L842" s="748"/>
    </row>
    <row r="843" spans="8:12" s="747" customFormat="1">
      <c r="H843" s="748"/>
      <c r="I843" s="748"/>
      <c r="J843" s="748"/>
      <c r="K843" s="748"/>
      <c r="L843" s="748"/>
    </row>
    <row r="844" spans="8:12" s="747" customFormat="1">
      <c r="H844" s="748"/>
      <c r="I844" s="748"/>
      <c r="J844" s="748"/>
      <c r="K844" s="748"/>
      <c r="L844" s="748"/>
    </row>
    <row r="845" spans="8:12" s="747" customFormat="1">
      <c r="H845" s="748"/>
      <c r="I845" s="748"/>
      <c r="J845" s="748"/>
      <c r="K845" s="748"/>
      <c r="L845" s="748"/>
    </row>
    <row r="846" spans="8:12" s="747" customFormat="1">
      <c r="H846" s="748"/>
      <c r="I846" s="748"/>
      <c r="J846" s="748"/>
      <c r="K846" s="748"/>
      <c r="L846" s="748"/>
    </row>
    <row r="847" spans="8:12" s="747" customFormat="1">
      <c r="H847" s="748"/>
      <c r="I847" s="748"/>
      <c r="J847" s="748"/>
      <c r="K847" s="748"/>
      <c r="L847" s="748"/>
    </row>
    <row r="848" spans="8:12" s="747" customFormat="1">
      <c r="H848" s="748"/>
      <c r="I848" s="748"/>
      <c r="J848" s="748"/>
      <c r="K848" s="748"/>
      <c r="L848" s="748"/>
    </row>
    <row r="849" spans="8:12" s="747" customFormat="1">
      <c r="H849" s="748"/>
      <c r="I849" s="748"/>
      <c r="J849" s="748"/>
      <c r="K849" s="748"/>
      <c r="L849" s="748"/>
    </row>
    <row r="850" spans="8:12" s="747" customFormat="1">
      <c r="H850" s="748"/>
      <c r="I850" s="748"/>
      <c r="J850" s="748"/>
      <c r="K850" s="748"/>
      <c r="L850" s="748"/>
    </row>
    <row r="851" spans="8:12" s="747" customFormat="1">
      <c r="H851" s="748"/>
      <c r="I851" s="748"/>
      <c r="J851" s="748"/>
      <c r="K851" s="748"/>
      <c r="L851" s="748"/>
    </row>
    <row r="852" spans="8:12" s="747" customFormat="1">
      <c r="H852" s="748"/>
      <c r="I852" s="748"/>
      <c r="J852" s="748"/>
      <c r="K852" s="748"/>
      <c r="L852" s="748"/>
    </row>
    <row r="853" spans="8:12" s="747" customFormat="1">
      <c r="H853" s="748"/>
      <c r="I853" s="748"/>
      <c r="J853" s="748"/>
      <c r="K853" s="748"/>
      <c r="L853" s="748"/>
    </row>
    <row r="854" spans="8:12" s="747" customFormat="1">
      <c r="H854" s="748"/>
      <c r="I854" s="748"/>
      <c r="J854" s="748"/>
      <c r="K854" s="748"/>
      <c r="L854" s="748"/>
    </row>
    <row r="855" spans="8:12" s="747" customFormat="1">
      <c r="H855" s="748"/>
      <c r="I855" s="748"/>
      <c r="J855" s="748"/>
      <c r="K855" s="748"/>
      <c r="L855" s="748"/>
    </row>
    <row r="856" spans="8:12" s="747" customFormat="1">
      <c r="H856" s="748"/>
      <c r="I856" s="748"/>
      <c r="J856" s="748"/>
      <c r="K856" s="748"/>
      <c r="L856" s="748"/>
    </row>
    <row r="857" spans="8:12" s="747" customFormat="1">
      <c r="H857" s="748"/>
      <c r="I857" s="748"/>
      <c r="J857" s="748"/>
      <c r="K857" s="748"/>
      <c r="L857" s="748"/>
    </row>
    <row r="858" spans="8:12" s="747" customFormat="1">
      <c r="H858" s="748"/>
      <c r="I858" s="748"/>
      <c r="J858" s="748"/>
      <c r="K858" s="748"/>
      <c r="L858" s="748"/>
    </row>
    <row r="859" spans="8:12" s="747" customFormat="1">
      <c r="H859" s="748"/>
      <c r="I859" s="748"/>
      <c r="J859" s="748"/>
      <c r="K859" s="748"/>
      <c r="L859" s="748"/>
    </row>
    <row r="860" spans="8:12" s="747" customFormat="1">
      <c r="H860" s="748"/>
      <c r="I860" s="748"/>
      <c r="J860" s="748"/>
      <c r="K860" s="748"/>
      <c r="L860" s="748"/>
    </row>
    <row r="861" spans="8:12" s="747" customFormat="1">
      <c r="H861" s="748"/>
      <c r="I861" s="748"/>
      <c r="J861" s="748"/>
      <c r="K861" s="748"/>
      <c r="L861" s="748"/>
    </row>
    <row r="862" spans="8:12" s="747" customFormat="1">
      <c r="H862" s="748"/>
      <c r="I862" s="748"/>
      <c r="J862" s="748"/>
      <c r="K862" s="748"/>
      <c r="L862" s="748"/>
    </row>
    <row r="863" spans="8:12" s="747" customFormat="1">
      <c r="H863" s="748"/>
      <c r="I863" s="748"/>
      <c r="J863" s="748"/>
      <c r="K863" s="748"/>
      <c r="L863" s="748"/>
    </row>
    <row r="864" spans="8:12" s="747" customFormat="1">
      <c r="H864" s="748"/>
      <c r="I864" s="748"/>
      <c r="J864" s="748"/>
      <c r="K864" s="748"/>
      <c r="L864" s="748"/>
    </row>
    <row r="865" spans="8:12" s="747" customFormat="1">
      <c r="H865" s="748"/>
      <c r="I865" s="748"/>
      <c r="J865" s="748"/>
      <c r="K865" s="748"/>
      <c r="L865" s="748"/>
    </row>
    <row r="866" spans="8:12" s="747" customFormat="1">
      <c r="H866" s="748"/>
      <c r="I866" s="748"/>
      <c r="J866" s="748"/>
      <c r="K866" s="748"/>
      <c r="L866" s="748"/>
    </row>
    <row r="867" spans="8:12" s="747" customFormat="1">
      <c r="H867" s="748"/>
      <c r="I867" s="748"/>
      <c r="J867" s="748"/>
      <c r="K867" s="748"/>
      <c r="L867" s="748"/>
    </row>
    <row r="868" spans="8:12" s="747" customFormat="1">
      <c r="H868" s="748"/>
      <c r="I868" s="748"/>
      <c r="J868" s="748"/>
      <c r="K868" s="748"/>
      <c r="L868" s="748"/>
    </row>
    <row r="869" spans="8:12" s="747" customFormat="1">
      <c r="H869" s="748"/>
      <c r="I869" s="748"/>
      <c r="J869" s="748"/>
      <c r="K869" s="748"/>
      <c r="L869" s="748"/>
    </row>
    <row r="870" spans="8:12" s="747" customFormat="1">
      <c r="H870" s="748"/>
      <c r="I870" s="748"/>
      <c r="J870" s="748"/>
      <c r="K870" s="748"/>
      <c r="L870" s="748"/>
    </row>
    <row r="871" spans="8:12" s="747" customFormat="1">
      <c r="H871" s="748"/>
      <c r="I871" s="748"/>
      <c r="J871" s="748"/>
      <c r="K871" s="748"/>
      <c r="L871" s="748"/>
    </row>
    <row r="872" spans="8:12" s="747" customFormat="1">
      <c r="H872" s="748"/>
      <c r="I872" s="748"/>
      <c r="J872" s="748"/>
      <c r="K872" s="748"/>
      <c r="L872" s="748"/>
    </row>
    <row r="873" spans="8:12" s="747" customFormat="1">
      <c r="H873" s="748"/>
      <c r="I873" s="748"/>
      <c r="J873" s="748"/>
      <c r="K873" s="748"/>
      <c r="L873" s="748"/>
    </row>
    <row r="874" spans="8:12" s="747" customFormat="1">
      <c r="H874" s="748"/>
      <c r="I874" s="748"/>
      <c r="J874" s="748"/>
      <c r="K874" s="748"/>
      <c r="L874" s="748"/>
    </row>
    <row r="875" spans="8:12" s="747" customFormat="1">
      <c r="H875" s="748"/>
      <c r="I875" s="748"/>
      <c r="J875" s="748"/>
      <c r="K875" s="748"/>
      <c r="L875" s="748"/>
    </row>
    <row r="876" spans="8:12" s="747" customFormat="1">
      <c r="H876" s="748"/>
      <c r="I876" s="748"/>
      <c r="J876" s="748"/>
      <c r="K876" s="748"/>
      <c r="L876" s="748"/>
    </row>
    <row r="877" spans="8:12" s="747" customFormat="1">
      <c r="H877" s="748"/>
      <c r="I877" s="748"/>
      <c r="J877" s="748"/>
      <c r="K877" s="748"/>
      <c r="L877" s="748"/>
    </row>
    <row r="878" spans="8:12" s="747" customFormat="1">
      <c r="H878" s="748"/>
      <c r="I878" s="748"/>
      <c r="J878" s="748"/>
      <c r="K878" s="748"/>
      <c r="L878" s="748"/>
    </row>
    <row r="879" spans="8:12" s="747" customFormat="1">
      <c r="H879" s="748"/>
      <c r="I879" s="748"/>
      <c r="J879" s="748"/>
      <c r="K879" s="748"/>
      <c r="L879" s="748"/>
    </row>
    <row r="880" spans="8:12" s="747" customFormat="1">
      <c r="H880" s="748"/>
      <c r="I880" s="748"/>
      <c r="J880" s="748"/>
      <c r="K880" s="748"/>
      <c r="L880" s="748"/>
    </row>
    <row r="881" spans="8:12" s="747" customFormat="1">
      <c r="H881" s="748"/>
      <c r="I881" s="748"/>
      <c r="J881" s="748"/>
      <c r="K881" s="748"/>
      <c r="L881" s="748"/>
    </row>
    <row r="882" spans="8:12" s="747" customFormat="1">
      <c r="H882" s="748"/>
      <c r="I882" s="748"/>
      <c r="J882" s="748"/>
      <c r="K882" s="748"/>
      <c r="L882" s="748"/>
    </row>
    <row r="883" spans="8:12" s="747" customFormat="1">
      <c r="H883" s="748"/>
      <c r="I883" s="748"/>
      <c r="J883" s="748"/>
      <c r="K883" s="748"/>
      <c r="L883" s="748"/>
    </row>
    <row r="884" spans="8:12" s="747" customFormat="1">
      <c r="H884" s="748"/>
      <c r="I884" s="748"/>
      <c r="J884" s="748"/>
      <c r="K884" s="748"/>
      <c r="L884" s="748"/>
    </row>
    <row r="885" spans="8:12" s="747" customFormat="1">
      <c r="H885" s="748"/>
      <c r="I885" s="748"/>
      <c r="J885" s="748"/>
      <c r="K885" s="748"/>
      <c r="L885" s="748"/>
    </row>
    <row r="886" spans="8:12" s="747" customFormat="1">
      <c r="H886" s="748"/>
      <c r="I886" s="748"/>
      <c r="J886" s="748"/>
      <c r="K886" s="748"/>
      <c r="L886" s="748"/>
    </row>
    <row r="887" spans="8:12" s="747" customFormat="1">
      <c r="H887" s="748"/>
      <c r="I887" s="748"/>
      <c r="J887" s="748"/>
      <c r="K887" s="748"/>
      <c r="L887" s="748"/>
    </row>
    <row r="888" spans="8:12" s="747" customFormat="1">
      <c r="H888" s="748"/>
      <c r="I888" s="748"/>
      <c r="J888" s="748"/>
      <c r="K888" s="748"/>
      <c r="L888" s="748"/>
    </row>
    <row r="889" spans="8:12" s="747" customFormat="1">
      <c r="H889" s="748"/>
      <c r="I889" s="748"/>
      <c r="J889" s="748"/>
      <c r="K889" s="748"/>
      <c r="L889" s="748"/>
    </row>
    <row r="890" spans="8:12" s="747" customFormat="1">
      <c r="H890" s="748"/>
      <c r="I890" s="748"/>
      <c r="J890" s="748"/>
      <c r="K890" s="748"/>
      <c r="L890" s="748"/>
    </row>
    <row r="891" spans="8:12" s="747" customFormat="1">
      <c r="H891" s="748"/>
      <c r="I891" s="748"/>
      <c r="J891" s="748"/>
      <c r="K891" s="748"/>
      <c r="L891" s="748"/>
    </row>
    <row r="892" spans="8:12" s="747" customFormat="1">
      <c r="H892" s="748"/>
      <c r="I892" s="748"/>
      <c r="J892" s="748"/>
      <c r="K892" s="748"/>
      <c r="L892" s="748"/>
    </row>
    <row r="893" spans="8:12" s="747" customFormat="1">
      <c r="H893" s="748"/>
      <c r="I893" s="748"/>
      <c r="J893" s="748"/>
      <c r="K893" s="748"/>
      <c r="L893" s="748"/>
    </row>
    <row r="894" spans="8:12" s="747" customFormat="1">
      <c r="H894" s="748"/>
      <c r="I894" s="748"/>
      <c r="J894" s="748"/>
      <c r="K894" s="748"/>
      <c r="L894" s="748"/>
    </row>
    <row r="895" spans="8:12" s="747" customFormat="1">
      <c r="H895" s="748"/>
      <c r="I895" s="748"/>
      <c r="J895" s="748"/>
      <c r="K895" s="748"/>
      <c r="L895" s="748"/>
    </row>
    <row r="896" spans="8:12" s="747" customFormat="1">
      <c r="H896" s="748"/>
      <c r="I896" s="748"/>
      <c r="J896" s="748"/>
      <c r="K896" s="748"/>
      <c r="L896" s="748"/>
    </row>
    <row r="897" spans="8:12" s="747" customFormat="1">
      <c r="H897" s="748"/>
      <c r="I897" s="748"/>
      <c r="J897" s="748"/>
      <c r="K897" s="748"/>
      <c r="L897" s="748"/>
    </row>
    <row r="898" spans="8:12" s="747" customFormat="1">
      <c r="H898" s="748"/>
      <c r="I898" s="748"/>
      <c r="J898" s="748"/>
      <c r="K898" s="748"/>
      <c r="L898" s="748"/>
    </row>
    <row r="899" spans="8:12" s="747" customFormat="1">
      <c r="H899" s="748"/>
      <c r="I899" s="748"/>
      <c r="J899" s="748"/>
      <c r="K899" s="748"/>
      <c r="L899" s="748"/>
    </row>
    <row r="900" spans="8:12" s="747" customFormat="1">
      <c r="H900" s="748"/>
      <c r="I900" s="748"/>
      <c r="J900" s="748"/>
      <c r="K900" s="748"/>
      <c r="L900" s="748"/>
    </row>
    <row r="901" spans="8:12" s="747" customFormat="1">
      <c r="H901" s="748"/>
      <c r="I901" s="748"/>
      <c r="J901" s="748"/>
      <c r="K901" s="748"/>
      <c r="L901" s="748"/>
    </row>
    <row r="902" spans="8:12" s="747" customFormat="1">
      <c r="H902" s="748"/>
      <c r="I902" s="748"/>
      <c r="J902" s="748"/>
      <c r="K902" s="748"/>
      <c r="L902" s="748"/>
    </row>
    <row r="903" spans="8:12" s="747" customFormat="1">
      <c r="H903" s="748"/>
      <c r="I903" s="748"/>
      <c r="J903" s="748"/>
      <c r="K903" s="748"/>
      <c r="L903" s="748"/>
    </row>
    <row r="904" spans="8:12" s="747" customFormat="1">
      <c r="H904" s="748"/>
      <c r="I904" s="748"/>
      <c r="J904" s="748"/>
      <c r="K904" s="748"/>
      <c r="L904" s="748"/>
    </row>
    <row r="905" spans="8:12" s="747" customFormat="1">
      <c r="H905" s="748"/>
      <c r="I905" s="748"/>
      <c r="J905" s="748"/>
      <c r="K905" s="748"/>
      <c r="L905" s="748"/>
    </row>
    <row r="906" spans="8:12" s="747" customFormat="1">
      <c r="H906" s="748"/>
      <c r="I906" s="748"/>
      <c r="J906" s="748"/>
      <c r="K906" s="748"/>
      <c r="L906" s="748"/>
    </row>
    <row r="907" spans="8:12" s="747" customFormat="1">
      <c r="H907" s="748"/>
      <c r="I907" s="748"/>
      <c r="J907" s="748"/>
      <c r="K907" s="748"/>
      <c r="L907" s="748"/>
    </row>
    <row r="908" spans="8:12" s="747" customFormat="1">
      <c r="H908" s="748"/>
      <c r="I908" s="748"/>
      <c r="J908" s="748"/>
      <c r="K908" s="748"/>
      <c r="L908" s="748"/>
    </row>
    <row r="909" spans="8:12" s="747" customFormat="1">
      <c r="H909" s="748"/>
      <c r="I909" s="748"/>
      <c r="J909" s="748"/>
      <c r="K909" s="748"/>
      <c r="L909" s="748"/>
    </row>
    <row r="910" spans="8:12" s="747" customFormat="1">
      <c r="H910" s="748"/>
      <c r="I910" s="748"/>
      <c r="J910" s="748"/>
      <c r="K910" s="748"/>
      <c r="L910" s="748"/>
    </row>
    <row r="911" spans="8:12" s="747" customFormat="1">
      <c r="H911" s="748"/>
      <c r="I911" s="748"/>
      <c r="J911" s="748"/>
      <c r="K911" s="748"/>
      <c r="L911" s="748"/>
    </row>
    <row r="912" spans="8:12" s="747" customFormat="1">
      <c r="H912" s="748"/>
      <c r="I912" s="748"/>
      <c r="J912" s="748"/>
      <c r="K912" s="748"/>
      <c r="L912" s="748"/>
    </row>
    <row r="913" spans="8:12" s="747" customFormat="1">
      <c r="H913" s="748"/>
      <c r="I913" s="748"/>
      <c r="J913" s="748"/>
      <c r="K913" s="748"/>
      <c r="L913" s="748"/>
    </row>
    <row r="914" spans="8:12" s="747" customFormat="1">
      <c r="H914" s="748"/>
      <c r="I914" s="748"/>
      <c r="J914" s="748"/>
      <c r="K914" s="748"/>
      <c r="L914" s="748"/>
    </row>
    <row r="915" spans="8:12" s="747" customFormat="1">
      <c r="H915" s="748"/>
      <c r="I915" s="748"/>
      <c r="J915" s="748"/>
      <c r="K915" s="748"/>
      <c r="L915" s="748"/>
    </row>
    <row r="916" spans="8:12" s="747" customFormat="1">
      <c r="H916" s="748"/>
      <c r="I916" s="748"/>
      <c r="J916" s="748"/>
      <c r="K916" s="748"/>
      <c r="L916" s="748"/>
    </row>
    <row r="917" spans="8:12" s="747" customFormat="1">
      <c r="H917" s="748"/>
      <c r="I917" s="748"/>
      <c r="J917" s="748"/>
      <c r="K917" s="748"/>
      <c r="L917" s="748"/>
    </row>
    <row r="918" spans="8:12" s="747" customFormat="1">
      <c r="H918" s="748"/>
      <c r="I918" s="748"/>
      <c r="J918" s="748"/>
      <c r="K918" s="748"/>
      <c r="L918" s="748"/>
    </row>
    <row r="919" spans="8:12" s="747" customFormat="1">
      <c r="H919" s="748"/>
      <c r="I919" s="748"/>
      <c r="J919" s="748"/>
      <c r="K919" s="748"/>
      <c r="L919" s="748"/>
    </row>
    <row r="920" spans="8:12" s="747" customFormat="1">
      <c r="H920" s="748"/>
      <c r="I920" s="748"/>
      <c r="J920" s="748"/>
      <c r="K920" s="748"/>
      <c r="L920" s="748"/>
    </row>
    <row r="921" spans="8:12" s="747" customFormat="1">
      <c r="H921" s="748"/>
      <c r="I921" s="748"/>
      <c r="J921" s="748"/>
      <c r="K921" s="748"/>
      <c r="L921" s="748"/>
    </row>
    <row r="922" spans="8:12" s="747" customFormat="1">
      <c r="H922" s="748"/>
      <c r="I922" s="748"/>
      <c r="J922" s="748"/>
      <c r="K922" s="748"/>
      <c r="L922" s="748"/>
    </row>
    <row r="923" spans="8:12" s="747" customFormat="1">
      <c r="H923" s="748"/>
      <c r="I923" s="748"/>
      <c r="J923" s="748"/>
      <c r="K923" s="748"/>
      <c r="L923" s="748"/>
    </row>
    <row r="924" spans="8:12" s="747" customFormat="1">
      <c r="H924" s="748"/>
      <c r="I924" s="748"/>
      <c r="J924" s="748"/>
      <c r="K924" s="748"/>
      <c r="L924" s="748"/>
    </row>
    <row r="925" spans="8:12" s="747" customFormat="1">
      <c r="H925" s="748"/>
      <c r="I925" s="748"/>
      <c r="J925" s="748"/>
      <c r="K925" s="748"/>
      <c r="L925" s="748"/>
    </row>
    <row r="926" spans="8:12" s="747" customFormat="1">
      <c r="H926" s="748"/>
      <c r="I926" s="748"/>
      <c r="J926" s="748"/>
      <c r="K926" s="748"/>
      <c r="L926" s="748"/>
    </row>
    <row r="927" spans="8:12" s="747" customFormat="1">
      <c r="H927" s="748"/>
      <c r="I927" s="748"/>
      <c r="J927" s="748"/>
      <c r="K927" s="748"/>
      <c r="L927" s="748"/>
    </row>
    <row r="928" spans="8:12" s="747" customFormat="1">
      <c r="H928" s="748"/>
      <c r="I928" s="748"/>
      <c r="J928" s="748"/>
      <c r="K928" s="748"/>
      <c r="L928" s="748"/>
    </row>
    <row r="929" spans="8:12" s="747" customFormat="1">
      <c r="H929" s="748"/>
      <c r="I929" s="748"/>
      <c r="J929" s="748"/>
      <c r="K929" s="748"/>
      <c r="L929" s="748"/>
    </row>
    <row r="930" spans="8:12" s="747" customFormat="1">
      <c r="H930" s="748"/>
      <c r="I930" s="748"/>
      <c r="J930" s="748"/>
      <c r="K930" s="748"/>
      <c r="L930" s="748"/>
    </row>
    <row r="931" spans="8:12" s="747" customFormat="1">
      <c r="H931" s="748"/>
      <c r="I931" s="748"/>
      <c r="J931" s="748"/>
      <c r="K931" s="748"/>
      <c r="L931" s="748"/>
    </row>
    <row r="932" spans="8:12" s="747" customFormat="1">
      <c r="H932" s="748"/>
      <c r="I932" s="748"/>
      <c r="J932" s="748"/>
      <c r="K932" s="748"/>
      <c r="L932" s="748"/>
    </row>
    <row r="933" spans="8:12" s="747" customFormat="1">
      <c r="H933" s="748"/>
      <c r="I933" s="748"/>
      <c r="J933" s="748"/>
      <c r="K933" s="748"/>
      <c r="L933" s="748"/>
    </row>
    <row r="934" spans="8:12" s="747" customFormat="1">
      <c r="H934" s="748"/>
      <c r="I934" s="748"/>
      <c r="J934" s="748"/>
      <c r="K934" s="748"/>
      <c r="L934" s="748"/>
    </row>
  </sheetData>
  <mergeCells count="30">
    <mergeCell ref="A2:L2"/>
    <mergeCell ref="A3:L3"/>
    <mergeCell ref="K11:K12"/>
    <mergeCell ref="J6:L6"/>
    <mergeCell ref="J11:J12"/>
    <mergeCell ref="D11:D12"/>
    <mergeCell ref="E11:E12"/>
    <mergeCell ref="F11:F12"/>
    <mergeCell ref="G11:G12"/>
    <mergeCell ref="A5:I5"/>
    <mergeCell ref="A4:I4"/>
    <mergeCell ref="A6:A7"/>
    <mergeCell ref="H11:H12"/>
    <mergeCell ref="I11:I12"/>
    <mergeCell ref="B6:G6"/>
    <mergeCell ref="B11:B12"/>
    <mergeCell ref="J55:J56"/>
    <mergeCell ref="H6:I6"/>
    <mergeCell ref="L11:L12"/>
    <mergeCell ref="L55:L56"/>
    <mergeCell ref="B55:B56"/>
    <mergeCell ref="C55:C56"/>
    <mergeCell ref="D55:D56"/>
    <mergeCell ref="E55:E56"/>
    <mergeCell ref="K55:K56"/>
    <mergeCell ref="F55:F56"/>
    <mergeCell ref="G55:G56"/>
    <mergeCell ref="H55:H56"/>
    <mergeCell ref="I55:I56"/>
    <mergeCell ref="C11:C12"/>
  </mergeCells>
  <phoneticPr fontId="3" type="noConversion"/>
  <printOptions horizontalCentered="1" gridLinesSet="0"/>
  <pageMargins left="0.39370078740157483" right="0.39370078740157483" top="0.39370078740157483" bottom="0.39370078740157483" header="0.31496062992125984" footer="0.31496062992125984"/>
  <pageSetup scale="64" fitToHeight="2" orientation="portrait" horizontalDpi="1200" verticalDpi="1200" r:id="rId1"/>
  <headerFooter alignWithMargins="0">
    <oddFooter>&amp;L&amp;"MetaNormalLF-Roman,Standard"&amp;9Statistisches Bundesamt, Fachserie 14, Reihe 2, 1.-3. Vj 2013</oddFooter>
  </headerFooter>
  <rowBreaks count="1" manualBreakCount="1">
    <brk id="71" max="11"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S265"/>
  <sheetViews>
    <sheetView showGridLines="0" zoomScaleNormal="100" zoomScaleSheetLayoutView="100" workbookViewId="0">
      <pane ySplit="7" topLeftCell="A8" activePane="bottomLeft" state="frozen"/>
      <selection activeCell="A245" sqref="A245:D245"/>
      <selection pane="bottomLeft"/>
    </sheetView>
  </sheetViews>
  <sheetFormatPr baseColWidth="10" defaultRowHeight="12.75"/>
  <cols>
    <col min="1" max="1" width="40.7109375" style="685" customWidth="1"/>
    <col min="2" max="5" width="6.7109375" style="685" customWidth="1"/>
    <col min="6" max="8" width="15.7109375" style="749" customWidth="1"/>
    <col min="9" max="9" width="15.7109375" style="750" customWidth="1"/>
    <col min="10" max="10" width="15.7109375" style="749" customWidth="1"/>
    <col min="11" max="11" width="25" style="747" customWidth="1"/>
    <col min="12" max="12" width="25.85546875" style="685" customWidth="1"/>
    <col min="13" max="16384" width="11.42578125" style="685"/>
  </cols>
  <sheetData>
    <row r="1" spans="1:45" ht="15" customHeight="1">
      <c r="A1" s="684"/>
      <c r="F1" s="686"/>
      <c r="G1" s="686"/>
      <c r="H1" s="686"/>
      <c r="I1" s="687"/>
      <c r="J1" s="686"/>
    </row>
    <row r="2" spans="1:45" ht="15" customHeight="1">
      <c r="A2" s="1092" t="s">
        <v>351</v>
      </c>
      <c r="B2" s="1092"/>
      <c r="C2" s="1092"/>
      <c r="D2" s="1092"/>
      <c r="E2" s="1092"/>
      <c r="F2" s="1092"/>
      <c r="G2" s="1092"/>
      <c r="H2" s="1092"/>
      <c r="I2" s="1092"/>
      <c r="J2" s="1092"/>
      <c r="K2" s="751"/>
    </row>
    <row r="3" spans="1:45" ht="15" customHeight="1">
      <c r="A3" s="1092" t="s">
        <v>267</v>
      </c>
      <c r="B3" s="1092"/>
      <c r="C3" s="1092"/>
      <c r="D3" s="1092"/>
      <c r="E3" s="1092"/>
      <c r="F3" s="1092"/>
      <c r="G3" s="1092"/>
      <c r="H3" s="1092"/>
      <c r="I3" s="1092"/>
      <c r="J3" s="1092"/>
      <c r="K3" s="751"/>
    </row>
    <row r="4" spans="1:45" ht="15" customHeight="1">
      <c r="A4" s="1096"/>
      <c r="B4" s="1096"/>
      <c r="C4" s="1096"/>
      <c r="D4" s="1096"/>
      <c r="E4" s="1096"/>
      <c r="F4" s="1096"/>
      <c r="G4" s="1096"/>
      <c r="H4" s="686"/>
      <c r="I4" s="687"/>
      <c r="J4" s="686"/>
    </row>
    <row r="5" spans="1:45" ht="15" customHeight="1">
      <c r="A5" s="752"/>
      <c r="F5" s="753"/>
      <c r="G5" s="753"/>
      <c r="H5" s="753"/>
      <c r="I5" s="689"/>
      <c r="J5" s="689"/>
      <c r="L5" s="747"/>
      <c r="M5" s="747"/>
      <c r="N5" s="747"/>
      <c r="O5" s="747"/>
      <c r="P5" s="747"/>
      <c r="Q5" s="747"/>
      <c r="R5" s="747"/>
      <c r="S5" s="747"/>
      <c r="T5" s="747"/>
      <c r="U5" s="747"/>
      <c r="V5" s="747"/>
      <c r="W5" s="747"/>
      <c r="X5" s="747"/>
      <c r="Y5" s="747"/>
      <c r="Z5" s="747"/>
      <c r="AA5" s="747"/>
      <c r="AB5" s="747"/>
      <c r="AC5" s="747"/>
      <c r="AD5" s="747"/>
      <c r="AE5" s="747"/>
      <c r="AF5" s="747"/>
      <c r="AG5" s="747"/>
      <c r="AH5" s="747"/>
      <c r="AI5" s="747"/>
      <c r="AJ5" s="747"/>
      <c r="AK5" s="747"/>
      <c r="AL5" s="747"/>
      <c r="AM5" s="747"/>
      <c r="AN5" s="747"/>
      <c r="AO5" s="747"/>
      <c r="AP5" s="747"/>
      <c r="AQ5" s="747"/>
      <c r="AR5" s="747"/>
      <c r="AS5" s="747"/>
    </row>
    <row r="6" spans="1:45" ht="39.950000000000003" customHeight="1">
      <c r="A6" s="1097" t="s">
        <v>229</v>
      </c>
      <c r="B6" s="1101" t="s">
        <v>29</v>
      </c>
      <c r="C6" s="1102"/>
      <c r="D6" s="1102"/>
      <c r="E6" s="1103"/>
      <c r="F6" s="1086" t="s">
        <v>74</v>
      </c>
      <c r="G6" s="1093"/>
      <c r="H6" s="1086" t="s">
        <v>316</v>
      </c>
      <c r="I6" s="1087"/>
      <c r="J6" s="1093"/>
      <c r="K6" s="1105"/>
      <c r="L6" s="747"/>
      <c r="M6" s="747"/>
      <c r="N6" s="747"/>
      <c r="O6" s="747"/>
      <c r="P6" s="747"/>
      <c r="Q6" s="747"/>
      <c r="R6" s="747"/>
      <c r="S6" s="747"/>
      <c r="T6" s="747"/>
      <c r="U6" s="747"/>
      <c r="V6" s="747"/>
      <c r="W6" s="747"/>
      <c r="X6" s="747"/>
      <c r="Y6" s="747"/>
      <c r="Z6" s="747"/>
      <c r="AA6" s="747"/>
      <c r="AB6" s="747"/>
      <c r="AC6" s="747"/>
      <c r="AD6" s="747"/>
      <c r="AE6" s="747"/>
      <c r="AF6" s="747"/>
      <c r="AG6" s="747"/>
      <c r="AH6" s="747"/>
      <c r="AI6" s="747"/>
      <c r="AJ6" s="747"/>
      <c r="AK6" s="747"/>
      <c r="AL6" s="747"/>
      <c r="AM6" s="747"/>
      <c r="AN6" s="747"/>
      <c r="AO6" s="747"/>
      <c r="AP6" s="747"/>
      <c r="AQ6" s="747"/>
      <c r="AR6" s="747"/>
      <c r="AS6" s="747"/>
    </row>
    <row r="7" spans="1:45" ht="52.5" customHeight="1">
      <c r="A7" s="1098"/>
      <c r="B7" s="853" t="s">
        <v>350</v>
      </c>
      <c r="C7" s="690" t="s">
        <v>49</v>
      </c>
      <c r="D7" s="690" t="s">
        <v>32</v>
      </c>
      <c r="E7" s="853" t="s">
        <v>352</v>
      </c>
      <c r="F7" s="692" t="s">
        <v>34</v>
      </c>
      <c r="G7" s="692" t="s">
        <v>35</v>
      </c>
      <c r="H7" s="692" t="s">
        <v>36</v>
      </c>
      <c r="I7" s="693" t="s">
        <v>37</v>
      </c>
      <c r="J7" s="692" t="s">
        <v>38</v>
      </c>
      <c r="K7" s="1105"/>
      <c r="L7" s="747"/>
      <c r="M7" s="747"/>
      <c r="N7" s="747"/>
      <c r="O7" s="747"/>
      <c r="P7" s="747"/>
      <c r="Q7" s="747"/>
      <c r="R7" s="747"/>
      <c r="S7" s="747"/>
      <c r="T7" s="747"/>
      <c r="U7" s="747"/>
      <c r="V7" s="747"/>
      <c r="W7" s="747"/>
      <c r="X7" s="747"/>
      <c r="Y7" s="747"/>
      <c r="Z7" s="747"/>
      <c r="AA7" s="747"/>
      <c r="AB7" s="747"/>
      <c r="AC7" s="747"/>
      <c r="AD7" s="747"/>
      <c r="AE7" s="747"/>
      <c r="AF7" s="747"/>
      <c r="AG7" s="747"/>
      <c r="AH7" s="747"/>
      <c r="AI7" s="747"/>
      <c r="AJ7" s="747"/>
      <c r="AK7" s="747"/>
      <c r="AL7" s="747"/>
      <c r="AM7" s="747"/>
      <c r="AN7" s="747"/>
      <c r="AO7" s="747"/>
      <c r="AP7" s="747"/>
      <c r="AQ7" s="747"/>
      <c r="AR7" s="747"/>
      <c r="AS7" s="747"/>
    </row>
    <row r="8" spans="1:45" ht="15" customHeight="1">
      <c r="A8" s="754"/>
      <c r="B8" s="695"/>
      <c r="C8" s="695"/>
      <c r="D8" s="695"/>
      <c r="E8" s="695"/>
      <c r="F8" s="755"/>
      <c r="G8" s="755"/>
      <c r="H8" s="755"/>
      <c r="I8" s="696"/>
      <c r="J8" s="696"/>
      <c r="K8" s="1105"/>
      <c r="L8" s="747"/>
      <c r="M8" s="747"/>
      <c r="N8" s="747"/>
      <c r="O8" s="747"/>
      <c r="P8" s="747"/>
      <c r="Q8" s="747"/>
      <c r="R8" s="747"/>
      <c r="S8" s="747"/>
      <c r="T8" s="747"/>
      <c r="U8" s="747"/>
      <c r="V8" s="747"/>
      <c r="W8" s="747"/>
      <c r="X8" s="747"/>
      <c r="Y8" s="747"/>
      <c r="Z8" s="747"/>
      <c r="AA8" s="747"/>
      <c r="AB8" s="747"/>
      <c r="AC8" s="747"/>
      <c r="AD8" s="747"/>
      <c r="AE8" s="747"/>
      <c r="AF8" s="747"/>
      <c r="AG8" s="747"/>
      <c r="AH8" s="747"/>
      <c r="AI8" s="747"/>
      <c r="AJ8" s="747"/>
      <c r="AK8" s="747"/>
      <c r="AL8" s="747"/>
      <c r="AM8" s="747"/>
      <c r="AN8" s="747"/>
      <c r="AO8" s="747"/>
      <c r="AP8" s="747"/>
      <c r="AQ8" s="747"/>
      <c r="AR8" s="747"/>
      <c r="AS8" s="747"/>
    </row>
    <row r="9" spans="1:45" ht="15" customHeight="1">
      <c r="A9" s="756" t="s">
        <v>230</v>
      </c>
      <c r="B9" s="757">
        <v>25</v>
      </c>
      <c r="C9" s="757">
        <v>56</v>
      </c>
      <c r="D9" s="757">
        <v>61</v>
      </c>
      <c r="E9" s="757">
        <v>145</v>
      </c>
      <c r="F9" s="698" t="s">
        <v>40</v>
      </c>
      <c r="G9" s="698" t="s">
        <v>40</v>
      </c>
      <c r="H9" s="698" t="s">
        <v>40</v>
      </c>
      <c r="I9" s="704" t="s">
        <v>39</v>
      </c>
      <c r="J9" s="704" t="s">
        <v>39</v>
      </c>
      <c r="K9" s="1105"/>
      <c r="L9" s="747"/>
      <c r="M9" s="747"/>
      <c r="N9" s="747"/>
      <c r="O9" s="747"/>
      <c r="P9" s="747"/>
      <c r="Q9" s="747"/>
      <c r="R9" s="747"/>
      <c r="S9" s="747"/>
      <c r="T9" s="747"/>
      <c r="U9" s="747"/>
      <c r="V9" s="747"/>
      <c r="W9" s="747"/>
      <c r="X9" s="747"/>
      <c r="Y9" s="747"/>
      <c r="Z9" s="747"/>
      <c r="AA9" s="747"/>
      <c r="AB9" s="747"/>
      <c r="AC9" s="747"/>
      <c r="AD9" s="747"/>
      <c r="AE9" s="747"/>
      <c r="AF9" s="747"/>
      <c r="AG9" s="747"/>
      <c r="AH9" s="747"/>
      <c r="AI9" s="747"/>
      <c r="AJ9" s="747"/>
      <c r="AK9" s="747"/>
      <c r="AL9" s="747"/>
      <c r="AM9" s="747"/>
      <c r="AN9" s="747"/>
      <c r="AO9" s="747"/>
      <c r="AP9" s="747"/>
      <c r="AQ9" s="747"/>
      <c r="AR9" s="747"/>
      <c r="AS9" s="747"/>
    </row>
    <row r="10" spans="1:45" ht="15" customHeight="1">
      <c r="A10" s="758"/>
      <c r="B10" s="757"/>
      <c r="C10" s="757"/>
      <c r="D10" s="757"/>
      <c r="E10" s="757"/>
      <c r="F10" s="759"/>
      <c r="G10" s="760"/>
      <c r="H10" s="759"/>
      <c r="I10" s="704"/>
      <c r="J10" s="704"/>
      <c r="K10" s="1105"/>
      <c r="L10" s="747"/>
      <c r="M10" s="747"/>
      <c r="N10" s="747"/>
      <c r="O10" s="747"/>
      <c r="P10" s="747"/>
      <c r="Q10" s="747"/>
      <c r="R10" s="747"/>
      <c r="S10" s="747"/>
      <c r="T10" s="747"/>
      <c r="U10" s="747"/>
      <c r="V10" s="747"/>
      <c r="W10" s="747"/>
      <c r="X10" s="747"/>
      <c r="Y10" s="747"/>
      <c r="Z10" s="747"/>
      <c r="AA10" s="747"/>
      <c r="AB10" s="747"/>
      <c r="AC10" s="747"/>
      <c r="AD10" s="747"/>
      <c r="AE10" s="747"/>
      <c r="AF10" s="747"/>
      <c r="AG10" s="747"/>
      <c r="AH10" s="747"/>
      <c r="AI10" s="747"/>
      <c r="AJ10" s="747"/>
      <c r="AK10" s="747"/>
      <c r="AL10" s="747"/>
      <c r="AM10" s="747"/>
      <c r="AN10" s="747"/>
      <c r="AO10" s="747"/>
      <c r="AP10" s="747"/>
      <c r="AQ10" s="747"/>
      <c r="AR10" s="747"/>
      <c r="AS10" s="747"/>
    </row>
    <row r="11" spans="1:45" ht="15" customHeight="1">
      <c r="A11" s="761" t="s">
        <v>231</v>
      </c>
      <c r="B11" s="757" t="s">
        <v>39</v>
      </c>
      <c r="C11" s="757">
        <v>57</v>
      </c>
      <c r="D11" s="757" t="s">
        <v>39</v>
      </c>
      <c r="E11" s="757">
        <v>148</v>
      </c>
      <c r="F11" s="698" t="s">
        <v>40</v>
      </c>
      <c r="G11" s="698" t="s">
        <v>40</v>
      </c>
      <c r="H11" s="698" t="s">
        <v>40</v>
      </c>
      <c r="I11" s="704" t="s">
        <v>39</v>
      </c>
      <c r="J11" s="704" t="s">
        <v>39</v>
      </c>
      <c r="L11" s="747"/>
      <c r="M11" s="747"/>
      <c r="N11" s="747"/>
      <c r="O11" s="747"/>
      <c r="P11" s="747"/>
      <c r="Q11" s="747"/>
      <c r="R11" s="747"/>
      <c r="S11" s="747"/>
      <c r="T11" s="747"/>
      <c r="U11" s="747"/>
      <c r="V11" s="747"/>
      <c r="W11" s="747"/>
      <c r="X11" s="747"/>
      <c r="Y11" s="747"/>
      <c r="Z11" s="747"/>
      <c r="AA11" s="747"/>
      <c r="AB11" s="747"/>
      <c r="AC11" s="747"/>
      <c r="AD11" s="747"/>
      <c r="AE11" s="747"/>
      <c r="AF11" s="747"/>
      <c r="AG11" s="747"/>
      <c r="AH11" s="747"/>
      <c r="AI11" s="747"/>
      <c r="AJ11" s="747"/>
      <c r="AK11" s="747"/>
      <c r="AL11" s="747"/>
      <c r="AM11" s="747"/>
      <c r="AN11" s="747"/>
      <c r="AO11" s="747"/>
      <c r="AP11" s="747"/>
      <c r="AQ11" s="747"/>
      <c r="AR11" s="747"/>
      <c r="AS11" s="747"/>
    </row>
    <row r="12" spans="1:45" ht="15" customHeight="1">
      <c r="A12" s="761"/>
      <c r="B12" s="757"/>
      <c r="C12" s="757"/>
      <c r="D12" s="757"/>
      <c r="E12" s="757"/>
      <c r="F12" s="759"/>
      <c r="G12" s="760"/>
      <c r="H12" s="759"/>
      <c r="I12" s="711"/>
      <c r="J12" s="711"/>
      <c r="L12" s="747"/>
      <c r="M12" s="747"/>
      <c r="N12" s="747"/>
      <c r="O12" s="747"/>
      <c r="P12" s="747"/>
      <c r="Q12" s="747"/>
      <c r="R12" s="747"/>
      <c r="S12" s="747"/>
      <c r="T12" s="747"/>
      <c r="U12" s="747"/>
      <c r="V12" s="747"/>
      <c r="W12" s="747"/>
      <c r="X12" s="747"/>
      <c r="Y12" s="747"/>
      <c r="Z12" s="747"/>
      <c r="AA12" s="747"/>
      <c r="AB12" s="747"/>
      <c r="AC12" s="747"/>
      <c r="AD12" s="747"/>
      <c r="AE12" s="747"/>
      <c r="AF12" s="747"/>
      <c r="AG12" s="747"/>
      <c r="AH12" s="747"/>
      <c r="AI12" s="747"/>
      <c r="AJ12" s="747"/>
      <c r="AK12" s="747"/>
      <c r="AL12" s="747"/>
      <c r="AM12" s="747"/>
      <c r="AN12" s="747"/>
      <c r="AO12" s="747"/>
      <c r="AP12" s="747"/>
      <c r="AQ12" s="747"/>
      <c r="AR12" s="747"/>
      <c r="AS12" s="747"/>
    </row>
    <row r="13" spans="1:45" ht="15" customHeight="1">
      <c r="A13" s="706" t="s">
        <v>232</v>
      </c>
      <c r="B13" s="701" t="s">
        <v>39</v>
      </c>
      <c r="C13" s="701">
        <v>58</v>
      </c>
      <c r="D13" s="701" t="s">
        <v>39</v>
      </c>
      <c r="E13" s="701">
        <v>151</v>
      </c>
      <c r="F13" s="698" t="s">
        <v>40</v>
      </c>
      <c r="G13" s="698" t="s">
        <v>40</v>
      </c>
      <c r="H13" s="698" t="s">
        <v>40</v>
      </c>
      <c r="I13" s="704" t="s">
        <v>39</v>
      </c>
      <c r="J13" s="704" t="s">
        <v>39</v>
      </c>
      <c r="K13" s="762"/>
      <c r="L13" s="747"/>
      <c r="M13" s="747"/>
      <c r="N13" s="747"/>
      <c r="O13" s="747"/>
      <c r="P13" s="747"/>
      <c r="Q13" s="747"/>
      <c r="R13" s="747"/>
      <c r="S13" s="747"/>
      <c r="T13" s="747"/>
      <c r="U13" s="747"/>
      <c r="V13" s="747"/>
      <c r="W13" s="747"/>
      <c r="X13" s="747"/>
      <c r="Y13" s="747"/>
      <c r="Z13" s="747"/>
      <c r="AA13" s="747"/>
      <c r="AB13" s="747"/>
      <c r="AC13" s="747"/>
      <c r="AD13" s="747"/>
      <c r="AE13" s="747"/>
      <c r="AF13" s="747"/>
      <c r="AG13" s="747"/>
      <c r="AH13" s="747"/>
      <c r="AI13" s="747"/>
      <c r="AJ13" s="747"/>
      <c r="AK13" s="747"/>
      <c r="AL13" s="747"/>
      <c r="AM13" s="747"/>
      <c r="AN13" s="747"/>
      <c r="AO13" s="747"/>
      <c r="AP13" s="747"/>
      <c r="AQ13" s="747"/>
      <c r="AR13" s="747"/>
      <c r="AS13" s="747"/>
    </row>
    <row r="14" spans="1:45" ht="15" customHeight="1">
      <c r="A14" s="761"/>
      <c r="B14" s="757"/>
      <c r="C14" s="757"/>
      <c r="D14" s="757"/>
      <c r="E14" s="757"/>
      <c r="F14" s="759"/>
      <c r="G14" s="760"/>
      <c r="H14" s="759"/>
      <c r="I14" s="704"/>
      <c r="J14" s="704"/>
      <c r="K14" s="763"/>
      <c r="L14" s="747"/>
      <c r="M14" s="747"/>
      <c r="N14" s="747"/>
      <c r="O14" s="747"/>
      <c r="P14" s="747"/>
      <c r="Q14" s="747"/>
      <c r="R14" s="747"/>
      <c r="S14" s="747"/>
      <c r="T14" s="747"/>
      <c r="U14" s="747"/>
      <c r="V14" s="747"/>
      <c r="W14" s="747"/>
      <c r="X14" s="747"/>
      <c r="Y14" s="747"/>
      <c r="Z14" s="747"/>
      <c r="AA14" s="747"/>
      <c r="AB14" s="747"/>
      <c r="AC14" s="747"/>
      <c r="AD14" s="747"/>
      <c r="AE14" s="747"/>
      <c r="AF14" s="747"/>
      <c r="AG14" s="747"/>
      <c r="AH14" s="747"/>
      <c r="AI14" s="747"/>
      <c r="AJ14" s="747"/>
      <c r="AK14" s="747"/>
      <c r="AL14" s="747"/>
      <c r="AM14" s="747"/>
      <c r="AN14" s="747"/>
      <c r="AO14" s="747"/>
      <c r="AP14" s="747"/>
      <c r="AQ14" s="747"/>
      <c r="AR14" s="747"/>
      <c r="AS14" s="747"/>
    </row>
    <row r="15" spans="1:45" ht="15" customHeight="1">
      <c r="A15" s="758"/>
      <c r="B15" s="757"/>
      <c r="C15" s="757"/>
      <c r="D15" s="757"/>
      <c r="E15" s="757"/>
      <c r="F15" s="713"/>
      <c r="G15" s="738"/>
      <c r="H15" s="713"/>
      <c r="I15" s="709"/>
      <c r="J15" s="705"/>
      <c r="L15" s="747"/>
      <c r="M15" s="747"/>
      <c r="N15" s="747"/>
      <c r="O15" s="747"/>
      <c r="P15" s="747"/>
      <c r="Q15" s="747"/>
      <c r="R15" s="747"/>
      <c r="S15" s="747"/>
      <c r="T15" s="747"/>
      <c r="U15" s="747"/>
      <c r="V15" s="747"/>
      <c r="W15" s="747"/>
      <c r="X15" s="747"/>
      <c r="Y15" s="747"/>
      <c r="Z15" s="747"/>
      <c r="AA15" s="747"/>
      <c r="AB15" s="747"/>
      <c r="AC15" s="747"/>
      <c r="AD15" s="747"/>
      <c r="AE15" s="747"/>
      <c r="AF15" s="747"/>
      <c r="AG15" s="747"/>
      <c r="AH15" s="747"/>
      <c r="AI15" s="747"/>
      <c r="AJ15" s="747"/>
      <c r="AK15" s="747"/>
      <c r="AL15" s="747"/>
      <c r="AM15" s="747"/>
      <c r="AN15" s="747"/>
      <c r="AO15" s="747"/>
      <c r="AP15" s="747"/>
      <c r="AQ15" s="747"/>
      <c r="AR15" s="747"/>
      <c r="AS15" s="747"/>
    </row>
    <row r="16" spans="1:45" ht="15" customHeight="1">
      <c r="A16" s="764" t="s">
        <v>233</v>
      </c>
      <c r="B16" s="701">
        <v>26</v>
      </c>
      <c r="C16" s="701">
        <v>59</v>
      </c>
      <c r="D16" s="701">
        <v>64</v>
      </c>
      <c r="E16" s="701">
        <v>154</v>
      </c>
      <c r="F16" s="698" t="s">
        <v>40</v>
      </c>
      <c r="G16" s="698" t="s">
        <v>40</v>
      </c>
      <c r="H16" s="698" t="s">
        <v>40</v>
      </c>
      <c r="I16" s="698" t="s">
        <v>40</v>
      </c>
      <c r="J16" s="698" t="s">
        <v>40</v>
      </c>
      <c r="K16" s="765"/>
      <c r="L16" s="747"/>
      <c r="M16" s="747"/>
      <c r="N16" s="747"/>
      <c r="O16" s="747"/>
      <c r="P16" s="747"/>
      <c r="Q16" s="747"/>
      <c r="R16" s="747"/>
      <c r="S16" s="747"/>
      <c r="T16" s="747"/>
      <c r="U16" s="747"/>
      <c r="V16" s="747"/>
      <c r="W16" s="747"/>
      <c r="X16" s="747"/>
      <c r="Y16" s="747"/>
      <c r="Z16" s="747"/>
      <c r="AA16" s="747"/>
      <c r="AB16" s="747"/>
      <c r="AC16" s="747"/>
      <c r="AD16" s="747"/>
      <c r="AE16" s="747"/>
      <c r="AF16" s="747"/>
      <c r="AG16" s="747"/>
      <c r="AH16" s="747"/>
      <c r="AI16" s="747"/>
      <c r="AJ16" s="747"/>
      <c r="AK16" s="747"/>
      <c r="AL16" s="747"/>
      <c r="AM16" s="747"/>
      <c r="AN16" s="747"/>
      <c r="AO16" s="747"/>
      <c r="AP16" s="747"/>
      <c r="AQ16" s="747"/>
      <c r="AR16" s="747"/>
      <c r="AS16" s="747"/>
    </row>
    <row r="17" spans="1:45" ht="15" customHeight="1">
      <c r="A17" s="758"/>
      <c r="B17" s="757"/>
      <c r="C17" s="757"/>
      <c r="D17" s="757"/>
      <c r="E17" s="757"/>
      <c r="F17" s="713"/>
      <c r="G17" s="738"/>
      <c r="H17" s="714"/>
      <c r="I17" s="766"/>
      <c r="J17" s="704"/>
      <c r="K17" s="763"/>
      <c r="L17" s="747"/>
      <c r="M17" s="747"/>
      <c r="N17" s="747"/>
      <c r="O17" s="747"/>
      <c r="P17" s="747"/>
      <c r="Q17" s="747"/>
      <c r="R17" s="747"/>
      <c r="S17" s="747"/>
      <c r="T17" s="747"/>
      <c r="U17" s="747"/>
      <c r="V17" s="747"/>
      <c r="W17" s="747"/>
      <c r="X17" s="747"/>
      <c r="Y17" s="747"/>
      <c r="Z17" s="747"/>
      <c r="AA17" s="747"/>
      <c r="AB17" s="747"/>
      <c r="AC17" s="747"/>
      <c r="AD17" s="747"/>
      <c r="AE17" s="747"/>
      <c r="AF17" s="747"/>
      <c r="AG17" s="747"/>
      <c r="AH17" s="747"/>
      <c r="AI17" s="747"/>
      <c r="AJ17" s="747"/>
      <c r="AK17" s="747"/>
      <c r="AL17" s="747"/>
      <c r="AM17" s="747"/>
      <c r="AN17" s="747"/>
      <c r="AO17" s="747"/>
      <c r="AP17" s="747"/>
      <c r="AQ17" s="747"/>
      <c r="AR17" s="747"/>
      <c r="AS17" s="747"/>
    </row>
    <row r="18" spans="1:45" ht="15" customHeight="1">
      <c r="A18" s="758" t="s">
        <v>455</v>
      </c>
      <c r="B18" s="757"/>
      <c r="C18" s="757"/>
      <c r="D18" s="757"/>
      <c r="E18" s="757"/>
      <c r="F18" s="759"/>
      <c r="G18" s="760"/>
      <c r="H18" s="767"/>
      <c r="I18" s="768"/>
      <c r="J18" s="714"/>
      <c r="K18" s="763"/>
    </row>
    <row r="19" spans="1:45" ht="15" customHeight="1">
      <c r="A19" s="764" t="s">
        <v>234</v>
      </c>
      <c r="B19" s="712">
        <v>27</v>
      </c>
      <c r="C19" s="712">
        <v>60</v>
      </c>
      <c r="D19" s="712" t="s">
        <v>39</v>
      </c>
      <c r="E19" s="707" t="s">
        <v>39</v>
      </c>
      <c r="F19" s="704" t="s">
        <v>40</v>
      </c>
      <c r="G19" s="704" t="s">
        <v>40</v>
      </c>
      <c r="H19" s="704" t="s">
        <v>40</v>
      </c>
      <c r="I19" s="769" t="s">
        <v>40</v>
      </c>
      <c r="J19" s="704" t="s">
        <v>40</v>
      </c>
      <c r="K19" s="763"/>
    </row>
    <row r="20" spans="1:45" ht="15" customHeight="1">
      <c r="A20" s="758"/>
      <c r="B20" s="757"/>
      <c r="C20" s="757"/>
      <c r="D20" s="757"/>
      <c r="E20" s="757"/>
      <c r="F20" s="767"/>
      <c r="G20" s="760"/>
      <c r="H20" s="767"/>
      <c r="I20" s="769"/>
      <c r="J20" s="704"/>
      <c r="K20" s="762"/>
    </row>
    <row r="21" spans="1:45" ht="15" customHeight="1">
      <c r="A21" s="706" t="s">
        <v>235</v>
      </c>
      <c r="B21" s="701">
        <v>28</v>
      </c>
      <c r="C21" s="701">
        <v>61</v>
      </c>
      <c r="D21" s="701">
        <v>67</v>
      </c>
      <c r="E21" s="701">
        <v>157</v>
      </c>
      <c r="F21" s="698" t="s">
        <v>40</v>
      </c>
      <c r="G21" s="698" t="s">
        <v>40</v>
      </c>
      <c r="H21" s="698" t="s">
        <v>40</v>
      </c>
      <c r="I21" s="704" t="s">
        <v>39</v>
      </c>
      <c r="J21" s="704" t="s">
        <v>39</v>
      </c>
      <c r="K21" s="763"/>
    </row>
    <row r="22" spans="1:45" ht="15" customHeight="1">
      <c r="A22" s="761"/>
      <c r="B22" s="757"/>
      <c r="C22" s="757"/>
      <c r="D22" s="757"/>
      <c r="E22" s="757"/>
      <c r="F22" s="767"/>
      <c r="G22" s="760"/>
      <c r="H22" s="767"/>
      <c r="I22" s="714"/>
      <c r="J22" s="714"/>
      <c r="K22" s="763"/>
    </row>
    <row r="23" spans="1:45" ht="15" customHeight="1">
      <c r="A23" s="706" t="s">
        <v>236</v>
      </c>
      <c r="B23" s="712">
        <v>29</v>
      </c>
      <c r="C23" s="712">
        <v>62</v>
      </c>
      <c r="D23" s="712">
        <v>70</v>
      </c>
      <c r="E23" s="707">
        <v>160</v>
      </c>
      <c r="F23" s="704" t="s">
        <v>40</v>
      </c>
      <c r="G23" s="704" t="s">
        <v>40</v>
      </c>
      <c r="H23" s="704" t="s">
        <v>40</v>
      </c>
      <c r="I23" s="704" t="s">
        <v>40</v>
      </c>
      <c r="J23" s="704" t="s">
        <v>40</v>
      </c>
      <c r="K23" s="763"/>
    </row>
    <row r="24" spans="1:45" ht="15" customHeight="1">
      <c r="A24" s="758"/>
      <c r="B24" s="757"/>
      <c r="C24" s="757"/>
      <c r="D24" s="757"/>
      <c r="E24" s="757"/>
      <c r="F24" s="767"/>
      <c r="G24" s="760"/>
      <c r="H24" s="767"/>
      <c r="I24" s="705"/>
      <c r="J24" s="705"/>
      <c r="K24" s="763"/>
      <c r="L24" s="763"/>
    </row>
    <row r="25" spans="1:45" ht="15" customHeight="1">
      <c r="A25" s="770"/>
      <c r="B25" s="757"/>
      <c r="C25" s="757"/>
      <c r="D25" s="757"/>
      <c r="E25" s="757"/>
      <c r="F25" s="767"/>
      <c r="G25" s="730"/>
      <c r="H25" s="767"/>
      <c r="I25" s="768"/>
      <c r="J25" s="714"/>
      <c r="K25" s="763"/>
      <c r="L25" s="763"/>
    </row>
    <row r="26" spans="1:45" ht="15" customHeight="1">
      <c r="A26" s="764" t="s">
        <v>253</v>
      </c>
      <c r="B26" s="701">
        <v>30</v>
      </c>
      <c r="C26" s="701">
        <v>63</v>
      </c>
      <c r="D26" s="701" t="s">
        <v>39</v>
      </c>
      <c r="E26" s="701" t="s">
        <v>39</v>
      </c>
      <c r="F26" s="771" t="s">
        <v>40</v>
      </c>
      <c r="G26" s="771" t="s">
        <v>40</v>
      </c>
      <c r="H26" s="771" t="s">
        <v>40</v>
      </c>
      <c r="I26" s="704" t="s">
        <v>40</v>
      </c>
      <c r="J26" s="704" t="s">
        <v>40</v>
      </c>
      <c r="K26" s="1100"/>
      <c r="L26" s="1100"/>
    </row>
    <row r="27" spans="1:45" ht="15" customHeight="1">
      <c r="A27" s="770"/>
      <c r="B27" s="757"/>
      <c r="C27" s="757"/>
      <c r="D27" s="757"/>
      <c r="E27" s="757"/>
      <c r="F27" s="773"/>
      <c r="G27" s="760"/>
      <c r="H27" s="773"/>
      <c r="I27" s="705"/>
      <c r="J27" s="705"/>
      <c r="K27" s="763"/>
    </row>
    <row r="28" spans="1:45" ht="15" customHeight="1">
      <c r="A28" s="706" t="s">
        <v>235</v>
      </c>
      <c r="B28" s="701">
        <v>31</v>
      </c>
      <c r="C28" s="701">
        <v>64</v>
      </c>
      <c r="D28" s="701">
        <v>73</v>
      </c>
      <c r="E28" s="701">
        <v>163</v>
      </c>
      <c r="F28" s="771" t="s">
        <v>40</v>
      </c>
      <c r="G28" s="771" t="s">
        <v>40</v>
      </c>
      <c r="H28" s="771" t="s">
        <v>40</v>
      </c>
      <c r="I28" s="704" t="s">
        <v>40</v>
      </c>
      <c r="J28" s="704" t="s">
        <v>40</v>
      </c>
      <c r="K28" s="772"/>
      <c r="L28" s="772"/>
    </row>
    <row r="29" spans="1:45" ht="15" customHeight="1">
      <c r="A29" s="756"/>
      <c r="B29" s="757"/>
      <c r="C29" s="757"/>
      <c r="D29" s="757"/>
      <c r="E29" s="757"/>
      <c r="F29" s="774"/>
      <c r="G29" s="775"/>
      <c r="H29" s="774"/>
      <c r="I29" s="776"/>
      <c r="J29" s="776"/>
      <c r="K29" s="763"/>
    </row>
    <row r="30" spans="1:45" ht="15" customHeight="1">
      <c r="A30" s="777" t="s">
        <v>309</v>
      </c>
      <c r="B30" s="701" t="s">
        <v>39</v>
      </c>
      <c r="C30" s="701">
        <v>65</v>
      </c>
      <c r="D30" s="701" t="s">
        <v>39</v>
      </c>
      <c r="E30" s="701">
        <v>166</v>
      </c>
      <c r="F30" s="771" t="s">
        <v>40</v>
      </c>
      <c r="G30" s="771" t="s">
        <v>40</v>
      </c>
      <c r="H30" s="771" t="s">
        <v>40</v>
      </c>
      <c r="I30" s="704" t="s">
        <v>40</v>
      </c>
      <c r="J30" s="704" t="s">
        <v>39</v>
      </c>
      <c r="K30" s="1100"/>
      <c r="L30" s="1104"/>
    </row>
    <row r="31" spans="1:45" ht="15" customHeight="1">
      <c r="A31" s="778"/>
      <c r="B31" s="757"/>
      <c r="C31" s="757"/>
      <c r="D31" s="757"/>
      <c r="E31" s="757"/>
      <c r="F31" s="774"/>
      <c r="G31" s="775"/>
      <c r="H31" s="774"/>
      <c r="I31" s="779"/>
      <c r="J31" s="779"/>
      <c r="K31" s="763"/>
    </row>
    <row r="32" spans="1:45" ht="15" customHeight="1">
      <c r="A32" s="777" t="s">
        <v>311</v>
      </c>
      <c r="B32" s="701" t="s">
        <v>39</v>
      </c>
      <c r="C32" s="701">
        <v>66</v>
      </c>
      <c r="D32" s="701" t="s">
        <v>39</v>
      </c>
      <c r="E32" s="701">
        <v>169</v>
      </c>
      <c r="F32" s="771" t="s">
        <v>40</v>
      </c>
      <c r="G32" s="775" t="s">
        <v>40</v>
      </c>
      <c r="H32" s="771" t="s">
        <v>40</v>
      </c>
      <c r="I32" s="704" t="s">
        <v>40</v>
      </c>
      <c r="J32" s="704" t="s">
        <v>40</v>
      </c>
      <c r="K32" s="1100"/>
      <c r="L32" s="1104"/>
    </row>
    <row r="33" spans="1:12" ht="15" customHeight="1">
      <c r="A33" s="778"/>
      <c r="B33" s="757"/>
      <c r="C33" s="757"/>
      <c r="D33" s="757"/>
      <c r="E33" s="757"/>
      <c r="F33" s="774"/>
      <c r="G33" s="775"/>
      <c r="H33" s="774"/>
      <c r="I33" s="779"/>
      <c r="J33" s="779"/>
      <c r="K33" s="763"/>
    </row>
    <row r="34" spans="1:12" ht="15" customHeight="1">
      <c r="A34" s="777" t="s">
        <v>213</v>
      </c>
      <c r="B34" s="701" t="s">
        <v>39</v>
      </c>
      <c r="C34" s="701">
        <v>67</v>
      </c>
      <c r="D34" s="701" t="s">
        <v>39</v>
      </c>
      <c r="E34" s="701">
        <v>172</v>
      </c>
      <c r="F34" s="780" t="s">
        <v>40</v>
      </c>
      <c r="G34" s="771" t="s">
        <v>40</v>
      </c>
      <c r="H34" s="780" t="s">
        <v>40</v>
      </c>
      <c r="I34" s="717" t="s">
        <v>40</v>
      </c>
      <c r="J34" s="717" t="s">
        <v>40</v>
      </c>
      <c r="K34" s="1099"/>
      <c r="L34" s="1100"/>
    </row>
    <row r="35" spans="1:12" ht="15" customHeight="1">
      <c r="A35" s="756"/>
      <c r="B35" s="757"/>
      <c r="C35" s="757"/>
      <c r="D35" s="757"/>
      <c r="E35" s="757"/>
      <c r="F35" s="717"/>
      <c r="G35" s="781"/>
      <c r="H35" s="717"/>
      <c r="I35" s="782"/>
      <c r="J35" s="782"/>
      <c r="K35" s="1100"/>
      <c r="L35" s="1100"/>
    </row>
    <row r="36" spans="1:12" ht="15" customHeight="1">
      <c r="A36" s="706" t="s">
        <v>586</v>
      </c>
      <c r="B36" s="701">
        <v>32</v>
      </c>
      <c r="C36" s="701">
        <v>68</v>
      </c>
      <c r="D36" s="701">
        <v>76</v>
      </c>
      <c r="E36" s="701">
        <v>175</v>
      </c>
      <c r="F36" s="771" t="s">
        <v>40</v>
      </c>
      <c r="G36" s="783" t="s">
        <v>40</v>
      </c>
      <c r="H36" s="771" t="s">
        <v>40</v>
      </c>
      <c r="I36" s="704" t="s">
        <v>39</v>
      </c>
      <c r="J36" s="704" t="s">
        <v>40</v>
      </c>
      <c r="K36" s="1100"/>
      <c r="L36" s="1100"/>
    </row>
    <row r="37" spans="1:12" ht="15" customHeight="1">
      <c r="A37" s="770"/>
      <c r="B37" s="757"/>
      <c r="C37" s="757"/>
      <c r="D37" s="757"/>
      <c r="E37" s="757"/>
      <c r="F37" s="774"/>
      <c r="G37" s="783"/>
      <c r="H37" s="774"/>
      <c r="I37" s="704"/>
      <c r="J37" s="714"/>
      <c r="K37" s="762"/>
    </row>
    <row r="38" spans="1:12" ht="15" customHeight="1">
      <c r="A38" s="770"/>
      <c r="B38" s="757"/>
      <c r="C38" s="757"/>
      <c r="D38" s="757"/>
      <c r="E38" s="757"/>
      <c r="F38" s="774"/>
      <c r="G38" s="783"/>
      <c r="H38" s="774"/>
      <c r="I38" s="779"/>
      <c r="J38" s="779"/>
      <c r="K38" s="763"/>
    </row>
    <row r="39" spans="1:12" ht="15" customHeight="1">
      <c r="A39" s="784" t="s">
        <v>271</v>
      </c>
      <c r="B39" s="701">
        <v>33</v>
      </c>
      <c r="C39" s="701">
        <v>69</v>
      </c>
      <c r="D39" s="701">
        <v>79</v>
      </c>
      <c r="E39" s="701">
        <v>178</v>
      </c>
      <c r="F39" s="771" t="s">
        <v>40</v>
      </c>
      <c r="G39" s="771" t="s">
        <v>40</v>
      </c>
      <c r="H39" s="771" t="s">
        <v>40</v>
      </c>
      <c r="I39" s="704" t="s">
        <v>40</v>
      </c>
      <c r="J39" s="717" t="s">
        <v>40</v>
      </c>
      <c r="K39" s="762"/>
    </row>
    <row r="40" spans="1:12" ht="15" customHeight="1">
      <c r="A40" s="785"/>
      <c r="B40" s="757"/>
      <c r="C40" s="757"/>
      <c r="D40" s="757"/>
      <c r="E40" s="757"/>
      <c r="F40" s="774"/>
      <c r="G40" s="741"/>
      <c r="H40" s="774"/>
      <c r="I40" s="782"/>
      <c r="J40" s="782"/>
      <c r="K40" s="763"/>
    </row>
    <row r="41" spans="1:12" ht="15" customHeight="1">
      <c r="A41" s="761" t="s">
        <v>237</v>
      </c>
      <c r="B41" s="701" t="s">
        <v>39</v>
      </c>
      <c r="C41" s="701">
        <v>70</v>
      </c>
      <c r="D41" s="701" t="s">
        <v>39</v>
      </c>
      <c r="E41" s="701">
        <v>181</v>
      </c>
      <c r="F41" s="771" t="s">
        <v>40</v>
      </c>
      <c r="G41" s="771" t="s">
        <v>40</v>
      </c>
      <c r="H41" s="771" t="s">
        <v>40</v>
      </c>
      <c r="I41" s="704" t="s">
        <v>40</v>
      </c>
      <c r="J41" s="704" t="s">
        <v>40</v>
      </c>
      <c r="K41" s="762"/>
    </row>
    <row r="42" spans="1:12" ht="15" customHeight="1">
      <c r="A42" s="761"/>
      <c r="B42" s="757"/>
      <c r="C42" s="757"/>
      <c r="D42" s="757"/>
      <c r="E42" s="757"/>
      <c r="F42" s="774"/>
      <c r="G42" s="781"/>
      <c r="H42" s="774"/>
      <c r="I42" s="782"/>
      <c r="J42" s="782"/>
      <c r="K42" s="763"/>
    </row>
    <row r="43" spans="1:12" ht="15" customHeight="1">
      <c r="A43" s="761" t="s">
        <v>238</v>
      </c>
      <c r="B43" s="757" t="s">
        <v>39</v>
      </c>
      <c r="C43" s="757">
        <v>71</v>
      </c>
      <c r="D43" s="757" t="s">
        <v>39</v>
      </c>
      <c r="E43" s="757">
        <v>184</v>
      </c>
      <c r="F43" s="774" t="s">
        <v>40</v>
      </c>
      <c r="G43" s="781" t="s">
        <v>40</v>
      </c>
      <c r="H43" s="774" t="s">
        <v>40</v>
      </c>
      <c r="I43" s="717" t="s">
        <v>39</v>
      </c>
      <c r="J43" s="717" t="s">
        <v>39</v>
      </c>
      <c r="K43" s="762"/>
    </row>
    <row r="44" spans="1:12" ht="15" customHeight="1">
      <c r="A44" s="758"/>
      <c r="B44" s="757"/>
      <c r="C44" s="757"/>
      <c r="D44" s="757"/>
      <c r="E44" s="757"/>
      <c r="F44" s="774"/>
      <c r="G44" s="781"/>
      <c r="H44" s="774"/>
      <c r="I44" s="717"/>
      <c r="J44" s="704"/>
      <c r="K44" s="763"/>
    </row>
    <row r="45" spans="1:12" ht="15" customHeight="1">
      <c r="A45" s="758"/>
      <c r="B45" s="757"/>
      <c r="C45" s="757"/>
      <c r="D45" s="757"/>
      <c r="E45" s="757"/>
      <c r="F45" s="781"/>
      <c r="G45" s="781"/>
      <c r="H45" s="781"/>
      <c r="I45" s="786"/>
      <c r="J45" s="775"/>
      <c r="K45" s="762"/>
    </row>
    <row r="46" spans="1:12" ht="15" customHeight="1">
      <c r="A46" s="756" t="s">
        <v>254</v>
      </c>
      <c r="B46" s="757">
        <v>34</v>
      </c>
      <c r="C46" s="757">
        <v>72</v>
      </c>
      <c r="D46" s="757">
        <v>82</v>
      </c>
      <c r="E46" s="757">
        <v>187</v>
      </c>
      <c r="F46" s="703"/>
      <c r="G46" s="703"/>
      <c r="H46" s="703"/>
      <c r="I46" s="728"/>
      <c r="J46" s="728"/>
      <c r="K46" s="763"/>
    </row>
    <row r="47" spans="1:12" ht="15" customHeight="1">
      <c r="A47" s="770"/>
      <c r="B47" s="757"/>
      <c r="C47" s="757"/>
      <c r="D47" s="757"/>
      <c r="E47" s="757"/>
      <c r="F47" s="781"/>
      <c r="G47" s="781"/>
      <c r="H47" s="781"/>
      <c r="I47" s="786"/>
      <c r="J47" s="787"/>
      <c r="K47" s="762"/>
    </row>
    <row r="48" spans="1:12" ht="15" customHeight="1">
      <c r="A48" s="770"/>
      <c r="B48" s="757"/>
      <c r="C48" s="757"/>
      <c r="D48" s="757"/>
      <c r="E48" s="757"/>
      <c r="F48" s="781"/>
      <c r="G48" s="781"/>
      <c r="H48" s="781"/>
      <c r="I48" s="741"/>
      <c r="J48" s="741"/>
      <c r="K48" s="763"/>
    </row>
    <row r="49" spans="1:11" ht="15" customHeight="1">
      <c r="A49" s="788" t="s">
        <v>273</v>
      </c>
      <c r="B49" s="757">
        <v>35</v>
      </c>
      <c r="C49" s="757">
        <v>73</v>
      </c>
      <c r="D49" s="757">
        <v>85</v>
      </c>
      <c r="E49" s="757">
        <v>190</v>
      </c>
      <c r="F49" s="704"/>
      <c r="G49" s="704"/>
      <c r="H49" s="704"/>
      <c r="I49" s="704"/>
      <c r="J49" s="704"/>
      <c r="K49" s="762"/>
    </row>
    <row r="50" spans="1:11" ht="15" customHeight="1">
      <c r="A50" s="770"/>
      <c r="B50" s="757"/>
      <c r="C50" s="757"/>
      <c r="D50" s="757"/>
      <c r="E50" s="757"/>
      <c r="F50" s="781"/>
      <c r="G50" s="781"/>
      <c r="H50" s="781"/>
      <c r="I50" s="741"/>
      <c r="J50" s="741"/>
      <c r="K50" s="763"/>
    </row>
    <row r="51" spans="1:11" ht="15" customHeight="1">
      <c r="A51" s="770"/>
      <c r="B51" s="757"/>
      <c r="C51" s="757"/>
      <c r="D51" s="757"/>
      <c r="E51" s="757"/>
      <c r="F51" s="774"/>
      <c r="G51" s="781"/>
      <c r="H51" s="774"/>
      <c r="I51" s="776"/>
      <c r="J51" s="776"/>
      <c r="K51" s="762"/>
    </row>
    <row r="52" spans="1:11" ht="15" customHeight="1">
      <c r="A52" s="756" t="s">
        <v>274</v>
      </c>
      <c r="B52" s="757">
        <v>36</v>
      </c>
      <c r="C52" s="757">
        <v>74</v>
      </c>
      <c r="D52" s="757">
        <v>88</v>
      </c>
      <c r="E52" s="757">
        <v>193</v>
      </c>
      <c r="F52" s="779" t="s">
        <v>40</v>
      </c>
      <c r="G52" s="781" t="s">
        <v>40</v>
      </c>
      <c r="H52" s="779" t="s">
        <v>40</v>
      </c>
      <c r="I52" s="717" t="s">
        <v>40</v>
      </c>
      <c r="J52" s="732" t="s">
        <v>39</v>
      </c>
    </row>
    <row r="53" spans="1:11" ht="15" customHeight="1">
      <c r="A53" s="770"/>
      <c r="B53" s="757"/>
      <c r="C53" s="757"/>
      <c r="D53" s="757"/>
      <c r="E53" s="757"/>
      <c r="F53" s="774"/>
      <c r="G53" s="781"/>
      <c r="H53" s="774"/>
      <c r="I53" s="786"/>
      <c r="J53" s="787"/>
    </row>
    <row r="54" spans="1:11" ht="15" customHeight="1">
      <c r="A54" s="761" t="s">
        <v>239</v>
      </c>
      <c r="B54" s="757" t="s">
        <v>39</v>
      </c>
      <c r="C54" s="757">
        <v>75</v>
      </c>
      <c r="D54" s="757" t="s">
        <v>39</v>
      </c>
      <c r="E54" s="757">
        <v>196</v>
      </c>
      <c r="F54" s="774" t="s">
        <v>40</v>
      </c>
      <c r="G54" s="781" t="s">
        <v>40</v>
      </c>
      <c r="H54" s="774" t="s">
        <v>40</v>
      </c>
      <c r="I54" s="717" t="s">
        <v>40</v>
      </c>
      <c r="J54" s="732" t="s">
        <v>39</v>
      </c>
    </row>
    <row r="55" spans="1:11" ht="15" customHeight="1">
      <c r="A55" s="761"/>
      <c r="B55" s="757"/>
      <c r="C55" s="757"/>
      <c r="D55" s="757"/>
      <c r="E55" s="757"/>
      <c r="F55" s="774"/>
      <c r="G55" s="781"/>
      <c r="H55" s="774"/>
      <c r="I55" s="741"/>
      <c r="J55" s="789"/>
    </row>
    <row r="56" spans="1:11" ht="15" customHeight="1">
      <c r="A56" s="761" t="s">
        <v>240</v>
      </c>
      <c r="B56" s="757" t="s">
        <v>39</v>
      </c>
      <c r="C56" s="757">
        <v>76</v>
      </c>
      <c r="D56" s="757" t="s">
        <v>39</v>
      </c>
      <c r="E56" s="757">
        <v>199</v>
      </c>
      <c r="F56" s="774" t="s">
        <v>40</v>
      </c>
      <c r="G56" s="781" t="s">
        <v>40</v>
      </c>
      <c r="H56" s="774" t="s">
        <v>40</v>
      </c>
      <c r="I56" s="732" t="s">
        <v>39</v>
      </c>
      <c r="J56" s="732" t="s">
        <v>39</v>
      </c>
    </row>
    <row r="57" spans="1:11" ht="15" customHeight="1">
      <c r="A57" s="761"/>
      <c r="B57" s="757"/>
      <c r="C57" s="757"/>
      <c r="D57" s="757"/>
      <c r="E57" s="757"/>
      <c r="F57" s="774"/>
      <c r="G57" s="781"/>
      <c r="H57" s="774"/>
      <c r="I57" s="698"/>
      <c r="J57" s="704"/>
    </row>
    <row r="58" spans="1:11" ht="15" customHeight="1">
      <c r="A58" s="758"/>
      <c r="B58" s="757"/>
      <c r="C58" s="757"/>
      <c r="D58" s="757"/>
      <c r="E58" s="757"/>
      <c r="F58" s="774"/>
      <c r="G58" s="781"/>
      <c r="H58" s="774"/>
      <c r="I58" s="741"/>
      <c r="J58" s="741"/>
    </row>
    <row r="59" spans="1:11" ht="15" customHeight="1">
      <c r="A59" s="784" t="s">
        <v>223</v>
      </c>
      <c r="B59" s="701">
        <v>37</v>
      </c>
      <c r="C59" s="701">
        <v>77</v>
      </c>
      <c r="D59" s="701" t="s">
        <v>39</v>
      </c>
      <c r="E59" s="701" t="s">
        <v>39</v>
      </c>
      <c r="F59" s="771" t="s">
        <v>40</v>
      </c>
      <c r="G59" s="771" t="s">
        <v>40</v>
      </c>
      <c r="H59" s="771" t="s">
        <v>40</v>
      </c>
      <c r="I59" s="732" t="s">
        <v>40</v>
      </c>
      <c r="J59" s="704" t="s">
        <v>40</v>
      </c>
    </row>
    <row r="60" spans="1:11" ht="15" customHeight="1">
      <c r="A60" s="758"/>
      <c r="B60" s="757"/>
      <c r="C60" s="757"/>
      <c r="D60" s="757"/>
      <c r="E60" s="757"/>
      <c r="F60" s="774"/>
      <c r="G60" s="781"/>
      <c r="H60" s="774"/>
      <c r="I60" s="698"/>
      <c r="J60" s="704"/>
    </row>
    <row r="61" spans="1:11" ht="15" customHeight="1">
      <c r="A61" s="706" t="s">
        <v>224</v>
      </c>
      <c r="B61" s="701" t="s">
        <v>39</v>
      </c>
      <c r="C61" s="701">
        <v>78</v>
      </c>
      <c r="D61" s="701" t="s">
        <v>39</v>
      </c>
      <c r="E61" s="701" t="s">
        <v>39</v>
      </c>
      <c r="F61" s="771" t="s">
        <v>40</v>
      </c>
      <c r="G61" s="771" t="s">
        <v>40</v>
      </c>
      <c r="H61" s="771" t="s">
        <v>40</v>
      </c>
      <c r="I61" s="717" t="s">
        <v>40</v>
      </c>
      <c r="J61" s="717" t="s">
        <v>40</v>
      </c>
    </row>
    <row r="62" spans="1:11" ht="15" customHeight="1">
      <c r="A62" s="758"/>
      <c r="B62" s="757"/>
      <c r="C62" s="757"/>
      <c r="D62" s="757"/>
      <c r="E62" s="757"/>
      <c r="F62" s="774"/>
      <c r="G62" s="781"/>
      <c r="H62" s="774"/>
      <c r="I62" s="741"/>
      <c r="J62" s="741"/>
    </row>
    <row r="63" spans="1:11" ht="15" customHeight="1">
      <c r="A63" s="777" t="s">
        <v>235</v>
      </c>
      <c r="B63" s="701" t="s">
        <v>50</v>
      </c>
      <c r="C63" s="701">
        <v>79</v>
      </c>
      <c r="D63" s="697" t="s">
        <v>51</v>
      </c>
      <c r="E63" s="701">
        <v>202</v>
      </c>
      <c r="F63" s="771" t="s">
        <v>40</v>
      </c>
      <c r="G63" s="771" t="s">
        <v>40</v>
      </c>
      <c r="H63" s="771" t="s">
        <v>40</v>
      </c>
      <c r="I63" s="717" t="s">
        <v>40</v>
      </c>
      <c r="J63" s="717" t="s">
        <v>40</v>
      </c>
    </row>
    <row r="64" spans="1:11" ht="15" customHeight="1">
      <c r="A64" s="758"/>
      <c r="B64" s="757"/>
      <c r="C64" s="757"/>
      <c r="D64" s="757"/>
      <c r="E64" s="757"/>
      <c r="F64" s="774"/>
      <c r="G64" s="781"/>
      <c r="H64" s="774"/>
      <c r="I64" s="741"/>
      <c r="J64" s="741"/>
    </row>
    <row r="65" spans="1:11" ht="15" customHeight="1">
      <c r="A65" s="790" t="s">
        <v>309</v>
      </c>
      <c r="B65" s="757" t="s">
        <v>39</v>
      </c>
      <c r="C65" s="757">
        <v>80</v>
      </c>
      <c r="D65" s="757" t="s">
        <v>39</v>
      </c>
      <c r="E65" s="757">
        <v>205</v>
      </c>
      <c r="F65" s="774" t="s">
        <v>40</v>
      </c>
      <c r="G65" s="781" t="s">
        <v>40</v>
      </c>
      <c r="H65" s="774" t="s">
        <v>40</v>
      </c>
      <c r="I65" s="717" t="s">
        <v>40</v>
      </c>
      <c r="J65" s="717" t="s">
        <v>39</v>
      </c>
    </row>
    <row r="66" spans="1:11" ht="15" customHeight="1">
      <c r="A66" s="790"/>
      <c r="B66" s="757"/>
      <c r="C66" s="757"/>
      <c r="D66" s="757"/>
      <c r="E66" s="757"/>
      <c r="F66" s="774"/>
      <c r="G66" s="781"/>
      <c r="H66" s="774"/>
      <c r="I66" s="741"/>
      <c r="J66" s="741"/>
      <c r="K66" s="762"/>
    </row>
    <row r="67" spans="1:11" ht="15" customHeight="1">
      <c r="A67" s="791" t="s">
        <v>311</v>
      </c>
      <c r="B67" s="701" t="s">
        <v>39</v>
      </c>
      <c r="C67" s="701">
        <v>81</v>
      </c>
      <c r="D67" s="701" t="s">
        <v>39</v>
      </c>
      <c r="E67" s="701">
        <v>208</v>
      </c>
      <c r="F67" s="771" t="s">
        <v>40</v>
      </c>
      <c r="G67" s="792" t="s">
        <v>40</v>
      </c>
      <c r="H67" s="771" t="s">
        <v>40</v>
      </c>
      <c r="I67" s="741" t="s">
        <v>40</v>
      </c>
      <c r="J67" s="741" t="s">
        <v>40</v>
      </c>
      <c r="K67" s="763"/>
    </row>
    <row r="68" spans="1:11" ht="15" customHeight="1">
      <c r="A68" s="790"/>
      <c r="B68" s="757"/>
      <c r="C68" s="757"/>
      <c r="D68" s="757"/>
      <c r="E68" s="757"/>
      <c r="F68" s="774"/>
      <c r="G68" s="781"/>
      <c r="H68" s="774"/>
      <c r="I68" s="717"/>
      <c r="J68" s="717"/>
      <c r="K68" s="762"/>
    </row>
    <row r="69" spans="1:11" ht="15" customHeight="1">
      <c r="A69" s="790" t="s">
        <v>336</v>
      </c>
      <c r="B69" s="757" t="s">
        <v>39</v>
      </c>
      <c r="C69" s="757">
        <v>82</v>
      </c>
      <c r="D69" s="757" t="s">
        <v>39</v>
      </c>
      <c r="E69" s="757">
        <v>211</v>
      </c>
      <c r="F69" s="771" t="s">
        <v>40</v>
      </c>
      <c r="G69" s="771" t="s">
        <v>40</v>
      </c>
      <c r="H69" s="771" t="s">
        <v>40</v>
      </c>
      <c r="I69" s="704" t="s">
        <v>40</v>
      </c>
      <c r="J69" s="717" t="s">
        <v>39</v>
      </c>
      <c r="K69" s="763"/>
    </row>
    <row r="70" spans="1:11" ht="15" customHeight="1">
      <c r="A70" s="758"/>
      <c r="B70" s="757"/>
      <c r="C70" s="757"/>
      <c r="D70" s="757"/>
      <c r="E70" s="757"/>
      <c r="F70" s="774"/>
      <c r="G70" s="781"/>
      <c r="H70" s="774"/>
      <c r="I70" s="741"/>
      <c r="J70" s="741"/>
      <c r="K70" s="762"/>
    </row>
    <row r="71" spans="1:11" ht="15" customHeight="1">
      <c r="A71" s="791" t="s">
        <v>213</v>
      </c>
      <c r="B71" s="701" t="s">
        <v>39</v>
      </c>
      <c r="C71" s="701">
        <v>83</v>
      </c>
      <c r="D71" s="701" t="s">
        <v>39</v>
      </c>
      <c r="E71" s="701">
        <v>214</v>
      </c>
      <c r="F71" s="771" t="s">
        <v>40</v>
      </c>
      <c r="G71" s="771" t="s">
        <v>40</v>
      </c>
      <c r="H71" s="771" t="s">
        <v>40</v>
      </c>
      <c r="I71" s="704" t="s">
        <v>40</v>
      </c>
      <c r="J71" s="717" t="s">
        <v>39</v>
      </c>
      <c r="K71" s="763"/>
    </row>
    <row r="72" spans="1:11" ht="15" customHeight="1">
      <c r="A72" s="758"/>
      <c r="B72" s="757"/>
      <c r="C72" s="757"/>
      <c r="D72" s="757"/>
      <c r="E72" s="757"/>
      <c r="F72" s="774"/>
      <c r="G72" s="781"/>
      <c r="H72" s="774"/>
      <c r="I72" s="741"/>
      <c r="J72" s="741"/>
      <c r="K72" s="762"/>
    </row>
    <row r="73" spans="1:11" ht="15" customHeight="1">
      <c r="A73" s="778" t="s">
        <v>241</v>
      </c>
      <c r="B73" s="757" t="s">
        <v>52</v>
      </c>
      <c r="C73" s="757">
        <v>84</v>
      </c>
      <c r="D73" s="728" t="s">
        <v>53</v>
      </c>
      <c r="E73" s="757">
        <v>217</v>
      </c>
      <c r="F73" s="779" t="s">
        <v>40</v>
      </c>
      <c r="G73" s="776" t="s">
        <v>40</v>
      </c>
      <c r="H73" s="779" t="s">
        <v>40</v>
      </c>
      <c r="I73" s="717" t="s">
        <v>39</v>
      </c>
      <c r="J73" s="717" t="s">
        <v>39</v>
      </c>
      <c r="K73" s="763"/>
    </row>
    <row r="74" spans="1:11" ht="15" customHeight="1">
      <c r="A74" s="758"/>
      <c r="B74" s="757"/>
      <c r="C74" s="757"/>
      <c r="D74" s="757"/>
      <c r="E74" s="757"/>
      <c r="F74" s="779"/>
      <c r="G74" s="776"/>
      <c r="H74" s="779"/>
      <c r="I74" s="704"/>
      <c r="J74" s="704"/>
      <c r="K74" s="763"/>
    </row>
    <row r="75" spans="1:11" ht="15" customHeight="1">
      <c r="A75" s="761" t="s">
        <v>225</v>
      </c>
      <c r="B75" s="757" t="s">
        <v>39</v>
      </c>
      <c r="C75" s="757">
        <v>85</v>
      </c>
      <c r="D75" s="757" t="s">
        <v>39</v>
      </c>
      <c r="E75" s="757" t="s">
        <v>39</v>
      </c>
      <c r="F75" s="779" t="s">
        <v>40</v>
      </c>
      <c r="G75" s="717" t="s">
        <v>39</v>
      </c>
      <c r="H75" s="779" t="s">
        <v>40</v>
      </c>
      <c r="I75" s="717" t="s">
        <v>39</v>
      </c>
      <c r="J75" s="717" t="s">
        <v>39</v>
      </c>
      <c r="K75" s="763"/>
    </row>
    <row r="76" spans="1:11" ht="15" customHeight="1">
      <c r="A76" s="758"/>
      <c r="B76" s="757"/>
      <c r="C76" s="757"/>
      <c r="D76" s="757"/>
      <c r="E76" s="757"/>
      <c r="F76" s="779"/>
      <c r="G76" s="776"/>
      <c r="H76" s="779"/>
      <c r="I76" s="776"/>
      <c r="J76" s="776"/>
      <c r="K76" s="763"/>
    </row>
    <row r="77" spans="1:11" ht="15" customHeight="1">
      <c r="A77" s="778" t="s">
        <v>235</v>
      </c>
      <c r="B77" s="701" t="s">
        <v>50</v>
      </c>
      <c r="C77" s="757">
        <v>86</v>
      </c>
      <c r="D77" s="757" t="s">
        <v>51</v>
      </c>
      <c r="E77" s="757">
        <v>220</v>
      </c>
      <c r="F77" s="779" t="s">
        <v>40</v>
      </c>
      <c r="G77" s="717" t="s">
        <v>39</v>
      </c>
      <c r="H77" s="779" t="s">
        <v>40</v>
      </c>
      <c r="I77" s="717" t="s">
        <v>39</v>
      </c>
      <c r="J77" s="717" t="s">
        <v>39</v>
      </c>
      <c r="K77" s="762"/>
    </row>
    <row r="78" spans="1:11" ht="15" customHeight="1">
      <c r="A78" s="778"/>
      <c r="B78" s="757"/>
      <c r="C78" s="757"/>
      <c r="D78" s="757"/>
      <c r="E78" s="757"/>
      <c r="F78" s="779"/>
      <c r="G78" s="776"/>
      <c r="H78" s="779"/>
      <c r="I78" s="776"/>
      <c r="J78" s="776"/>
      <c r="K78" s="763"/>
    </row>
    <row r="79" spans="1:11" ht="15" customHeight="1">
      <c r="A79" s="778" t="s">
        <v>241</v>
      </c>
      <c r="B79" s="757" t="s">
        <v>52</v>
      </c>
      <c r="C79" s="757">
        <v>87</v>
      </c>
      <c r="D79" s="757" t="s">
        <v>53</v>
      </c>
      <c r="E79" s="757">
        <v>223</v>
      </c>
      <c r="F79" s="779" t="s">
        <v>40</v>
      </c>
      <c r="G79" s="717" t="s">
        <v>39</v>
      </c>
      <c r="H79" s="779" t="s">
        <v>40</v>
      </c>
      <c r="I79" s="717" t="s">
        <v>39</v>
      </c>
      <c r="J79" s="717" t="s">
        <v>39</v>
      </c>
      <c r="K79" s="762"/>
    </row>
    <row r="80" spans="1:11" ht="15" customHeight="1">
      <c r="A80" s="778"/>
      <c r="B80" s="757"/>
      <c r="C80" s="757"/>
      <c r="D80" s="757"/>
      <c r="E80" s="757"/>
      <c r="F80" s="779"/>
      <c r="G80" s="776"/>
      <c r="H80" s="779"/>
      <c r="I80" s="769"/>
      <c r="J80" s="704"/>
      <c r="K80" s="763"/>
    </row>
    <row r="81" spans="1:11" ht="15" customHeight="1">
      <c r="A81" s="758"/>
      <c r="B81" s="757"/>
      <c r="C81" s="757"/>
      <c r="D81" s="757"/>
      <c r="E81" s="757"/>
      <c r="F81" s="779"/>
      <c r="G81" s="776"/>
      <c r="H81" s="779"/>
      <c r="I81" s="793"/>
      <c r="J81" s="732"/>
      <c r="K81" s="762"/>
    </row>
    <row r="82" spans="1:11" ht="15" customHeight="1">
      <c r="A82" s="756" t="s">
        <v>242</v>
      </c>
      <c r="B82" s="757">
        <v>40</v>
      </c>
      <c r="C82" s="757">
        <v>88</v>
      </c>
      <c r="D82" s="757" t="s">
        <v>39</v>
      </c>
      <c r="E82" s="757" t="s">
        <v>39</v>
      </c>
      <c r="F82" s="779" t="s">
        <v>40</v>
      </c>
      <c r="G82" s="776" t="s">
        <v>40</v>
      </c>
      <c r="H82" s="779" t="s">
        <v>40</v>
      </c>
      <c r="I82" s="794" t="s">
        <v>39</v>
      </c>
      <c r="J82" s="717" t="s">
        <v>39</v>
      </c>
      <c r="K82" s="763"/>
    </row>
    <row r="83" spans="1:11" ht="15" customHeight="1">
      <c r="A83" s="758"/>
      <c r="B83" s="757"/>
      <c r="C83" s="757"/>
      <c r="D83" s="757"/>
      <c r="E83" s="757"/>
      <c r="F83" s="779"/>
      <c r="G83" s="776"/>
      <c r="H83" s="779"/>
      <c r="I83" s="793"/>
      <c r="J83" s="732"/>
      <c r="K83" s="762"/>
    </row>
    <row r="84" spans="1:11" ht="15" customHeight="1">
      <c r="A84" s="785" t="s">
        <v>2</v>
      </c>
      <c r="B84" s="757">
        <v>41</v>
      </c>
      <c r="C84" s="757">
        <v>89</v>
      </c>
      <c r="D84" s="757">
        <v>97</v>
      </c>
      <c r="E84" s="757">
        <v>226</v>
      </c>
      <c r="F84" s="779" t="s">
        <v>40</v>
      </c>
      <c r="G84" s="776" t="s">
        <v>40</v>
      </c>
      <c r="H84" s="779" t="s">
        <v>40</v>
      </c>
      <c r="I84" s="794" t="s">
        <v>39</v>
      </c>
      <c r="J84" s="717" t="s">
        <v>39</v>
      </c>
      <c r="K84" s="763"/>
    </row>
    <row r="85" spans="1:11" ht="15" customHeight="1">
      <c r="A85" s="770"/>
      <c r="B85" s="757"/>
      <c r="C85" s="757"/>
      <c r="D85" s="757"/>
      <c r="E85" s="757"/>
      <c r="F85" s="779"/>
      <c r="G85" s="776"/>
      <c r="H85" s="779"/>
      <c r="I85" s="794"/>
      <c r="J85" s="717"/>
      <c r="K85" s="762"/>
    </row>
    <row r="86" spans="1:11" ht="15" customHeight="1">
      <c r="A86" s="778" t="s">
        <v>311</v>
      </c>
      <c r="B86" s="757" t="s">
        <v>39</v>
      </c>
      <c r="C86" s="757">
        <v>90</v>
      </c>
      <c r="D86" s="757" t="s">
        <v>39</v>
      </c>
      <c r="E86" s="757">
        <v>229</v>
      </c>
      <c r="F86" s="779" t="s">
        <v>40</v>
      </c>
      <c r="G86" s="776" t="s">
        <v>40</v>
      </c>
      <c r="H86" s="779" t="s">
        <v>40</v>
      </c>
      <c r="I86" s="794" t="s">
        <v>39</v>
      </c>
      <c r="J86" s="717" t="s">
        <v>39</v>
      </c>
    </row>
    <row r="87" spans="1:11" ht="15" customHeight="1">
      <c r="A87" s="778"/>
      <c r="B87" s="757"/>
      <c r="C87" s="757"/>
      <c r="D87" s="757"/>
      <c r="E87" s="757"/>
      <c r="F87" s="779"/>
      <c r="G87" s="776"/>
      <c r="H87" s="779"/>
      <c r="I87" s="768"/>
      <c r="J87" s="714"/>
    </row>
    <row r="88" spans="1:11" ht="15" customHeight="1">
      <c r="A88" s="778" t="s">
        <v>336</v>
      </c>
      <c r="B88" s="757" t="s">
        <v>39</v>
      </c>
      <c r="C88" s="757">
        <v>91</v>
      </c>
      <c r="D88" s="757" t="s">
        <v>39</v>
      </c>
      <c r="E88" s="757">
        <v>232</v>
      </c>
      <c r="F88" s="779" t="s">
        <v>40</v>
      </c>
      <c r="G88" s="776" t="s">
        <v>40</v>
      </c>
      <c r="H88" s="779" t="s">
        <v>40</v>
      </c>
      <c r="I88" s="794" t="s">
        <v>39</v>
      </c>
      <c r="J88" s="717" t="s">
        <v>39</v>
      </c>
    </row>
    <row r="89" spans="1:11" ht="15" customHeight="1">
      <c r="A89" s="778"/>
      <c r="B89" s="757"/>
      <c r="C89" s="757"/>
      <c r="D89" s="757"/>
      <c r="E89" s="757"/>
      <c r="F89" s="779"/>
      <c r="G89" s="776"/>
      <c r="H89" s="779"/>
      <c r="I89" s="768"/>
      <c r="J89" s="714"/>
    </row>
    <row r="90" spans="1:11" ht="15" customHeight="1">
      <c r="A90" s="777" t="s">
        <v>213</v>
      </c>
      <c r="B90" s="757" t="s">
        <v>39</v>
      </c>
      <c r="C90" s="757">
        <v>92</v>
      </c>
      <c r="D90" s="757" t="s">
        <v>39</v>
      </c>
      <c r="E90" s="757">
        <v>235</v>
      </c>
      <c r="F90" s="779" t="s">
        <v>40</v>
      </c>
      <c r="G90" s="776" t="s">
        <v>40</v>
      </c>
      <c r="H90" s="779" t="s">
        <v>40</v>
      </c>
      <c r="I90" s="794" t="s">
        <v>39</v>
      </c>
      <c r="J90" s="717" t="s">
        <v>39</v>
      </c>
    </row>
    <row r="91" spans="1:11" ht="15" customHeight="1">
      <c r="A91" s="758"/>
      <c r="B91" s="757"/>
      <c r="C91" s="757"/>
      <c r="D91" s="757"/>
      <c r="E91" s="757"/>
      <c r="F91" s="779"/>
      <c r="G91" s="776"/>
      <c r="H91" s="779"/>
      <c r="I91" s="768"/>
      <c r="J91" s="714"/>
    </row>
    <row r="92" spans="1:11" ht="15" customHeight="1">
      <c r="A92" s="785" t="s">
        <v>11</v>
      </c>
      <c r="B92" s="757">
        <v>42</v>
      </c>
      <c r="C92" s="757">
        <v>93</v>
      </c>
      <c r="D92" s="757">
        <v>100</v>
      </c>
      <c r="E92" s="757">
        <v>238</v>
      </c>
      <c r="F92" s="779" t="s">
        <v>40</v>
      </c>
      <c r="G92" s="776" t="s">
        <v>40</v>
      </c>
      <c r="H92" s="779" t="s">
        <v>40</v>
      </c>
      <c r="I92" s="794" t="s">
        <v>39</v>
      </c>
      <c r="J92" s="717" t="s">
        <v>39</v>
      </c>
    </row>
    <row r="93" spans="1:11" ht="15" customHeight="1">
      <c r="A93" s="770"/>
      <c r="B93" s="757"/>
      <c r="C93" s="757"/>
      <c r="D93" s="757"/>
      <c r="E93" s="757"/>
      <c r="F93" s="779"/>
      <c r="G93" s="776"/>
      <c r="H93" s="779"/>
      <c r="I93" s="768"/>
      <c r="J93" s="714"/>
    </row>
    <row r="94" spans="1:11" ht="15" customHeight="1">
      <c r="A94" s="770"/>
      <c r="B94" s="757"/>
      <c r="C94" s="757"/>
      <c r="D94" s="757"/>
      <c r="E94" s="757"/>
      <c r="F94" s="779"/>
      <c r="G94" s="776"/>
      <c r="H94" s="779"/>
      <c r="I94" s="795"/>
      <c r="J94" s="776"/>
    </row>
    <row r="95" spans="1:11" ht="15" customHeight="1">
      <c r="A95" s="756" t="s">
        <v>276</v>
      </c>
      <c r="B95" s="757">
        <v>43</v>
      </c>
      <c r="C95" s="757">
        <v>94</v>
      </c>
      <c r="D95" s="757">
        <v>103</v>
      </c>
      <c r="E95" s="757">
        <v>241</v>
      </c>
      <c r="F95" s="779" t="s">
        <v>40</v>
      </c>
      <c r="G95" s="776" t="s">
        <v>40</v>
      </c>
      <c r="H95" s="779" t="s">
        <v>40</v>
      </c>
      <c r="I95" s="794" t="s">
        <v>39</v>
      </c>
      <c r="J95" s="717" t="s">
        <v>39</v>
      </c>
    </row>
    <row r="96" spans="1:11" ht="15" customHeight="1">
      <c r="A96" s="770"/>
      <c r="B96" s="757"/>
      <c r="C96" s="757"/>
      <c r="D96" s="757"/>
      <c r="E96" s="757"/>
      <c r="F96" s="779"/>
      <c r="G96" s="776"/>
      <c r="H96" s="779"/>
      <c r="I96" s="776"/>
      <c r="J96" s="776"/>
    </row>
    <row r="97" spans="1:13" ht="15" customHeight="1">
      <c r="A97" s="770"/>
      <c r="B97" s="757"/>
      <c r="C97" s="757"/>
      <c r="D97" s="757"/>
      <c r="E97" s="757"/>
      <c r="F97" s="779"/>
      <c r="G97" s="776"/>
      <c r="H97" s="779"/>
      <c r="I97" s="717"/>
      <c r="J97" s="717"/>
    </row>
    <row r="98" spans="1:13" ht="15" customHeight="1">
      <c r="A98" s="756" t="s">
        <v>254</v>
      </c>
      <c r="B98" s="757">
        <v>44</v>
      </c>
      <c r="C98" s="757">
        <v>95</v>
      </c>
      <c r="D98" s="757">
        <v>106</v>
      </c>
      <c r="E98" s="757">
        <v>244</v>
      </c>
      <c r="F98" s="703"/>
      <c r="G98" s="703"/>
      <c r="H98" s="703"/>
      <c r="I98" s="728"/>
      <c r="J98" s="728"/>
    </row>
    <row r="99" spans="1:13" ht="15" customHeight="1">
      <c r="A99" s="796"/>
      <c r="B99" s="757"/>
      <c r="C99" s="757"/>
      <c r="D99" s="757"/>
      <c r="E99" s="757"/>
      <c r="F99" s="779"/>
      <c r="G99" s="776"/>
      <c r="H99" s="779"/>
      <c r="I99" s="717"/>
      <c r="J99" s="717"/>
    </row>
    <row r="100" spans="1:13" ht="15" customHeight="1">
      <c r="A100" s="796"/>
      <c r="B100" s="757"/>
      <c r="C100" s="757"/>
      <c r="D100" s="757"/>
      <c r="E100" s="757"/>
      <c r="F100" s="779"/>
      <c r="G100" s="776"/>
      <c r="H100" s="779"/>
      <c r="I100" s="732"/>
      <c r="J100" s="732"/>
    </row>
    <row r="101" spans="1:13" ht="15" customHeight="1">
      <c r="A101" s="797" t="s">
        <v>277</v>
      </c>
      <c r="B101" s="757">
        <v>45</v>
      </c>
      <c r="C101" s="757">
        <v>96</v>
      </c>
      <c r="D101" s="757">
        <v>109</v>
      </c>
      <c r="E101" s="757">
        <v>247</v>
      </c>
      <c r="F101" s="704"/>
      <c r="G101" s="704"/>
      <c r="H101" s="704"/>
      <c r="I101" s="704"/>
      <c r="J101" s="704"/>
    </row>
    <row r="102" spans="1:13" ht="15" customHeight="1">
      <c r="A102" s="798"/>
      <c r="B102" s="757"/>
      <c r="C102" s="757"/>
      <c r="D102" s="757"/>
      <c r="E102" s="757"/>
      <c r="F102" s="776"/>
      <c r="G102" s="776"/>
      <c r="H102" s="776"/>
      <c r="I102" s="776"/>
      <c r="J102" s="776"/>
    </row>
    <row r="103" spans="1:13" ht="15" customHeight="1">
      <c r="A103" s="798"/>
      <c r="B103" s="757"/>
      <c r="C103" s="757"/>
      <c r="D103" s="757"/>
      <c r="E103" s="757"/>
      <c r="F103" s="776"/>
      <c r="G103" s="776"/>
      <c r="H103" s="776"/>
      <c r="I103" s="741"/>
      <c r="J103" s="741"/>
    </row>
    <row r="104" spans="1:13" ht="19.5" customHeight="1">
      <c r="A104" s="799" t="s">
        <v>278</v>
      </c>
      <c r="B104" s="800">
        <v>46</v>
      </c>
      <c r="C104" s="800">
        <v>97</v>
      </c>
      <c r="D104" s="800">
        <v>112</v>
      </c>
      <c r="E104" s="800">
        <v>250</v>
      </c>
      <c r="F104" s="744"/>
      <c r="G104" s="744"/>
      <c r="H104" s="744"/>
      <c r="I104" s="744"/>
      <c r="J104" s="744"/>
    </row>
    <row r="105" spans="1:13" ht="15" customHeight="1">
      <c r="A105" s="747"/>
      <c r="B105" s="687"/>
      <c r="C105" s="687"/>
      <c r="D105" s="687"/>
      <c r="E105" s="687"/>
      <c r="F105" s="801"/>
      <c r="G105" s="801"/>
      <c r="H105" s="801"/>
      <c r="I105" s="687"/>
      <c r="J105" s="687"/>
    </row>
    <row r="106" spans="1:13">
      <c r="A106" s="305" t="s">
        <v>47</v>
      </c>
      <c r="B106" s="305"/>
      <c r="C106" s="305"/>
      <c r="D106" s="745"/>
      <c r="E106" s="700"/>
      <c r="F106" s="700"/>
      <c r="G106" s="700"/>
      <c r="H106" s="700"/>
      <c r="I106" s="700"/>
      <c r="J106" s="700"/>
      <c r="K106" s="685"/>
      <c r="L106" s="747"/>
      <c r="M106" s="747"/>
    </row>
    <row r="107" spans="1:13">
      <c r="A107" s="685" t="s">
        <v>48</v>
      </c>
      <c r="F107" s="685"/>
      <c r="G107" s="685"/>
      <c r="H107" s="685"/>
      <c r="I107" s="305"/>
      <c r="J107" s="305"/>
      <c r="K107" s="305"/>
      <c r="L107" s="746"/>
      <c r="M107" s="747"/>
    </row>
    <row r="108" spans="1:13">
      <c r="F108" s="685"/>
      <c r="G108" s="685"/>
      <c r="H108" s="685"/>
      <c r="I108" s="305"/>
      <c r="J108" s="305"/>
      <c r="K108" s="305"/>
      <c r="L108" s="746"/>
      <c r="M108" s="747"/>
    </row>
    <row r="109" spans="1:13" ht="15" customHeight="1">
      <c r="A109" s="747"/>
      <c r="B109" s="687"/>
      <c r="C109" s="687"/>
      <c r="D109" s="687"/>
      <c r="E109" s="687"/>
      <c r="F109" s="801"/>
      <c r="G109" s="801"/>
      <c r="H109" s="801"/>
      <c r="I109" s="803"/>
      <c r="J109" s="803"/>
      <c r="L109" s="747"/>
      <c r="M109" s="747"/>
    </row>
    <row r="110" spans="1:13" ht="15" customHeight="1">
      <c r="A110" s="747"/>
      <c r="B110" s="687"/>
      <c r="C110" s="687"/>
      <c r="D110" s="687"/>
      <c r="E110" s="687"/>
      <c r="F110" s="801"/>
      <c r="G110" s="801"/>
      <c r="H110" s="801"/>
      <c r="I110" s="687"/>
      <c r="J110" s="687"/>
      <c r="L110" s="747"/>
      <c r="M110" s="747"/>
    </row>
    <row r="111" spans="1:13" ht="15" customHeight="1">
      <c r="A111" s="747"/>
      <c r="B111" s="687"/>
      <c r="C111" s="687"/>
      <c r="D111" s="687"/>
      <c r="E111" s="687"/>
      <c r="F111" s="801"/>
      <c r="G111" s="801"/>
      <c r="H111" s="801"/>
      <c r="I111" s="803"/>
      <c r="J111" s="803"/>
      <c r="L111" s="747"/>
      <c r="M111" s="747"/>
    </row>
    <row r="112" spans="1:13" ht="15" customHeight="1">
      <c r="A112" s="747"/>
      <c r="B112" s="687"/>
      <c r="C112" s="687"/>
      <c r="D112" s="687"/>
      <c r="E112" s="687"/>
      <c r="F112" s="801"/>
      <c r="G112" s="801"/>
      <c r="H112" s="801"/>
      <c r="I112" s="687"/>
      <c r="J112" s="687"/>
      <c r="L112" s="747"/>
      <c r="M112" s="747"/>
    </row>
    <row r="113" spans="1:10" ht="15" customHeight="1">
      <c r="A113" s="747"/>
      <c r="B113" s="687"/>
      <c r="C113" s="687"/>
      <c r="D113" s="687"/>
      <c r="E113" s="687"/>
      <c r="F113" s="801"/>
      <c r="G113" s="801"/>
      <c r="H113" s="801"/>
      <c r="I113" s="803"/>
      <c r="J113" s="803"/>
    </row>
    <row r="114" spans="1:10" ht="15" customHeight="1">
      <c r="A114" s="747"/>
      <c r="B114" s="687"/>
      <c r="C114" s="687"/>
      <c r="D114" s="687"/>
      <c r="E114" s="687"/>
      <c r="F114" s="801"/>
      <c r="G114" s="801"/>
      <c r="H114" s="801"/>
      <c r="I114" s="687"/>
      <c r="J114" s="687"/>
    </row>
    <row r="115" spans="1:10" ht="15" customHeight="1">
      <c r="A115" s="747"/>
      <c r="B115" s="687"/>
      <c r="C115" s="687"/>
      <c r="D115" s="687"/>
      <c r="E115" s="687"/>
      <c r="F115" s="801"/>
      <c r="G115" s="801"/>
      <c r="H115" s="801"/>
      <c r="I115" s="803"/>
      <c r="J115" s="803"/>
    </row>
    <row r="116" spans="1:10" ht="15" customHeight="1">
      <c r="A116" s="747"/>
      <c r="B116" s="687"/>
      <c r="C116" s="687"/>
      <c r="D116" s="687"/>
      <c r="E116" s="687"/>
      <c r="F116" s="801"/>
      <c r="G116" s="801"/>
      <c r="H116" s="801"/>
      <c r="I116" s="687"/>
      <c r="J116" s="687"/>
    </row>
    <row r="117" spans="1:10" ht="15" customHeight="1">
      <c r="A117" s="747"/>
      <c r="B117" s="687"/>
      <c r="C117" s="687"/>
      <c r="D117" s="687"/>
      <c r="E117" s="687"/>
      <c r="F117" s="801"/>
      <c r="G117" s="801"/>
      <c r="H117" s="801"/>
      <c r="I117" s="803"/>
      <c r="J117" s="803"/>
    </row>
    <row r="118" spans="1:10" ht="15" customHeight="1">
      <c r="A118" s="747"/>
      <c r="B118" s="687"/>
      <c r="C118" s="687"/>
      <c r="D118" s="687"/>
      <c r="E118" s="687"/>
      <c r="F118" s="801"/>
      <c r="G118" s="801"/>
      <c r="H118" s="801"/>
      <c r="I118" s="687"/>
      <c r="J118" s="687"/>
    </row>
    <row r="119" spans="1:10" ht="15" customHeight="1">
      <c r="A119" s="747"/>
      <c r="B119" s="687"/>
      <c r="C119" s="687"/>
      <c r="D119" s="687"/>
      <c r="E119" s="687"/>
      <c r="F119" s="801"/>
      <c r="G119" s="801"/>
      <c r="H119" s="801"/>
      <c r="I119" s="803"/>
      <c r="J119" s="803"/>
    </row>
    <row r="120" spans="1:10" ht="15" customHeight="1">
      <c r="A120" s="747"/>
      <c r="B120" s="687"/>
      <c r="C120" s="687"/>
      <c r="D120" s="687"/>
      <c r="E120" s="687"/>
      <c r="F120" s="801"/>
      <c r="G120" s="801"/>
      <c r="H120" s="801"/>
      <c r="I120" s="687"/>
      <c r="J120" s="687"/>
    </row>
    <row r="121" spans="1:10" ht="15" customHeight="1">
      <c r="A121" s="747"/>
      <c r="B121" s="687"/>
      <c r="C121" s="687"/>
      <c r="D121" s="687"/>
      <c r="E121" s="687"/>
      <c r="F121" s="801"/>
      <c r="G121" s="801"/>
      <c r="H121" s="801"/>
      <c r="I121" s="687"/>
      <c r="J121" s="687"/>
    </row>
    <row r="122" spans="1:10" ht="15" customHeight="1">
      <c r="A122" s="747"/>
      <c r="B122" s="687"/>
      <c r="C122" s="687"/>
      <c r="D122" s="687"/>
      <c r="E122" s="687"/>
      <c r="F122" s="801"/>
      <c r="G122" s="801"/>
      <c r="H122" s="801"/>
      <c r="I122" s="803"/>
      <c r="J122" s="803"/>
    </row>
    <row r="123" spans="1:10" ht="15" customHeight="1">
      <c r="A123" s="747"/>
      <c r="B123" s="687"/>
      <c r="C123" s="687"/>
      <c r="D123" s="687"/>
      <c r="E123" s="687"/>
      <c r="F123" s="801"/>
      <c r="G123" s="687"/>
      <c r="H123" s="801"/>
      <c r="I123" s="687"/>
      <c r="J123" s="687"/>
    </row>
    <row r="124" spans="1:10" ht="15" customHeight="1">
      <c r="A124" s="747"/>
      <c r="B124" s="687"/>
      <c r="C124" s="687"/>
      <c r="D124" s="687"/>
      <c r="E124" s="687"/>
      <c r="F124" s="801"/>
      <c r="G124" s="801"/>
      <c r="H124" s="801"/>
      <c r="I124" s="803"/>
      <c r="J124" s="803"/>
    </row>
    <row r="125" spans="1:10" ht="15" customHeight="1">
      <c r="A125" s="747"/>
      <c r="B125" s="687"/>
      <c r="C125" s="687"/>
      <c r="D125" s="687"/>
      <c r="E125" s="687"/>
      <c r="F125" s="801"/>
      <c r="G125" s="801"/>
      <c r="H125" s="801"/>
      <c r="I125" s="803"/>
      <c r="J125" s="803"/>
    </row>
    <row r="126" spans="1:10" ht="15" customHeight="1">
      <c r="A126" s="747"/>
      <c r="B126" s="687"/>
      <c r="C126" s="687"/>
      <c r="D126" s="687"/>
      <c r="E126" s="687"/>
      <c r="F126" s="801"/>
      <c r="G126" s="801"/>
      <c r="H126" s="801"/>
      <c r="I126" s="687"/>
      <c r="J126" s="687"/>
    </row>
    <row r="127" spans="1:10" ht="15" customHeight="1">
      <c r="A127" s="747"/>
      <c r="B127" s="687"/>
      <c r="C127" s="687"/>
      <c r="D127" s="687"/>
      <c r="E127" s="687"/>
      <c r="F127" s="801"/>
      <c r="G127" s="801"/>
      <c r="H127" s="801"/>
      <c r="I127" s="803"/>
      <c r="J127" s="803"/>
    </row>
    <row r="128" spans="1:10" ht="15" customHeight="1">
      <c r="A128" s="747"/>
      <c r="B128" s="687"/>
      <c r="C128" s="687"/>
      <c r="D128" s="687"/>
      <c r="E128" s="687"/>
      <c r="F128" s="801"/>
      <c r="G128" s="801"/>
      <c r="H128" s="801"/>
      <c r="I128" s="803"/>
      <c r="J128" s="803"/>
    </row>
    <row r="129" spans="2:10" s="747" customFormat="1" ht="15" customHeight="1">
      <c r="B129" s="687"/>
      <c r="C129" s="687"/>
      <c r="D129" s="687"/>
      <c r="E129" s="687"/>
      <c r="F129" s="801"/>
      <c r="G129" s="801"/>
      <c r="H129" s="801"/>
      <c r="I129" s="687"/>
      <c r="J129" s="687"/>
    </row>
    <row r="130" spans="2:10" s="747" customFormat="1" ht="15" customHeight="1">
      <c r="B130" s="687"/>
      <c r="C130" s="687"/>
      <c r="D130" s="687"/>
      <c r="E130" s="687"/>
      <c r="F130" s="801"/>
      <c r="G130" s="801"/>
      <c r="H130" s="801"/>
      <c r="I130" s="803"/>
      <c r="J130" s="803"/>
    </row>
    <row r="131" spans="2:10" s="747" customFormat="1" ht="15" customHeight="1">
      <c r="B131" s="687"/>
      <c r="C131" s="687"/>
      <c r="D131" s="687"/>
      <c r="E131" s="687"/>
      <c r="F131" s="801"/>
      <c r="G131" s="801"/>
      <c r="H131" s="801"/>
      <c r="I131" s="803"/>
      <c r="J131" s="803"/>
    </row>
    <row r="132" spans="2:10" s="747" customFormat="1" ht="15" customHeight="1">
      <c r="B132" s="687"/>
      <c r="C132" s="687"/>
      <c r="D132" s="687"/>
      <c r="E132" s="687"/>
      <c r="F132" s="801"/>
      <c r="G132" s="801"/>
      <c r="H132" s="801"/>
      <c r="I132" s="803"/>
      <c r="J132" s="803"/>
    </row>
    <row r="133" spans="2:10" s="747" customFormat="1" ht="15" customHeight="1">
      <c r="B133" s="687"/>
      <c r="C133" s="687"/>
      <c r="D133" s="687"/>
      <c r="E133" s="687"/>
      <c r="F133" s="801"/>
      <c r="G133" s="801"/>
      <c r="H133" s="801"/>
      <c r="I133" s="803"/>
      <c r="J133" s="803"/>
    </row>
    <row r="134" spans="2:10" s="747" customFormat="1" ht="15" customHeight="1">
      <c r="B134" s="687"/>
      <c r="C134" s="687"/>
      <c r="D134" s="687"/>
      <c r="E134" s="687"/>
      <c r="F134" s="801"/>
      <c r="G134" s="801"/>
      <c r="H134" s="801"/>
      <c r="I134" s="803"/>
      <c r="J134" s="803"/>
    </row>
    <row r="135" spans="2:10" s="747" customFormat="1" ht="15" customHeight="1">
      <c r="F135" s="801"/>
      <c r="G135" s="801"/>
      <c r="H135" s="801"/>
      <c r="I135" s="804"/>
      <c r="J135" s="804"/>
    </row>
    <row r="136" spans="2:10" s="747" customFormat="1" ht="15" customHeight="1">
      <c r="F136" s="805"/>
      <c r="G136" s="748"/>
      <c r="H136" s="805"/>
      <c r="I136" s="746"/>
      <c r="J136" s="746"/>
    </row>
    <row r="137" spans="2:10" s="747" customFormat="1" ht="15" customHeight="1">
      <c r="F137" s="805"/>
      <c r="G137" s="748"/>
      <c r="H137" s="805"/>
    </row>
    <row r="138" spans="2:10" s="747" customFormat="1" ht="15" customHeight="1">
      <c r="F138" s="805"/>
      <c r="G138" s="748"/>
      <c r="H138" s="805"/>
      <c r="I138" s="746"/>
      <c r="J138" s="746"/>
    </row>
    <row r="139" spans="2:10" s="747" customFormat="1" ht="15" customHeight="1">
      <c r="F139" s="805"/>
      <c r="G139" s="748"/>
      <c r="H139" s="805"/>
      <c r="I139" s="746"/>
      <c r="J139" s="746"/>
    </row>
    <row r="140" spans="2:10" s="747" customFormat="1" ht="15" customHeight="1">
      <c r="F140" s="805"/>
      <c r="G140" s="748"/>
      <c r="H140" s="805"/>
      <c r="I140" s="746"/>
      <c r="J140" s="746"/>
    </row>
    <row r="141" spans="2:10" s="747" customFormat="1" ht="15" customHeight="1">
      <c r="F141" s="805"/>
      <c r="G141" s="748"/>
      <c r="H141" s="805"/>
      <c r="I141" s="746"/>
      <c r="J141" s="746"/>
    </row>
    <row r="142" spans="2:10" s="747" customFormat="1" ht="15" customHeight="1">
      <c r="F142" s="805"/>
      <c r="G142" s="748"/>
      <c r="H142" s="805"/>
      <c r="I142" s="746"/>
      <c r="J142" s="746"/>
    </row>
    <row r="143" spans="2:10" s="747" customFormat="1" ht="15" customHeight="1">
      <c r="F143" s="805"/>
      <c r="G143" s="748"/>
      <c r="H143" s="805"/>
      <c r="I143" s="746"/>
      <c r="J143" s="746"/>
    </row>
    <row r="144" spans="2:10" s="747" customFormat="1" ht="15" customHeight="1">
      <c r="F144" s="805"/>
      <c r="G144" s="748"/>
      <c r="H144" s="805"/>
      <c r="I144" s="746"/>
      <c r="J144" s="746"/>
    </row>
    <row r="145" spans="6:10" s="747" customFormat="1" ht="15" customHeight="1">
      <c r="F145" s="805"/>
      <c r="G145" s="748"/>
      <c r="H145" s="805"/>
      <c r="I145" s="746"/>
      <c r="J145" s="746"/>
    </row>
    <row r="146" spans="6:10" s="747" customFormat="1" ht="15" customHeight="1">
      <c r="F146" s="748"/>
      <c r="G146" s="748"/>
      <c r="H146" s="748"/>
      <c r="I146" s="746"/>
      <c r="J146" s="746"/>
    </row>
    <row r="147" spans="6:10" s="747" customFormat="1" ht="15" customHeight="1">
      <c r="F147" s="748"/>
      <c r="G147" s="748"/>
      <c r="H147" s="748"/>
      <c r="I147" s="746"/>
      <c r="J147" s="746"/>
    </row>
    <row r="148" spans="6:10" s="747" customFormat="1" ht="15" customHeight="1">
      <c r="F148" s="748"/>
      <c r="G148" s="748"/>
      <c r="H148" s="748"/>
      <c r="I148" s="746"/>
      <c r="J148" s="746"/>
    </row>
    <row r="149" spans="6:10" s="747" customFormat="1" ht="15" customHeight="1">
      <c r="F149" s="748"/>
      <c r="G149" s="748"/>
      <c r="H149" s="748"/>
      <c r="I149" s="746"/>
      <c r="J149" s="746"/>
    </row>
    <row r="150" spans="6:10" s="747" customFormat="1" ht="15" customHeight="1">
      <c r="F150" s="748"/>
      <c r="G150" s="748"/>
      <c r="H150" s="748"/>
      <c r="I150" s="746"/>
      <c r="J150" s="746"/>
    </row>
    <row r="151" spans="6:10" s="747" customFormat="1" ht="15" customHeight="1">
      <c r="F151" s="748"/>
      <c r="G151" s="748"/>
      <c r="H151" s="748"/>
      <c r="I151" s="746"/>
      <c r="J151" s="746"/>
    </row>
    <row r="152" spans="6:10" s="747" customFormat="1" ht="15" customHeight="1">
      <c r="F152" s="748"/>
      <c r="G152" s="748"/>
      <c r="H152" s="748"/>
      <c r="I152" s="746"/>
      <c r="J152" s="746"/>
    </row>
    <row r="153" spans="6:10" s="747" customFormat="1" ht="15" customHeight="1">
      <c r="F153" s="748"/>
      <c r="G153" s="748"/>
      <c r="H153" s="748"/>
      <c r="I153" s="746"/>
      <c r="J153" s="746"/>
    </row>
    <row r="154" spans="6:10" s="747" customFormat="1" ht="15" customHeight="1">
      <c r="F154" s="748"/>
      <c r="G154" s="748"/>
      <c r="H154" s="748"/>
      <c r="I154" s="746"/>
      <c r="J154" s="746"/>
    </row>
    <row r="155" spans="6:10" s="747" customFormat="1" ht="15" customHeight="1">
      <c r="F155" s="748"/>
      <c r="G155" s="748"/>
      <c r="H155" s="748"/>
      <c r="I155" s="746"/>
      <c r="J155" s="746"/>
    </row>
    <row r="156" spans="6:10" s="747" customFormat="1" ht="15" customHeight="1">
      <c r="F156" s="748"/>
      <c r="G156" s="748"/>
      <c r="H156" s="748"/>
      <c r="I156" s="746"/>
      <c r="J156" s="746"/>
    </row>
    <row r="157" spans="6:10" s="747" customFormat="1" ht="15" customHeight="1">
      <c r="F157" s="748"/>
      <c r="G157" s="748"/>
      <c r="H157" s="748"/>
      <c r="I157" s="746"/>
      <c r="J157" s="746"/>
    </row>
    <row r="158" spans="6:10" s="747" customFormat="1" ht="15" customHeight="1">
      <c r="F158" s="748"/>
      <c r="G158" s="748"/>
      <c r="H158" s="748"/>
      <c r="I158" s="746"/>
      <c r="J158" s="746"/>
    </row>
    <row r="159" spans="6:10" s="747" customFormat="1" ht="15" customHeight="1">
      <c r="F159" s="748"/>
      <c r="G159" s="748"/>
      <c r="H159" s="748"/>
      <c r="I159" s="746"/>
      <c r="J159" s="746"/>
    </row>
    <row r="160" spans="6:10" s="747" customFormat="1" ht="15" customHeight="1">
      <c r="F160" s="748"/>
      <c r="G160" s="748"/>
      <c r="H160" s="748"/>
      <c r="I160" s="746"/>
      <c r="J160" s="746"/>
    </row>
    <row r="161" spans="2:12" s="747" customFormat="1" ht="15" customHeight="1">
      <c r="F161" s="748"/>
      <c r="G161" s="748"/>
      <c r="H161" s="748"/>
      <c r="I161" s="746"/>
      <c r="J161" s="746"/>
    </row>
    <row r="162" spans="2:12" s="747" customFormat="1" ht="15" customHeight="1">
      <c r="F162" s="748"/>
      <c r="G162" s="748"/>
      <c r="H162" s="748"/>
      <c r="I162" s="746"/>
      <c r="J162" s="746"/>
    </row>
    <row r="163" spans="2:12" s="747" customFormat="1" ht="15" customHeight="1">
      <c r="F163" s="748"/>
      <c r="G163" s="748"/>
      <c r="H163" s="748"/>
      <c r="I163" s="746"/>
      <c r="J163" s="746"/>
    </row>
    <row r="164" spans="2:12" s="747" customFormat="1" ht="15" customHeight="1">
      <c r="F164" s="748"/>
      <c r="G164" s="748"/>
      <c r="H164" s="748"/>
      <c r="I164" s="746"/>
      <c r="J164" s="746"/>
    </row>
    <row r="165" spans="2:12" s="747" customFormat="1" ht="15" customHeight="1">
      <c r="F165" s="748"/>
      <c r="G165" s="748"/>
      <c r="H165" s="748"/>
      <c r="I165" s="746"/>
      <c r="J165" s="746"/>
    </row>
    <row r="166" spans="2:12" s="747" customFormat="1" ht="15" customHeight="1">
      <c r="F166" s="748"/>
      <c r="G166" s="748"/>
      <c r="H166" s="748"/>
      <c r="I166" s="746"/>
      <c r="J166" s="746"/>
    </row>
    <row r="167" spans="2:12" s="747" customFormat="1" ht="15" customHeight="1">
      <c r="F167" s="748"/>
      <c r="G167" s="748"/>
      <c r="H167" s="748"/>
      <c r="I167" s="746"/>
      <c r="J167" s="746"/>
    </row>
    <row r="168" spans="2:12" s="747" customFormat="1" ht="15" customHeight="1">
      <c r="F168" s="748"/>
      <c r="G168" s="748"/>
      <c r="H168" s="748"/>
      <c r="I168" s="746"/>
      <c r="J168" s="746"/>
    </row>
    <row r="169" spans="2:12" s="747" customFormat="1" ht="15" customHeight="1">
      <c r="F169" s="748"/>
      <c r="G169" s="748"/>
      <c r="H169" s="748"/>
      <c r="I169" s="746"/>
      <c r="J169" s="746"/>
    </row>
    <row r="170" spans="2:12" s="747" customFormat="1" ht="15" customHeight="1">
      <c r="F170" s="748"/>
      <c r="G170" s="748"/>
      <c r="H170" s="748"/>
      <c r="I170" s="746"/>
      <c r="J170" s="746"/>
    </row>
    <row r="171" spans="2:12" s="747" customFormat="1" ht="15" customHeight="1">
      <c r="F171" s="748"/>
      <c r="G171" s="748"/>
      <c r="H171" s="748"/>
      <c r="I171" s="746"/>
      <c r="J171" s="746"/>
    </row>
    <row r="172" spans="2:12" s="747" customFormat="1" ht="15" customHeight="1">
      <c r="F172" s="748"/>
      <c r="G172" s="748"/>
      <c r="H172" s="748"/>
      <c r="I172" s="746"/>
      <c r="J172" s="746"/>
    </row>
    <row r="173" spans="2:12" s="747" customFormat="1">
      <c r="F173" s="748"/>
      <c r="G173" s="748"/>
      <c r="H173" s="748"/>
      <c r="I173" s="746"/>
      <c r="J173" s="746"/>
    </row>
    <row r="174" spans="2:12" s="747" customFormat="1">
      <c r="F174" s="748"/>
      <c r="G174" s="748"/>
      <c r="H174" s="748"/>
      <c r="I174" s="746"/>
      <c r="J174" s="746"/>
    </row>
    <row r="175" spans="2:12" s="747" customFormat="1">
      <c r="F175" s="748"/>
      <c r="G175" s="748"/>
      <c r="H175" s="748"/>
      <c r="I175" s="746"/>
      <c r="J175" s="746"/>
    </row>
    <row r="176" spans="2:12">
      <c r="B176" s="747"/>
      <c r="C176" s="747"/>
      <c r="D176" s="747"/>
      <c r="E176" s="747"/>
      <c r="I176" s="802"/>
      <c r="J176" s="305"/>
      <c r="L176" s="747"/>
    </row>
    <row r="177" spans="2:12">
      <c r="B177" s="747"/>
      <c r="C177" s="747"/>
      <c r="D177" s="747"/>
      <c r="E177" s="747"/>
      <c r="I177" s="802"/>
      <c r="J177" s="305"/>
      <c r="L177" s="747"/>
    </row>
    <row r="178" spans="2:12">
      <c r="B178" s="747"/>
      <c r="C178" s="747"/>
      <c r="D178" s="747"/>
      <c r="E178" s="747"/>
      <c r="I178" s="802"/>
      <c r="J178" s="305"/>
      <c r="L178" s="747"/>
    </row>
    <row r="179" spans="2:12">
      <c r="B179" s="747"/>
      <c r="C179" s="747"/>
      <c r="D179" s="747"/>
      <c r="E179" s="747"/>
      <c r="I179" s="802"/>
      <c r="J179" s="305"/>
      <c r="L179" s="747"/>
    </row>
    <row r="180" spans="2:12">
      <c r="B180" s="747"/>
      <c r="C180" s="747"/>
      <c r="D180" s="747"/>
      <c r="E180" s="747"/>
      <c r="I180" s="802"/>
      <c r="J180" s="305"/>
      <c r="L180" s="747"/>
    </row>
    <row r="181" spans="2:12">
      <c r="B181" s="747"/>
      <c r="C181" s="747"/>
      <c r="D181" s="747"/>
      <c r="E181" s="747"/>
      <c r="I181" s="802"/>
      <c r="J181" s="305"/>
      <c r="L181" s="747"/>
    </row>
    <row r="182" spans="2:12">
      <c r="B182" s="747"/>
      <c r="C182" s="747"/>
      <c r="D182" s="747"/>
      <c r="E182" s="747"/>
      <c r="I182" s="802"/>
      <c r="J182" s="305"/>
      <c r="L182" s="747"/>
    </row>
    <row r="183" spans="2:12">
      <c r="B183" s="747"/>
      <c r="C183" s="747"/>
      <c r="D183" s="747"/>
      <c r="E183" s="747"/>
      <c r="I183" s="802"/>
      <c r="J183" s="305"/>
      <c r="L183" s="747"/>
    </row>
    <row r="184" spans="2:12">
      <c r="B184" s="747"/>
      <c r="C184" s="747"/>
      <c r="D184" s="747"/>
      <c r="E184" s="747"/>
      <c r="I184" s="802"/>
      <c r="J184" s="305"/>
      <c r="L184" s="747"/>
    </row>
    <row r="185" spans="2:12">
      <c r="B185" s="747"/>
      <c r="C185" s="747"/>
      <c r="D185" s="747"/>
      <c r="E185" s="747"/>
      <c r="I185" s="802"/>
      <c r="J185" s="305"/>
      <c r="L185" s="747"/>
    </row>
    <row r="186" spans="2:12">
      <c r="B186" s="747"/>
      <c r="C186" s="747"/>
      <c r="D186" s="747"/>
      <c r="E186" s="747"/>
      <c r="I186" s="802"/>
      <c r="J186" s="305"/>
      <c r="L186" s="747"/>
    </row>
    <row r="187" spans="2:12">
      <c r="B187" s="747"/>
      <c r="C187" s="747"/>
      <c r="D187" s="747"/>
      <c r="E187" s="747"/>
      <c r="I187" s="802"/>
      <c r="J187" s="305"/>
      <c r="L187" s="747"/>
    </row>
    <row r="188" spans="2:12">
      <c r="B188" s="747"/>
      <c r="C188" s="747"/>
      <c r="D188" s="747"/>
      <c r="E188" s="747"/>
      <c r="I188" s="802"/>
      <c r="J188" s="305"/>
      <c r="L188" s="747"/>
    </row>
    <row r="189" spans="2:12">
      <c r="B189" s="747"/>
      <c r="C189" s="747"/>
      <c r="D189" s="747"/>
      <c r="E189" s="747"/>
      <c r="I189" s="802"/>
      <c r="J189" s="305"/>
      <c r="L189" s="747"/>
    </row>
    <row r="190" spans="2:12">
      <c r="B190" s="747"/>
      <c r="C190" s="747"/>
      <c r="D190" s="747"/>
      <c r="E190" s="747"/>
      <c r="I190" s="802"/>
      <c r="J190" s="305"/>
      <c r="L190" s="747"/>
    </row>
    <row r="191" spans="2:12">
      <c r="B191" s="747"/>
      <c r="C191" s="747"/>
      <c r="D191" s="747"/>
      <c r="E191" s="747"/>
      <c r="I191" s="802"/>
      <c r="J191" s="305"/>
      <c r="L191" s="747"/>
    </row>
    <row r="192" spans="2:12">
      <c r="B192" s="747"/>
      <c r="C192" s="747"/>
      <c r="D192" s="747"/>
      <c r="E192" s="747"/>
      <c r="I192" s="802"/>
      <c r="J192" s="305"/>
      <c r="L192" s="747"/>
    </row>
    <row r="193" spans="2:12">
      <c r="B193" s="747"/>
      <c r="C193" s="747"/>
      <c r="D193" s="747"/>
      <c r="E193" s="747"/>
      <c r="I193" s="802"/>
      <c r="J193" s="305"/>
      <c r="L193" s="747"/>
    </row>
    <row r="194" spans="2:12">
      <c r="B194" s="747"/>
      <c r="C194" s="747"/>
      <c r="D194" s="747"/>
      <c r="E194" s="747"/>
      <c r="I194" s="802"/>
      <c r="J194" s="305"/>
      <c r="L194" s="747"/>
    </row>
    <row r="195" spans="2:12">
      <c r="B195" s="747"/>
      <c r="C195" s="747"/>
      <c r="D195" s="747"/>
      <c r="E195" s="747"/>
      <c r="I195" s="802"/>
      <c r="J195" s="305"/>
      <c r="L195" s="747"/>
    </row>
    <row r="196" spans="2:12">
      <c r="B196" s="747"/>
      <c r="C196" s="747"/>
      <c r="D196" s="747"/>
      <c r="E196" s="747"/>
      <c r="L196" s="747"/>
    </row>
    <row r="197" spans="2:12">
      <c r="B197" s="747"/>
      <c r="C197" s="747"/>
      <c r="D197" s="747"/>
      <c r="E197" s="747"/>
      <c r="L197" s="747"/>
    </row>
    <row r="198" spans="2:12">
      <c r="B198" s="747"/>
      <c r="C198" s="747"/>
      <c r="D198" s="747"/>
      <c r="E198" s="747"/>
      <c r="L198" s="747"/>
    </row>
    <row r="199" spans="2:12">
      <c r="B199" s="747"/>
      <c r="C199" s="747"/>
      <c r="D199" s="747"/>
      <c r="E199" s="747"/>
      <c r="L199" s="747"/>
    </row>
    <row r="200" spans="2:12">
      <c r="B200" s="747"/>
      <c r="C200" s="747"/>
      <c r="D200" s="747"/>
      <c r="E200" s="747"/>
      <c r="L200" s="747"/>
    </row>
    <row r="201" spans="2:12">
      <c r="B201" s="747"/>
      <c r="C201" s="747"/>
      <c r="D201" s="747"/>
      <c r="E201" s="747"/>
      <c r="L201" s="747"/>
    </row>
    <row r="202" spans="2:12">
      <c r="B202" s="747"/>
      <c r="C202" s="747"/>
      <c r="D202" s="747"/>
      <c r="E202" s="747"/>
      <c r="L202" s="747"/>
    </row>
    <row r="203" spans="2:12">
      <c r="B203" s="747"/>
      <c r="C203" s="747"/>
      <c r="D203" s="747"/>
      <c r="E203" s="747"/>
      <c r="L203" s="747"/>
    </row>
    <row r="204" spans="2:12">
      <c r="B204" s="747"/>
      <c r="C204" s="747"/>
      <c r="D204" s="747"/>
      <c r="E204" s="747"/>
      <c r="L204" s="747"/>
    </row>
    <row r="205" spans="2:12">
      <c r="B205" s="747"/>
      <c r="C205" s="747"/>
      <c r="D205" s="747"/>
      <c r="E205" s="747"/>
      <c r="L205" s="747"/>
    </row>
    <row r="206" spans="2:12">
      <c r="B206" s="747"/>
      <c r="C206" s="747"/>
      <c r="D206" s="747"/>
      <c r="E206" s="747"/>
      <c r="L206" s="747"/>
    </row>
    <row r="207" spans="2:12">
      <c r="B207" s="747"/>
      <c r="C207" s="747"/>
      <c r="D207" s="747"/>
      <c r="E207" s="747"/>
      <c r="L207" s="747"/>
    </row>
    <row r="208" spans="2:12">
      <c r="B208" s="747"/>
      <c r="C208" s="747"/>
      <c r="D208" s="747"/>
      <c r="E208" s="747"/>
      <c r="L208" s="747"/>
    </row>
    <row r="209" spans="2:12">
      <c r="B209" s="747"/>
      <c r="C209" s="747"/>
      <c r="D209" s="747"/>
      <c r="E209" s="747"/>
      <c r="L209" s="747"/>
    </row>
    <row r="210" spans="2:12">
      <c r="B210" s="747"/>
      <c r="C210" s="747"/>
      <c r="D210" s="747"/>
      <c r="E210" s="747"/>
      <c r="L210" s="747"/>
    </row>
    <row r="211" spans="2:12">
      <c r="B211" s="747"/>
      <c r="C211" s="747"/>
      <c r="D211" s="747"/>
      <c r="E211" s="747"/>
      <c r="L211" s="747"/>
    </row>
    <row r="212" spans="2:12">
      <c r="B212" s="747"/>
      <c r="C212" s="747"/>
      <c r="D212" s="747"/>
      <c r="E212" s="747"/>
      <c r="L212" s="747"/>
    </row>
    <row r="213" spans="2:12">
      <c r="B213" s="747"/>
      <c r="C213" s="747"/>
      <c r="D213" s="747"/>
      <c r="E213" s="747"/>
      <c r="L213" s="747"/>
    </row>
    <row r="214" spans="2:12">
      <c r="B214" s="747"/>
      <c r="C214" s="747"/>
      <c r="D214" s="747"/>
      <c r="E214" s="747"/>
      <c r="L214" s="747"/>
    </row>
    <row r="215" spans="2:12">
      <c r="B215" s="747"/>
      <c r="C215" s="747"/>
      <c r="D215" s="747"/>
      <c r="E215" s="747"/>
      <c r="L215" s="747"/>
    </row>
    <row r="216" spans="2:12">
      <c r="B216" s="747"/>
      <c r="C216" s="747"/>
      <c r="D216" s="747"/>
      <c r="E216" s="747"/>
      <c r="L216" s="747"/>
    </row>
    <row r="217" spans="2:12">
      <c r="B217" s="747"/>
      <c r="C217" s="747"/>
      <c r="D217" s="747"/>
      <c r="E217" s="747"/>
      <c r="L217" s="747"/>
    </row>
    <row r="218" spans="2:12">
      <c r="B218" s="747"/>
      <c r="C218" s="747"/>
      <c r="D218" s="747"/>
      <c r="E218" s="747"/>
      <c r="L218" s="747"/>
    </row>
    <row r="219" spans="2:12">
      <c r="B219" s="747"/>
      <c r="C219" s="747"/>
      <c r="D219" s="747"/>
      <c r="E219" s="747"/>
      <c r="L219" s="747"/>
    </row>
    <row r="220" spans="2:12">
      <c r="B220" s="747"/>
      <c r="C220" s="747"/>
      <c r="D220" s="747"/>
      <c r="E220" s="747"/>
      <c r="L220" s="747"/>
    </row>
    <row r="221" spans="2:12">
      <c r="B221" s="747"/>
      <c r="C221" s="747"/>
      <c r="D221" s="747"/>
      <c r="E221" s="747"/>
      <c r="L221" s="747"/>
    </row>
    <row r="222" spans="2:12">
      <c r="B222" s="747"/>
      <c r="C222" s="747"/>
      <c r="D222" s="747"/>
      <c r="E222" s="747"/>
      <c r="L222" s="747"/>
    </row>
    <row r="223" spans="2:12">
      <c r="B223" s="747"/>
      <c r="C223" s="747"/>
      <c r="D223" s="747"/>
      <c r="E223" s="747"/>
      <c r="L223" s="747"/>
    </row>
    <row r="224" spans="2:12">
      <c r="B224" s="747"/>
      <c r="C224" s="747"/>
      <c r="D224" s="747"/>
      <c r="E224" s="747"/>
      <c r="L224" s="747"/>
    </row>
    <row r="225" spans="2:12">
      <c r="B225" s="747"/>
      <c r="C225" s="747"/>
      <c r="D225" s="747"/>
      <c r="E225" s="747"/>
      <c r="L225" s="747"/>
    </row>
    <row r="226" spans="2:12">
      <c r="B226" s="747"/>
      <c r="C226" s="747"/>
      <c r="D226" s="747"/>
      <c r="E226" s="747"/>
      <c r="L226" s="747"/>
    </row>
    <row r="227" spans="2:12">
      <c r="B227" s="747"/>
      <c r="C227" s="747"/>
      <c r="D227" s="747"/>
      <c r="E227" s="747"/>
      <c r="L227" s="747"/>
    </row>
    <row r="228" spans="2:12">
      <c r="B228" s="747"/>
      <c r="C228" s="747"/>
      <c r="D228" s="747"/>
      <c r="E228" s="747"/>
      <c r="L228" s="747"/>
    </row>
    <row r="229" spans="2:12">
      <c r="B229" s="747"/>
      <c r="C229" s="747"/>
      <c r="D229" s="747"/>
      <c r="E229" s="747"/>
      <c r="L229" s="747"/>
    </row>
    <row r="230" spans="2:12">
      <c r="B230" s="747"/>
      <c r="C230" s="747"/>
      <c r="D230" s="747"/>
      <c r="E230" s="747"/>
      <c r="L230" s="747"/>
    </row>
    <row r="231" spans="2:12">
      <c r="B231" s="747"/>
      <c r="C231" s="747"/>
      <c r="D231" s="747"/>
      <c r="E231" s="747"/>
      <c r="L231" s="747"/>
    </row>
    <row r="232" spans="2:12">
      <c r="B232" s="747"/>
      <c r="C232" s="747"/>
      <c r="D232" s="747"/>
      <c r="E232" s="747"/>
      <c r="L232" s="747"/>
    </row>
    <row r="233" spans="2:12">
      <c r="B233" s="747"/>
      <c r="C233" s="747"/>
      <c r="D233" s="747"/>
      <c r="E233" s="747"/>
      <c r="L233" s="747"/>
    </row>
    <row r="234" spans="2:12">
      <c r="B234" s="747"/>
      <c r="C234" s="747"/>
      <c r="D234" s="747"/>
      <c r="E234" s="747"/>
      <c r="L234" s="747"/>
    </row>
    <row r="235" spans="2:12">
      <c r="B235" s="747"/>
      <c r="C235" s="747"/>
      <c r="D235" s="747"/>
      <c r="E235" s="747"/>
      <c r="L235" s="747"/>
    </row>
    <row r="236" spans="2:12">
      <c r="B236" s="747"/>
      <c r="C236" s="747"/>
      <c r="D236" s="747"/>
      <c r="E236" s="747"/>
      <c r="L236" s="747"/>
    </row>
    <row r="237" spans="2:12">
      <c r="B237" s="747"/>
      <c r="C237" s="747"/>
      <c r="D237" s="747"/>
      <c r="E237" s="747"/>
      <c r="L237" s="747"/>
    </row>
    <row r="238" spans="2:12">
      <c r="B238" s="747"/>
      <c r="C238" s="747"/>
      <c r="D238" s="747"/>
      <c r="E238" s="747"/>
      <c r="L238" s="747"/>
    </row>
    <row r="239" spans="2:12">
      <c r="B239" s="747"/>
      <c r="C239" s="747"/>
      <c r="D239" s="747"/>
      <c r="E239" s="747"/>
      <c r="L239" s="747"/>
    </row>
    <row r="240" spans="2:12">
      <c r="B240" s="747"/>
      <c r="C240" s="747"/>
      <c r="D240" s="747"/>
      <c r="E240" s="747"/>
      <c r="L240" s="747"/>
    </row>
    <row r="241" spans="2:12">
      <c r="B241" s="747"/>
      <c r="C241" s="747"/>
      <c r="D241" s="747"/>
      <c r="E241" s="747"/>
      <c r="L241" s="747"/>
    </row>
    <row r="242" spans="2:12">
      <c r="B242" s="747"/>
      <c r="C242" s="747"/>
      <c r="D242" s="747"/>
      <c r="E242" s="747"/>
      <c r="L242" s="747"/>
    </row>
    <row r="243" spans="2:12">
      <c r="B243" s="747"/>
      <c r="C243" s="747"/>
      <c r="D243" s="747"/>
      <c r="E243" s="747"/>
      <c r="L243" s="747"/>
    </row>
    <row r="244" spans="2:12">
      <c r="B244" s="747"/>
      <c r="C244" s="747"/>
      <c r="D244" s="747"/>
      <c r="E244" s="747"/>
      <c r="L244" s="747"/>
    </row>
    <row r="245" spans="2:12">
      <c r="B245" s="747"/>
      <c r="C245" s="747"/>
      <c r="D245" s="747"/>
      <c r="E245" s="747"/>
      <c r="L245" s="747"/>
    </row>
    <row r="246" spans="2:12">
      <c r="B246" s="747"/>
      <c r="C246" s="747"/>
      <c r="D246" s="747"/>
      <c r="E246" s="747"/>
      <c r="L246" s="747"/>
    </row>
    <row r="247" spans="2:12">
      <c r="B247" s="747"/>
      <c r="C247" s="747"/>
      <c r="D247" s="747"/>
      <c r="E247" s="747"/>
      <c r="L247" s="747"/>
    </row>
    <row r="248" spans="2:12">
      <c r="B248" s="747"/>
      <c r="C248" s="747"/>
      <c r="D248" s="747"/>
      <c r="E248" s="747"/>
      <c r="L248" s="747"/>
    </row>
    <row r="249" spans="2:12">
      <c r="B249" s="747"/>
      <c r="C249" s="747"/>
      <c r="D249" s="747"/>
      <c r="E249" s="747"/>
      <c r="L249" s="747"/>
    </row>
    <row r="250" spans="2:12">
      <c r="B250" s="747"/>
      <c r="C250" s="747"/>
      <c r="D250" s="747"/>
      <c r="E250" s="747"/>
      <c r="L250" s="747"/>
    </row>
    <row r="251" spans="2:12">
      <c r="B251" s="747"/>
      <c r="C251" s="747"/>
      <c r="D251" s="747"/>
      <c r="E251" s="747"/>
      <c r="L251" s="747"/>
    </row>
    <row r="252" spans="2:12">
      <c r="B252" s="747"/>
      <c r="C252" s="747"/>
      <c r="D252" s="747"/>
      <c r="E252" s="747"/>
      <c r="L252" s="747"/>
    </row>
    <row r="253" spans="2:12">
      <c r="B253" s="747"/>
      <c r="C253" s="747"/>
      <c r="D253" s="747"/>
      <c r="E253" s="747"/>
      <c r="L253" s="747"/>
    </row>
    <row r="254" spans="2:12">
      <c r="B254" s="747"/>
      <c r="C254" s="747"/>
      <c r="D254" s="747"/>
      <c r="E254" s="747"/>
      <c r="L254" s="747"/>
    </row>
    <row r="255" spans="2:12">
      <c r="B255" s="747"/>
      <c r="C255" s="747"/>
      <c r="D255" s="747"/>
      <c r="E255" s="747"/>
      <c r="L255" s="747"/>
    </row>
    <row r="256" spans="2:12">
      <c r="B256" s="747"/>
      <c r="C256" s="747"/>
      <c r="D256" s="747"/>
      <c r="E256" s="747"/>
      <c r="L256" s="747"/>
    </row>
    <row r="257" spans="2:12">
      <c r="B257" s="747"/>
      <c r="C257" s="747"/>
      <c r="D257" s="747"/>
      <c r="E257" s="747"/>
      <c r="L257" s="747"/>
    </row>
    <row r="258" spans="2:12">
      <c r="B258" s="747"/>
      <c r="C258" s="747"/>
      <c r="D258" s="747"/>
      <c r="E258" s="747"/>
      <c r="L258" s="747"/>
    </row>
    <row r="259" spans="2:12">
      <c r="B259" s="747"/>
      <c r="C259" s="747"/>
      <c r="D259" s="747"/>
      <c r="E259" s="747"/>
      <c r="L259" s="747"/>
    </row>
    <row r="260" spans="2:12">
      <c r="B260" s="747"/>
      <c r="C260" s="747"/>
      <c r="D260" s="747"/>
      <c r="E260" s="747"/>
      <c r="L260" s="747"/>
    </row>
    <row r="261" spans="2:12">
      <c r="B261" s="747"/>
      <c r="C261" s="747"/>
      <c r="D261" s="747"/>
      <c r="E261" s="747"/>
      <c r="L261" s="747"/>
    </row>
    <row r="262" spans="2:12">
      <c r="B262" s="747"/>
      <c r="C262" s="747"/>
      <c r="D262" s="747"/>
      <c r="E262" s="747"/>
      <c r="L262" s="747"/>
    </row>
    <row r="263" spans="2:12">
      <c r="B263" s="747"/>
      <c r="C263" s="747"/>
      <c r="D263" s="747"/>
      <c r="E263" s="747"/>
      <c r="L263" s="747"/>
    </row>
    <row r="264" spans="2:12">
      <c r="B264" s="747"/>
      <c r="C264" s="747"/>
      <c r="D264" s="747"/>
      <c r="E264" s="747"/>
      <c r="L264" s="747"/>
    </row>
    <row r="265" spans="2:12">
      <c r="B265" s="747"/>
      <c r="C265" s="747"/>
      <c r="D265" s="747"/>
      <c r="E265" s="747"/>
      <c r="L265" s="747"/>
    </row>
  </sheetData>
  <mergeCells count="13">
    <mergeCell ref="K34:L36"/>
    <mergeCell ref="B6:E6"/>
    <mergeCell ref="K26:L26"/>
    <mergeCell ref="K30:L30"/>
    <mergeCell ref="K32:L32"/>
    <mergeCell ref="K6:K7"/>
    <mergeCell ref="K8:K10"/>
    <mergeCell ref="H6:J6"/>
    <mergeCell ref="A2:J2"/>
    <mergeCell ref="A3:J3"/>
    <mergeCell ref="A6:A7"/>
    <mergeCell ref="A4:G4"/>
    <mergeCell ref="F6:G6"/>
  </mergeCells>
  <phoneticPr fontId="3" type="noConversion"/>
  <printOptions horizontalCentered="1" gridLinesSet="0"/>
  <pageMargins left="0.39370078740157483" right="0.39370078740157483" top="0.39370078740157483" bottom="0.39370078740157483" header="0.31496062992125984" footer="0.31496062992125984"/>
  <pageSetup scale="65" fitToHeight="2" orientation="portrait" horizontalDpi="1200" verticalDpi="1200" r:id="rId1"/>
  <headerFooter alignWithMargins="0">
    <oddFooter xml:space="preserve">&amp;L&amp;"MetaNormalLF-Roman,Standard"&amp;9Statistisches Bundesamt, Fachserie 14, Reihe 2, 1.-3. Vj 2013&amp;8
</oddFooter>
  </headerFooter>
  <rowBreaks count="1" manualBreakCount="1">
    <brk id="71"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M193"/>
  <sheetViews>
    <sheetView showGridLines="0" zoomScaleNormal="100" zoomScaleSheetLayoutView="100" workbookViewId="0">
      <pane ySplit="7" topLeftCell="A8" activePane="bottomLeft" state="frozen"/>
      <selection activeCell="A245" sqref="A245:D245"/>
      <selection pane="bottomLeft"/>
    </sheetView>
  </sheetViews>
  <sheetFormatPr baseColWidth="10" defaultRowHeight="12.75"/>
  <cols>
    <col min="1" max="1" width="40.7109375" style="685" customWidth="1"/>
    <col min="2" max="5" width="6.7109375" style="685" customWidth="1"/>
    <col min="6" max="6" width="15.7109375" style="749" customWidth="1"/>
    <col min="7" max="7" width="15.5703125" style="749" customWidth="1"/>
    <col min="8" max="8" width="15.7109375" style="749" customWidth="1"/>
    <col min="9" max="9" width="15.7109375" style="750" customWidth="1"/>
    <col min="10" max="10" width="15.7109375" style="749" customWidth="1"/>
    <col min="11" max="16384" width="11.42578125" style="685"/>
  </cols>
  <sheetData>
    <row r="1" spans="1:10" ht="15" customHeight="1">
      <c r="A1" s="684"/>
      <c r="F1" s="686"/>
      <c r="G1" s="686"/>
      <c r="H1" s="686"/>
      <c r="I1" s="687"/>
      <c r="J1" s="686"/>
    </row>
    <row r="2" spans="1:10" ht="15" customHeight="1">
      <c r="A2" s="1092" t="s">
        <v>354</v>
      </c>
      <c r="B2" s="1092"/>
      <c r="C2" s="1092"/>
      <c r="D2" s="1092"/>
      <c r="E2" s="1092"/>
      <c r="F2" s="1092"/>
      <c r="G2" s="1092"/>
      <c r="H2" s="1092"/>
      <c r="I2" s="1092"/>
      <c r="J2" s="688"/>
    </row>
    <row r="3" spans="1:10" ht="15" customHeight="1">
      <c r="A3" s="1092" t="s">
        <v>579</v>
      </c>
      <c r="B3" s="1092"/>
      <c r="C3" s="1092"/>
      <c r="D3" s="1092"/>
      <c r="E3" s="1092"/>
      <c r="F3" s="1092"/>
      <c r="G3" s="1092"/>
      <c r="H3" s="1092"/>
      <c r="I3" s="1092"/>
      <c r="J3" s="688"/>
    </row>
    <row r="4" spans="1:10" ht="15" customHeight="1">
      <c r="A4" s="1096"/>
      <c r="B4" s="1096"/>
      <c r="C4" s="1096"/>
      <c r="D4" s="1096"/>
      <c r="E4" s="1096"/>
      <c r="F4" s="1096"/>
      <c r="G4" s="1096"/>
      <c r="H4" s="686"/>
      <c r="I4" s="687"/>
      <c r="J4" s="686"/>
    </row>
    <row r="5" spans="1:10" ht="15" customHeight="1">
      <c r="A5" s="752"/>
      <c r="F5" s="753"/>
      <c r="G5" s="752"/>
      <c r="H5" s="753"/>
      <c r="I5" s="689"/>
      <c r="J5" s="689"/>
    </row>
    <row r="6" spans="1:10" ht="39.950000000000003" customHeight="1">
      <c r="A6" s="1097" t="s">
        <v>54</v>
      </c>
      <c r="B6" s="1101" t="s">
        <v>29</v>
      </c>
      <c r="C6" s="1102"/>
      <c r="D6" s="1102"/>
      <c r="E6" s="1103"/>
      <c r="F6" s="1086" t="s">
        <v>74</v>
      </c>
      <c r="G6" s="1093"/>
      <c r="H6" s="1086" t="s">
        <v>316</v>
      </c>
      <c r="I6" s="1087"/>
      <c r="J6" s="1093"/>
    </row>
    <row r="7" spans="1:10" ht="52.5" customHeight="1">
      <c r="A7" s="1098"/>
      <c r="B7" s="853" t="s">
        <v>350</v>
      </c>
      <c r="C7" s="806" t="s">
        <v>55</v>
      </c>
      <c r="D7" s="806" t="s">
        <v>32</v>
      </c>
      <c r="E7" s="839" t="s">
        <v>353</v>
      </c>
      <c r="F7" s="807" t="s">
        <v>34</v>
      </c>
      <c r="G7" s="807" t="s">
        <v>35</v>
      </c>
      <c r="H7" s="807" t="s">
        <v>36</v>
      </c>
      <c r="I7" s="808" t="s">
        <v>37</v>
      </c>
      <c r="J7" s="807" t="s">
        <v>38</v>
      </c>
    </row>
    <row r="8" spans="1:10" ht="15" customHeight="1">
      <c r="A8" s="809"/>
      <c r="B8" s="810"/>
      <c r="C8" s="810"/>
      <c r="D8" s="810"/>
      <c r="E8" s="810"/>
      <c r="F8" s="807"/>
      <c r="G8" s="811"/>
      <c r="H8" s="807"/>
      <c r="I8" s="812"/>
      <c r="J8" s="812"/>
    </row>
    <row r="9" spans="1:10" ht="15" customHeight="1">
      <c r="A9" s="764" t="s">
        <v>248</v>
      </c>
      <c r="B9" s="757">
        <v>47</v>
      </c>
      <c r="C9" s="757">
        <v>98</v>
      </c>
      <c r="D9" s="757">
        <v>115</v>
      </c>
      <c r="E9" s="757">
        <v>253</v>
      </c>
      <c r="F9" s="776" t="s">
        <v>40</v>
      </c>
      <c r="G9" s="795" t="s">
        <v>40</v>
      </c>
      <c r="H9" s="776" t="s">
        <v>40</v>
      </c>
      <c r="I9" s="704" t="s">
        <v>39</v>
      </c>
      <c r="J9" s="704" t="s">
        <v>39</v>
      </c>
    </row>
    <row r="10" spans="1:10" ht="15" customHeight="1">
      <c r="A10" s="796"/>
      <c r="B10" s="757"/>
      <c r="C10" s="757"/>
      <c r="D10" s="757"/>
      <c r="E10" s="757"/>
      <c r="F10" s="714"/>
      <c r="G10" s="768"/>
      <c r="H10" s="714"/>
      <c r="I10" s="704"/>
      <c r="J10" s="704"/>
    </row>
    <row r="11" spans="1:10" ht="19.5" customHeight="1">
      <c r="A11" s="799" t="s">
        <v>249</v>
      </c>
      <c r="B11" s="800">
        <v>48</v>
      </c>
      <c r="C11" s="800">
        <v>99</v>
      </c>
      <c r="D11" s="800">
        <v>118</v>
      </c>
      <c r="E11" s="800">
        <v>256</v>
      </c>
      <c r="F11" s="744"/>
      <c r="G11" s="744"/>
      <c r="H11" s="744"/>
      <c r="I11" s="744"/>
      <c r="J11" s="744"/>
    </row>
    <row r="12" spans="1:10" ht="15" customHeight="1">
      <c r="A12" s="788"/>
      <c r="B12" s="757"/>
      <c r="C12" s="757"/>
      <c r="D12" s="757"/>
      <c r="E12" s="757"/>
      <c r="F12" s="714"/>
      <c r="G12" s="714"/>
      <c r="H12" s="714"/>
      <c r="I12" s="711"/>
      <c r="J12" s="711"/>
    </row>
    <row r="13" spans="1:10" ht="15" customHeight="1">
      <c r="A13" s="813" t="s">
        <v>312</v>
      </c>
      <c r="B13" s="814">
        <v>49</v>
      </c>
      <c r="C13" s="814">
        <v>100</v>
      </c>
      <c r="D13" s="814">
        <v>121</v>
      </c>
      <c r="E13" s="701">
        <v>259</v>
      </c>
      <c r="F13" s="771" t="s">
        <v>40</v>
      </c>
      <c r="G13" s="815" t="s">
        <v>40</v>
      </c>
      <c r="H13" s="771" t="s">
        <v>40</v>
      </c>
      <c r="I13" s="704" t="s">
        <v>40</v>
      </c>
      <c r="J13" s="704" t="s">
        <v>39</v>
      </c>
    </row>
    <row r="14" spans="1:10" ht="15" customHeight="1">
      <c r="A14" s="816"/>
      <c r="B14" s="757"/>
      <c r="C14" s="757"/>
      <c r="D14" s="757"/>
      <c r="E14" s="757"/>
      <c r="F14" s="779"/>
      <c r="G14" s="717"/>
      <c r="H14" s="779"/>
      <c r="I14" s="704"/>
      <c r="J14" s="704"/>
    </row>
    <row r="15" spans="1:10" ht="15" customHeight="1">
      <c r="A15" s="817" t="s">
        <v>56</v>
      </c>
      <c r="B15" s="757">
        <v>50</v>
      </c>
      <c r="C15" s="757">
        <v>101</v>
      </c>
      <c r="D15" s="757">
        <v>124</v>
      </c>
      <c r="E15" s="757">
        <v>262</v>
      </c>
      <c r="F15" s="779" t="s">
        <v>40</v>
      </c>
      <c r="G15" s="779" t="s">
        <v>40</v>
      </c>
      <c r="H15" s="779" t="s">
        <v>40</v>
      </c>
      <c r="I15" s="704" t="s">
        <v>39</v>
      </c>
      <c r="J15" s="704" t="s">
        <v>39</v>
      </c>
    </row>
    <row r="16" spans="1:10" ht="15" customHeight="1">
      <c r="A16" s="817"/>
      <c r="B16" s="757"/>
      <c r="C16" s="757"/>
      <c r="D16" s="757"/>
      <c r="E16" s="757"/>
      <c r="F16" s="779"/>
      <c r="G16" s="779"/>
      <c r="H16" s="779"/>
      <c r="I16" s="698"/>
      <c r="J16" s="698"/>
    </row>
    <row r="17" spans="1:10" ht="15" customHeight="1">
      <c r="A17" s="817" t="s">
        <v>173</v>
      </c>
      <c r="B17" s="757">
        <v>51</v>
      </c>
      <c r="C17" s="757">
        <v>102</v>
      </c>
      <c r="D17" s="757">
        <v>127</v>
      </c>
      <c r="E17" s="757">
        <v>265</v>
      </c>
      <c r="F17" s="717" t="s">
        <v>39</v>
      </c>
      <c r="G17" s="779" t="s">
        <v>40</v>
      </c>
      <c r="H17" s="717" t="s">
        <v>39</v>
      </c>
      <c r="I17" s="704" t="s">
        <v>39</v>
      </c>
      <c r="J17" s="704" t="s">
        <v>39</v>
      </c>
    </row>
    <row r="18" spans="1:10" ht="15" customHeight="1">
      <c r="A18" s="817"/>
      <c r="B18" s="757"/>
      <c r="C18" s="757"/>
      <c r="D18" s="757"/>
      <c r="E18" s="757"/>
      <c r="F18" s="779"/>
      <c r="G18" s="779"/>
      <c r="H18" s="779"/>
      <c r="I18" s="818"/>
      <c r="J18" s="779"/>
    </row>
    <row r="19" spans="1:10" ht="15" customHeight="1">
      <c r="A19" s="819" t="s">
        <v>57</v>
      </c>
      <c r="B19" s="701">
        <v>52</v>
      </c>
      <c r="C19" s="701">
        <v>103</v>
      </c>
      <c r="D19" s="701">
        <v>130</v>
      </c>
      <c r="E19" s="701">
        <v>268</v>
      </c>
      <c r="F19" s="771" t="s">
        <v>40</v>
      </c>
      <c r="G19" s="820" t="s">
        <v>40</v>
      </c>
      <c r="H19" s="771" t="s">
        <v>40</v>
      </c>
      <c r="I19" s="704" t="s">
        <v>40</v>
      </c>
      <c r="J19" s="704" t="s">
        <v>39</v>
      </c>
    </row>
    <row r="20" spans="1:10" ht="15" customHeight="1">
      <c r="A20" s="817"/>
      <c r="B20" s="757"/>
      <c r="C20" s="757"/>
      <c r="D20" s="757"/>
      <c r="E20" s="757"/>
      <c r="F20" s="779"/>
      <c r="G20" s="779"/>
      <c r="H20" s="779"/>
      <c r="I20" s="704"/>
      <c r="J20" s="704"/>
    </row>
    <row r="21" spans="1:10" ht="15" customHeight="1">
      <c r="A21" s="817" t="s">
        <v>444</v>
      </c>
      <c r="B21" s="757">
        <v>53</v>
      </c>
      <c r="C21" s="757">
        <v>104</v>
      </c>
      <c r="D21" s="757">
        <v>133</v>
      </c>
      <c r="E21" s="757">
        <v>271</v>
      </c>
      <c r="F21" s="779" t="s">
        <v>40</v>
      </c>
      <c r="G21" s="779" t="s">
        <v>40</v>
      </c>
      <c r="H21" s="779" t="s">
        <v>40</v>
      </c>
      <c r="I21" s="704" t="s">
        <v>39</v>
      </c>
      <c r="J21" s="704" t="s">
        <v>39</v>
      </c>
    </row>
    <row r="22" spans="1:10" ht="15" customHeight="1">
      <c r="A22" s="817"/>
      <c r="B22" s="757"/>
      <c r="C22" s="757"/>
      <c r="D22" s="757"/>
      <c r="E22" s="757"/>
      <c r="F22" s="779"/>
      <c r="G22" s="779"/>
      <c r="H22" s="779"/>
      <c r="I22" s="779"/>
      <c r="J22" s="779"/>
    </row>
    <row r="23" spans="1:10" ht="15" customHeight="1">
      <c r="A23" s="816"/>
      <c r="B23" s="757"/>
      <c r="C23" s="757"/>
      <c r="D23" s="757"/>
      <c r="E23" s="757"/>
      <c r="F23" s="779"/>
      <c r="G23" s="779"/>
      <c r="H23" s="779"/>
      <c r="I23" s="704"/>
      <c r="J23" s="704"/>
    </row>
    <row r="24" spans="1:10" ht="15" customHeight="1">
      <c r="A24" s="813" t="s">
        <v>267</v>
      </c>
      <c r="B24" s="701">
        <v>54</v>
      </c>
      <c r="C24" s="701">
        <v>105</v>
      </c>
      <c r="D24" s="701">
        <v>136</v>
      </c>
      <c r="E24" s="701">
        <v>274</v>
      </c>
      <c r="F24" s="771" t="s">
        <v>40</v>
      </c>
      <c r="G24" s="815" t="s">
        <v>40</v>
      </c>
      <c r="H24" s="771" t="s">
        <v>40</v>
      </c>
      <c r="I24" s="704" t="s">
        <v>40</v>
      </c>
      <c r="J24" s="704" t="s">
        <v>39</v>
      </c>
    </row>
    <row r="25" spans="1:10" ht="15" customHeight="1">
      <c r="A25" s="816"/>
      <c r="B25" s="757"/>
      <c r="C25" s="757"/>
      <c r="D25" s="757"/>
      <c r="E25" s="757"/>
      <c r="F25" s="779"/>
      <c r="G25" s="779"/>
      <c r="H25" s="779"/>
      <c r="I25" s="818"/>
      <c r="J25" s="779"/>
    </row>
    <row r="26" spans="1:10" ht="15" customHeight="1">
      <c r="A26" s="817" t="s">
        <v>58</v>
      </c>
      <c r="B26" s="757">
        <v>55</v>
      </c>
      <c r="C26" s="757">
        <v>106</v>
      </c>
      <c r="D26" s="757">
        <v>139</v>
      </c>
      <c r="E26" s="757">
        <v>277</v>
      </c>
      <c r="F26" s="779" t="s">
        <v>40</v>
      </c>
      <c r="G26" s="779" t="s">
        <v>40</v>
      </c>
      <c r="H26" s="779" t="s">
        <v>40</v>
      </c>
      <c r="I26" s="704" t="s">
        <v>39</v>
      </c>
      <c r="J26" s="704" t="s">
        <v>39</v>
      </c>
    </row>
    <row r="27" spans="1:10" ht="15" customHeight="1">
      <c r="A27" s="817"/>
      <c r="B27" s="757"/>
      <c r="C27" s="757"/>
      <c r="D27" s="757"/>
      <c r="E27" s="757"/>
      <c r="F27" s="779"/>
      <c r="G27" s="779"/>
      <c r="H27" s="779"/>
      <c r="I27" s="776"/>
      <c r="J27" s="776"/>
    </row>
    <row r="28" spans="1:10" ht="15" customHeight="1">
      <c r="A28" s="817" t="s">
        <v>245</v>
      </c>
      <c r="B28" s="757">
        <v>56</v>
      </c>
      <c r="C28" s="757">
        <v>107</v>
      </c>
      <c r="D28" s="757">
        <v>142</v>
      </c>
      <c r="E28" s="757">
        <v>280</v>
      </c>
      <c r="F28" s="717" t="s">
        <v>39</v>
      </c>
      <c r="G28" s="779" t="s">
        <v>40</v>
      </c>
      <c r="H28" s="717" t="s">
        <v>39</v>
      </c>
      <c r="I28" s="704" t="s">
        <v>39</v>
      </c>
      <c r="J28" s="704" t="s">
        <v>39</v>
      </c>
    </row>
    <row r="29" spans="1:10" ht="15" customHeight="1">
      <c r="A29" s="817"/>
      <c r="B29" s="757"/>
      <c r="C29" s="757"/>
      <c r="D29" s="757"/>
      <c r="E29" s="757"/>
      <c r="F29" s="779"/>
      <c r="G29" s="779"/>
      <c r="H29" s="779"/>
      <c r="I29" s="776"/>
      <c r="J29" s="776"/>
    </row>
    <row r="30" spans="1:10" ht="15" customHeight="1">
      <c r="A30" s="819" t="s">
        <v>445</v>
      </c>
      <c r="B30" s="701">
        <v>57</v>
      </c>
      <c r="C30" s="701">
        <v>108</v>
      </c>
      <c r="D30" s="701">
        <v>145</v>
      </c>
      <c r="E30" s="701">
        <v>283</v>
      </c>
      <c r="F30" s="771" t="s">
        <v>40</v>
      </c>
      <c r="G30" s="783" t="s">
        <v>40</v>
      </c>
      <c r="H30" s="771" t="s">
        <v>40</v>
      </c>
      <c r="I30" s="704" t="s">
        <v>40</v>
      </c>
      <c r="J30" s="704" t="s">
        <v>39</v>
      </c>
    </row>
    <row r="31" spans="1:10" ht="15" customHeight="1">
      <c r="A31" s="817"/>
      <c r="B31" s="757"/>
      <c r="C31" s="757"/>
      <c r="D31" s="757"/>
      <c r="E31" s="757"/>
      <c r="F31" s="779"/>
      <c r="G31" s="779"/>
      <c r="H31" s="779"/>
      <c r="I31" s="779"/>
      <c r="J31" s="779"/>
    </row>
    <row r="32" spans="1:10" ht="15" customHeight="1">
      <c r="A32" s="817" t="s">
        <v>446</v>
      </c>
      <c r="B32" s="757">
        <v>58</v>
      </c>
      <c r="C32" s="757">
        <v>109</v>
      </c>
      <c r="D32" s="757">
        <v>148</v>
      </c>
      <c r="E32" s="757">
        <v>286</v>
      </c>
      <c r="F32" s="779" t="s">
        <v>40</v>
      </c>
      <c r="G32" s="717" t="s">
        <v>39</v>
      </c>
      <c r="H32" s="779" t="s">
        <v>40</v>
      </c>
      <c r="I32" s="704" t="s">
        <v>39</v>
      </c>
      <c r="J32" s="704" t="s">
        <v>39</v>
      </c>
    </row>
    <row r="33" spans="1:13" ht="15" customHeight="1">
      <c r="A33" s="817"/>
      <c r="B33" s="757"/>
      <c r="C33" s="757"/>
      <c r="D33" s="757"/>
      <c r="E33" s="757"/>
      <c r="F33" s="779"/>
      <c r="G33" s="779"/>
      <c r="H33" s="779"/>
      <c r="I33" s="779"/>
      <c r="J33" s="779"/>
    </row>
    <row r="34" spans="1:13" ht="15" customHeight="1">
      <c r="A34" s="821" t="s">
        <v>447</v>
      </c>
      <c r="B34" s="822">
        <v>59</v>
      </c>
      <c r="C34" s="822">
        <v>110</v>
      </c>
      <c r="D34" s="822">
        <v>151</v>
      </c>
      <c r="E34" s="822">
        <v>289</v>
      </c>
      <c r="F34" s="823" t="s">
        <v>40</v>
      </c>
      <c r="G34" s="824" t="s">
        <v>39</v>
      </c>
      <c r="H34" s="823" t="s">
        <v>40</v>
      </c>
      <c r="I34" s="825" t="s">
        <v>39</v>
      </c>
      <c r="J34" s="825" t="s">
        <v>39</v>
      </c>
      <c r="L34" s="747"/>
      <c r="M34" s="747"/>
    </row>
    <row r="35" spans="1:13">
      <c r="A35" s="747"/>
      <c r="B35" s="747"/>
      <c r="C35" s="747"/>
      <c r="D35" s="747"/>
      <c r="E35" s="747"/>
      <c r="F35" s="748"/>
      <c r="G35" s="763"/>
      <c r="H35" s="748"/>
      <c r="I35" s="826"/>
      <c r="J35" s="826"/>
      <c r="L35" s="747"/>
      <c r="M35" s="747"/>
    </row>
    <row r="36" spans="1:13">
      <c r="A36" s="685" t="s">
        <v>48</v>
      </c>
      <c r="F36" s="685"/>
      <c r="G36" s="685"/>
      <c r="H36" s="685"/>
      <c r="I36" s="305"/>
      <c r="J36" s="305"/>
      <c r="K36" s="305"/>
      <c r="L36" s="746"/>
      <c r="M36" s="747"/>
    </row>
    <row r="37" spans="1:13">
      <c r="A37" s="747"/>
      <c r="B37" s="747"/>
      <c r="C37" s="747"/>
      <c r="D37" s="747"/>
      <c r="E37" s="747"/>
      <c r="F37" s="748"/>
      <c r="G37" s="748"/>
      <c r="H37" s="748"/>
      <c r="I37" s="804"/>
      <c r="J37" s="804"/>
      <c r="L37" s="747"/>
      <c r="M37" s="747"/>
    </row>
    <row r="38" spans="1:13" ht="12.75" customHeight="1">
      <c r="A38" s="747"/>
      <c r="B38" s="747"/>
      <c r="C38" s="747"/>
      <c r="D38" s="747"/>
      <c r="E38" s="747"/>
      <c r="F38" s="748"/>
      <c r="G38" s="748"/>
      <c r="H38" s="748"/>
      <c r="I38" s="804"/>
      <c r="J38" s="748"/>
      <c r="K38" s="747"/>
      <c r="L38" s="747"/>
      <c r="M38" s="747"/>
    </row>
    <row r="39" spans="1:13">
      <c r="A39" s="747"/>
      <c r="B39" s="747"/>
      <c r="C39" s="747"/>
      <c r="D39" s="747"/>
      <c r="E39" s="747"/>
      <c r="F39" s="748"/>
      <c r="G39" s="748"/>
      <c r="H39" s="748"/>
      <c r="I39" s="801"/>
      <c r="J39" s="801"/>
      <c r="K39" s="747"/>
      <c r="L39" s="747"/>
    </row>
    <row r="40" spans="1:13">
      <c r="A40" s="747"/>
      <c r="B40" s="747"/>
      <c r="C40" s="747"/>
      <c r="D40" s="747"/>
      <c r="E40" s="747"/>
      <c r="F40" s="748"/>
      <c r="G40" s="748"/>
      <c r="H40" s="748"/>
      <c r="I40" s="804"/>
      <c r="J40" s="687"/>
      <c r="K40" s="747"/>
      <c r="L40" s="747"/>
    </row>
    <row r="41" spans="1:13">
      <c r="A41" s="747"/>
      <c r="B41" s="747"/>
      <c r="C41" s="747"/>
      <c r="D41" s="747"/>
      <c r="E41" s="747"/>
      <c r="F41" s="748"/>
      <c r="G41" s="748"/>
      <c r="H41" s="748"/>
      <c r="I41" s="826"/>
      <c r="J41" s="826"/>
      <c r="K41" s="747"/>
      <c r="L41" s="747"/>
    </row>
    <row r="42" spans="1:13">
      <c r="A42" s="747"/>
      <c r="B42" s="747"/>
      <c r="C42" s="747"/>
      <c r="D42" s="747"/>
      <c r="E42" s="747"/>
      <c r="F42" s="748"/>
      <c r="G42" s="748"/>
      <c r="H42" s="748"/>
      <c r="I42" s="804"/>
      <c r="J42" s="804"/>
      <c r="K42" s="747"/>
      <c r="L42" s="747"/>
    </row>
    <row r="43" spans="1:13">
      <c r="A43" s="747"/>
      <c r="B43" s="747"/>
      <c r="C43" s="747"/>
      <c r="D43" s="747"/>
      <c r="E43" s="747"/>
      <c r="F43" s="748"/>
      <c r="G43" s="748"/>
      <c r="H43" s="748"/>
      <c r="I43" s="826"/>
      <c r="J43" s="826"/>
      <c r="K43" s="747"/>
      <c r="L43" s="747"/>
    </row>
    <row r="44" spans="1:13">
      <c r="A44" s="747"/>
      <c r="B44" s="747"/>
      <c r="C44" s="747"/>
      <c r="D44" s="747"/>
      <c r="E44" s="747"/>
      <c r="F44" s="748"/>
      <c r="G44" s="748"/>
      <c r="H44" s="748"/>
      <c r="I44" s="687"/>
      <c r="J44" s="687"/>
      <c r="K44" s="747"/>
      <c r="L44" s="747"/>
    </row>
    <row r="45" spans="1:13">
      <c r="A45" s="747"/>
      <c r="B45" s="747"/>
      <c r="C45" s="747"/>
      <c r="D45" s="747"/>
      <c r="E45" s="747"/>
      <c r="F45" s="748"/>
      <c r="G45" s="748"/>
      <c r="H45" s="748"/>
      <c r="I45" s="687"/>
      <c r="J45" s="804"/>
      <c r="K45" s="747"/>
      <c r="L45" s="747"/>
    </row>
    <row r="46" spans="1:13">
      <c r="A46" s="747"/>
      <c r="B46" s="747"/>
      <c r="C46" s="747"/>
      <c r="D46" s="747"/>
      <c r="E46" s="747"/>
      <c r="F46" s="748"/>
      <c r="G46" s="748"/>
      <c r="H46" s="748"/>
      <c r="I46" s="827"/>
      <c r="J46" s="828"/>
      <c r="K46" s="747"/>
      <c r="L46" s="747"/>
    </row>
    <row r="47" spans="1:13">
      <c r="A47" s="747"/>
      <c r="B47" s="747"/>
      <c r="C47" s="747"/>
      <c r="D47" s="747"/>
      <c r="E47" s="747"/>
      <c r="F47" s="748"/>
      <c r="G47" s="748"/>
      <c r="H47" s="748"/>
      <c r="I47" s="687"/>
      <c r="J47" s="687"/>
      <c r="K47" s="747"/>
      <c r="L47" s="747"/>
    </row>
    <row r="48" spans="1:13">
      <c r="A48" s="747"/>
      <c r="B48" s="747"/>
      <c r="C48" s="747"/>
      <c r="D48" s="747"/>
      <c r="E48" s="747"/>
      <c r="F48" s="748"/>
      <c r="G48" s="748"/>
      <c r="H48" s="748"/>
      <c r="I48" s="827"/>
      <c r="J48" s="829"/>
      <c r="K48" s="747"/>
      <c r="L48" s="747"/>
    </row>
    <row r="49" spans="1:12">
      <c r="A49" s="747"/>
      <c r="B49" s="747"/>
      <c r="C49" s="747"/>
      <c r="D49" s="747"/>
      <c r="E49" s="747"/>
      <c r="F49" s="748"/>
      <c r="G49" s="748"/>
      <c r="H49" s="748"/>
      <c r="I49" s="687"/>
      <c r="J49" s="687"/>
      <c r="K49" s="747"/>
      <c r="L49" s="747"/>
    </row>
    <row r="50" spans="1:12">
      <c r="A50" s="747"/>
      <c r="B50" s="747"/>
      <c r="C50" s="747"/>
      <c r="D50" s="747"/>
      <c r="E50" s="747"/>
      <c r="F50" s="748"/>
      <c r="G50" s="748"/>
      <c r="H50" s="748"/>
      <c r="I50" s="830"/>
      <c r="J50" s="91"/>
      <c r="K50" s="747"/>
      <c r="L50" s="747"/>
    </row>
    <row r="51" spans="1:12">
      <c r="A51" s="747"/>
      <c r="B51" s="747"/>
      <c r="C51" s="747"/>
      <c r="D51" s="747"/>
      <c r="E51" s="747"/>
      <c r="F51" s="748"/>
      <c r="G51" s="748"/>
      <c r="H51" s="748"/>
      <c r="I51" s="687"/>
      <c r="J51" s="687"/>
      <c r="K51" s="747"/>
      <c r="L51" s="747"/>
    </row>
    <row r="52" spans="1:12">
      <c r="A52" s="747"/>
      <c r="B52" s="747"/>
      <c r="C52" s="747"/>
      <c r="D52" s="747"/>
      <c r="E52" s="747"/>
      <c r="F52" s="748"/>
      <c r="G52" s="748"/>
      <c r="H52" s="748"/>
      <c r="I52" s="803"/>
      <c r="J52" s="803"/>
      <c r="K52" s="747"/>
      <c r="L52" s="747"/>
    </row>
    <row r="53" spans="1:12">
      <c r="A53" s="747"/>
      <c r="B53" s="747"/>
      <c r="C53" s="747"/>
      <c r="D53" s="747"/>
      <c r="E53" s="747"/>
      <c r="F53" s="748"/>
      <c r="G53" s="748"/>
      <c r="H53" s="748"/>
      <c r="I53" s="687"/>
      <c r="J53" s="687"/>
      <c r="K53" s="747"/>
      <c r="L53" s="747"/>
    </row>
    <row r="54" spans="1:12">
      <c r="A54" s="747"/>
      <c r="B54" s="747"/>
      <c r="C54" s="747"/>
      <c r="D54" s="747"/>
      <c r="E54" s="747"/>
      <c r="F54" s="748"/>
      <c r="G54" s="748"/>
      <c r="H54" s="748"/>
      <c r="I54" s="827"/>
      <c r="J54" s="829"/>
      <c r="K54" s="747"/>
      <c r="L54" s="747"/>
    </row>
    <row r="55" spans="1:12">
      <c r="A55" s="747"/>
      <c r="B55" s="747"/>
      <c r="C55" s="747"/>
      <c r="D55" s="747"/>
      <c r="E55" s="747"/>
      <c r="F55" s="748"/>
      <c r="G55" s="748"/>
      <c r="H55" s="748"/>
      <c r="I55" s="687"/>
      <c r="J55" s="804"/>
      <c r="K55" s="747"/>
      <c r="L55" s="747"/>
    </row>
    <row r="56" spans="1:12">
      <c r="A56" s="747"/>
      <c r="B56" s="747"/>
      <c r="C56" s="747"/>
      <c r="D56" s="747"/>
      <c r="E56" s="747"/>
      <c r="F56" s="748"/>
      <c r="G56" s="748"/>
      <c r="H56" s="748"/>
      <c r="I56" s="831"/>
      <c r="J56" s="832"/>
      <c r="K56" s="747"/>
      <c r="L56" s="747"/>
    </row>
    <row r="57" spans="1:12">
      <c r="A57" s="747"/>
      <c r="B57" s="747"/>
      <c r="C57" s="747"/>
      <c r="D57" s="747"/>
      <c r="E57" s="747"/>
      <c r="F57" s="748"/>
      <c r="G57" s="748"/>
      <c r="H57" s="748"/>
      <c r="I57" s="833"/>
      <c r="J57" s="833"/>
      <c r="K57" s="747"/>
      <c r="L57" s="747"/>
    </row>
    <row r="58" spans="1:12">
      <c r="A58" s="747"/>
      <c r="B58" s="747"/>
      <c r="C58" s="747"/>
      <c r="D58" s="747"/>
      <c r="E58" s="747"/>
      <c r="F58" s="748"/>
      <c r="G58" s="748"/>
      <c r="H58" s="748"/>
      <c r="I58" s="834"/>
      <c r="J58" s="804"/>
      <c r="K58" s="747"/>
      <c r="L58" s="747"/>
    </row>
    <row r="59" spans="1:12">
      <c r="A59" s="747"/>
      <c r="B59" s="747"/>
      <c r="C59" s="747"/>
      <c r="D59" s="747"/>
      <c r="E59" s="747"/>
      <c r="F59" s="748"/>
      <c r="G59" s="748"/>
      <c r="H59" s="748"/>
      <c r="I59" s="831"/>
      <c r="J59" s="831"/>
      <c r="K59" s="747"/>
      <c r="L59" s="747"/>
    </row>
    <row r="60" spans="1:12">
      <c r="A60" s="747"/>
      <c r="B60" s="747"/>
      <c r="C60" s="747"/>
      <c r="D60" s="747"/>
      <c r="E60" s="747"/>
      <c r="F60" s="748"/>
      <c r="G60" s="748"/>
      <c r="H60" s="748"/>
      <c r="I60" s="833"/>
      <c r="J60" s="804"/>
      <c r="K60" s="747"/>
      <c r="L60" s="747"/>
    </row>
    <row r="61" spans="1:12">
      <c r="A61" s="747"/>
      <c r="B61" s="747"/>
      <c r="C61" s="747"/>
      <c r="D61" s="747"/>
      <c r="E61" s="747"/>
      <c r="F61" s="748"/>
      <c r="G61" s="748"/>
      <c r="H61" s="748"/>
      <c r="I61" s="834"/>
      <c r="J61" s="804"/>
      <c r="K61" s="747"/>
      <c r="L61" s="747"/>
    </row>
    <row r="62" spans="1:12">
      <c r="A62" s="747"/>
      <c r="B62" s="747"/>
      <c r="C62" s="747"/>
      <c r="D62" s="747"/>
      <c r="E62" s="747"/>
      <c r="F62" s="748"/>
      <c r="G62" s="748"/>
      <c r="H62" s="748"/>
      <c r="I62" s="687"/>
      <c r="J62" s="687"/>
      <c r="K62" s="747"/>
      <c r="L62" s="747"/>
    </row>
    <row r="63" spans="1:12">
      <c r="A63" s="747"/>
      <c r="B63" s="747"/>
      <c r="C63" s="747"/>
      <c r="D63" s="747"/>
      <c r="E63" s="747"/>
      <c r="F63" s="748"/>
      <c r="G63" s="748"/>
      <c r="H63" s="748"/>
      <c r="I63" s="831"/>
      <c r="J63" s="831"/>
      <c r="K63" s="747"/>
      <c r="L63" s="747"/>
    </row>
    <row r="64" spans="1:12">
      <c r="A64" s="747"/>
      <c r="B64" s="747"/>
      <c r="C64" s="747"/>
      <c r="D64" s="747"/>
      <c r="E64" s="747"/>
      <c r="F64" s="748"/>
      <c r="G64" s="748"/>
      <c r="H64" s="748"/>
      <c r="I64" s="687"/>
      <c r="J64" s="687"/>
      <c r="K64" s="747"/>
      <c r="L64" s="747"/>
    </row>
    <row r="65" spans="1:12">
      <c r="A65" s="747"/>
      <c r="B65" s="747"/>
      <c r="C65" s="747"/>
      <c r="D65" s="747"/>
      <c r="E65" s="747"/>
      <c r="F65" s="748"/>
      <c r="G65" s="748"/>
      <c r="H65" s="748"/>
      <c r="I65" s="831"/>
      <c r="J65" s="831"/>
      <c r="K65" s="747"/>
      <c r="L65" s="747"/>
    </row>
    <row r="66" spans="1:12">
      <c r="A66" s="747"/>
      <c r="B66" s="747"/>
      <c r="C66" s="747"/>
      <c r="D66" s="747"/>
      <c r="E66" s="747"/>
      <c r="F66" s="748"/>
      <c r="G66" s="748"/>
      <c r="H66" s="748"/>
      <c r="I66" s="687"/>
      <c r="J66" s="687"/>
      <c r="K66" s="747"/>
      <c r="L66" s="747"/>
    </row>
    <row r="67" spans="1:12">
      <c r="A67" s="747"/>
      <c r="B67" s="747"/>
      <c r="C67" s="747"/>
      <c r="D67" s="747"/>
      <c r="E67" s="747"/>
      <c r="F67" s="748"/>
      <c r="G67" s="748"/>
      <c r="H67" s="748"/>
      <c r="I67" s="831"/>
      <c r="J67" s="831"/>
      <c r="K67" s="747"/>
      <c r="L67" s="747"/>
    </row>
    <row r="68" spans="1:12">
      <c r="A68" s="747"/>
      <c r="B68" s="747"/>
      <c r="C68" s="747"/>
      <c r="D68" s="747"/>
      <c r="E68" s="747"/>
      <c r="F68" s="748"/>
      <c r="G68" s="748"/>
      <c r="H68" s="748"/>
      <c r="I68" s="831"/>
      <c r="J68" s="831"/>
      <c r="K68" s="747"/>
      <c r="L68" s="747"/>
    </row>
    <row r="69" spans="1:12">
      <c r="A69" s="747"/>
      <c r="B69" s="747"/>
      <c r="C69" s="747"/>
      <c r="D69" s="747"/>
      <c r="E69" s="747"/>
      <c r="F69" s="748"/>
      <c r="G69" s="748"/>
      <c r="H69" s="748"/>
      <c r="I69" s="687"/>
      <c r="J69" s="687"/>
      <c r="K69" s="747"/>
      <c r="L69" s="747"/>
    </row>
    <row r="70" spans="1:12">
      <c r="A70" s="747"/>
      <c r="B70" s="747"/>
      <c r="C70" s="747"/>
      <c r="D70" s="747"/>
      <c r="E70" s="747"/>
      <c r="F70" s="748"/>
      <c r="G70" s="748"/>
      <c r="H70" s="748"/>
      <c r="I70" s="804"/>
      <c r="J70" s="687"/>
      <c r="K70" s="747"/>
      <c r="L70" s="747"/>
    </row>
    <row r="71" spans="1:12">
      <c r="A71" s="747"/>
      <c r="B71" s="747"/>
      <c r="C71" s="747"/>
      <c r="D71" s="747"/>
      <c r="E71" s="747"/>
      <c r="F71" s="748"/>
      <c r="G71" s="748"/>
      <c r="H71" s="748"/>
      <c r="I71" s="831"/>
      <c r="J71" s="831"/>
      <c r="K71" s="747"/>
      <c r="L71" s="747"/>
    </row>
    <row r="72" spans="1:12">
      <c r="A72" s="747"/>
      <c r="B72" s="747"/>
      <c r="C72" s="747"/>
      <c r="D72" s="747"/>
      <c r="E72" s="747"/>
      <c r="F72" s="748"/>
      <c r="G72" s="748"/>
      <c r="H72" s="748"/>
      <c r="I72" s="804"/>
      <c r="J72" s="687"/>
      <c r="K72" s="747"/>
      <c r="L72" s="747"/>
    </row>
    <row r="73" spans="1:12">
      <c r="A73" s="747"/>
      <c r="B73" s="747"/>
      <c r="C73" s="747"/>
      <c r="D73" s="747"/>
      <c r="E73" s="747"/>
      <c r="F73" s="748"/>
      <c r="G73" s="748"/>
      <c r="H73" s="748"/>
      <c r="I73" s="831"/>
      <c r="J73" s="831"/>
      <c r="K73" s="747"/>
      <c r="L73" s="747"/>
    </row>
    <row r="74" spans="1:12">
      <c r="A74" s="747"/>
      <c r="B74" s="747"/>
      <c r="C74" s="747"/>
      <c r="D74" s="747"/>
      <c r="E74" s="747"/>
      <c r="F74" s="748"/>
      <c r="G74" s="748"/>
      <c r="H74" s="748"/>
      <c r="I74" s="687"/>
      <c r="J74" s="687"/>
      <c r="K74" s="747"/>
      <c r="L74" s="747"/>
    </row>
    <row r="75" spans="1:12">
      <c r="A75" s="747"/>
      <c r="B75" s="747"/>
      <c r="C75" s="747"/>
      <c r="D75" s="747"/>
      <c r="E75" s="747"/>
      <c r="F75" s="748"/>
      <c r="G75" s="748"/>
      <c r="H75" s="748"/>
      <c r="I75" s="804"/>
      <c r="J75" s="804"/>
      <c r="K75" s="747"/>
      <c r="L75" s="747"/>
    </row>
    <row r="76" spans="1:12">
      <c r="A76" s="747"/>
      <c r="B76" s="747"/>
      <c r="C76" s="747"/>
      <c r="D76" s="747"/>
      <c r="E76" s="747"/>
      <c r="F76" s="748"/>
      <c r="G76" s="748"/>
      <c r="H76" s="748"/>
      <c r="I76" s="687"/>
      <c r="J76" s="687"/>
      <c r="K76" s="747"/>
      <c r="L76" s="747"/>
    </row>
    <row r="77" spans="1:12">
      <c r="A77" s="747"/>
      <c r="B77" s="747"/>
      <c r="C77" s="747"/>
      <c r="D77" s="747"/>
      <c r="E77" s="747"/>
      <c r="F77" s="748"/>
      <c r="G77" s="748"/>
      <c r="H77" s="748"/>
      <c r="I77" s="803"/>
      <c r="J77" s="803"/>
      <c r="K77" s="747"/>
      <c r="L77" s="747"/>
    </row>
    <row r="78" spans="1:12">
      <c r="A78" s="747"/>
      <c r="B78" s="747"/>
      <c r="C78" s="747"/>
      <c r="D78" s="747"/>
      <c r="E78" s="747"/>
      <c r="F78" s="748"/>
      <c r="G78" s="748"/>
      <c r="H78" s="748"/>
      <c r="I78" s="687"/>
      <c r="J78" s="687"/>
      <c r="K78" s="747"/>
      <c r="L78" s="747"/>
    </row>
    <row r="79" spans="1:12">
      <c r="A79" s="747"/>
      <c r="B79" s="747"/>
      <c r="C79" s="747"/>
      <c r="D79" s="747"/>
      <c r="E79" s="747"/>
      <c r="F79" s="748"/>
      <c r="G79" s="748"/>
      <c r="H79" s="748"/>
      <c r="I79" s="803"/>
      <c r="J79" s="803"/>
      <c r="K79" s="747"/>
      <c r="L79" s="747"/>
    </row>
    <row r="80" spans="1:12">
      <c r="A80" s="747"/>
      <c r="B80" s="747"/>
      <c r="C80" s="747"/>
      <c r="D80" s="747"/>
      <c r="E80" s="747"/>
      <c r="F80" s="748"/>
      <c r="G80" s="748"/>
      <c r="H80" s="748"/>
      <c r="I80" s="687"/>
      <c r="J80" s="687"/>
      <c r="K80" s="747"/>
      <c r="L80" s="747"/>
    </row>
    <row r="81" spans="1:12">
      <c r="A81" s="747"/>
      <c r="B81" s="747"/>
      <c r="C81" s="747"/>
      <c r="D81" s="747"/>
      <c r="E81" s="747"/>
      <c r="F81" s="748"/>
      <c r="G81" s="748"/>
      <c r="H81" s="748"/>
      <c r="I81" s="804"/>
      <c r="J81" s="804"/>
      <c r="K81" s="747"/>
      <c r="L81" s="747"/>
    </row>
    <row r="82" spans="1:12">
      <c r="A82" s="747"/>
      <c r="B82" s="747"/>
      <c r="C82" s="747"/>
      <c r="D82" s="747"/>
      <c r="E82" s="747"/>
      <c r="F82" s="748"/>
      <c r="G82" s="748"/>
      <c r="H82" s="748"/>
      <c r="I82" s="833"/>
      <c r="J82" s="833"/>
      <c r="K82" s="747"/>
      <c r="L82" s="747"/>
    </row>
    <row r="83" spans="1:12">
      <c r="A83" s="747"/>
      <c r="B83" s="747"/>
      <c r="C83" s="747"/>
      <c r="D83" s="747"/>
      <c r="E83" s="747"/>
      <c r="F83" s="748"/>
      <c r="G83" s="748"/>
      <c r="H83" s="748"/>
      <c r="I83" s="687"/>
      <c r="J83" s="687"/>
      <c r="K83" s="747"/>
      <c r="L83" s="747"/>
    </row>
    <row r="84" spans="1:12">
      <c r="A84" s="747"/>
      <c r="B84" s="747"/>
      <c r="C84" s="747"/>
      <c r="D84" s="747"/>
      <c r="E84" s="747"/>
      <c r="F84" s="748"/>
      <c r="G84" s="748"/>
      <c r="H84" s="748"/>
      <c r="I84" s="833"/>
      <c r="J84" s="833"/>
      <c r="K84" s="747"/>
      <c r="L84" s="747"/>
    </row>
    <row r="85" spans="1:12">
      <c r="A85" s="747"/>
      <c r="B85" s="747"/>
      <c r="C85" s="747"/>
      <c r="D85" s="747"/>
      <c r="E85" s="747"/>
      <c r="F85" s="748"/>
      <c r="G85" s="748"/>
      <c r="H85" s="748"/>
      <c r="I85" s="687"/>
      <c r="J85" s="687"/>
      <c r="K85" s="747"/>
      <c r="L85" s="747"/>
    </row>
    <row r="86" spans="1:12">
      <c r="A86" s="747"/>
      <c r="B86" s="747"/>
      <c r="C86" s="747"/>
      <c r="D86" s="747"/>
      <c r="E86" s="747"/>
      <c r="F86" s="748"/>
      <c r="G86" s="748"/>
      <c r="H86" s="748"/>
      <c r="I86" s="687"/>
      <c r="J86" s="687"/>
      <c r="K86" s="747"/>
      <c r="L86" s="747"/>
    </row>
    <row r="87" spans="1:12">
      <c r="A87" s="747"/>
      <c r="B87" s="747"/>
      <c r="C87" s="747"/>
      <c r="D87" s="747"/>
      <c r="E87" s="747"/>
      <c r="F87" s="748"/>
      <c r="G87" s="748"/>
      <c r="H87" s="748"/>
      <c r="I87" s="803"/>
      <c r="J87" s="803"/>
      <c r="K87" s="747"/>
      <c r="L87" s="747"/>
    </row>
    <row r="88" spans="1:12">
      <c r="A88" s="747"/>
      <c r="B88" s="747"/>
      <c r="C88" s="747"/>
      <c r="D88" s="747"/>
      <c r="E88" s="747"/>
      <c r="F88" s="748"/>
      <c r="G88" s="748"/>
      <c r="H88" s="748"/>
      <c r="I88" s="687"/>
      <c r="J88" s="687"/>
      <c r="K88" s="747"/>
      <c r="L88" s="747"/>
    </row>
    <row r="89" spans="1:12">
      <c r="A89" s="747"/>
      <c r="B89" s="747"/>
      <c r="C89" s="747"/>
      <c r="D89" s="747"/>
      <c r="E89" s="747"/>
      <c r="F89" s="748"/>
      <c r="G89" s="748"/>
      <c r="H89" s="748"/>
      <c r="I89" s="803"/>
      <c r="J89" s="803"/>
      <c r="K89" s="747"/>
      <c r="L89" s="747"/>
    </row>
    <row r="90" spans="1:12">
      <c r="A90" s="747"/>
      <c r="B90" s="747"/>
      <c r="C90" s="747"/>
      <c r="D90" s="747"/>
      <c r="E90" s="747"/>
      <c r="F90" s="748"/>
      <c r="G90" s="748"/>
      <c r="H90" s="748"/>
      <c r="I90" s="687"/>
      <c r="J90" s="687"/>
      <c r="K90" s="747"/>
      <c r="L90" s="747"/>
    </row>
    <row r="91" spans="1:12">
      <c r="A91" s="747"/>
      <c r="B91" s="747"/>
      <c r="C91" s="747"/>
      <c r="D91" s="747"/>
      <c r="E91" s="747"/>
      <c r="F91" s="748"/>
      <c r="G91" s="748"/>
      <c r="H91" s="748"/>
      <c r="I91" s="834"/>
      <c r="J91" s="834"/>
      <c r="K91" s="747"/>
      <c r="L91" s="747"/>
    </row>
    <row r="92" spans="1:12">
      <c r="A92" s="747"/>
      <c r="B92" s="747"/>
      <c r="C92" s="747"/>
      <c r="D92" s="747"/>
      <c r="E92" s="747"/>
      <c r="F92" s="748"/>
      <c r="G92" s="748"/>
      <c r="H92" s="748"/>
      <c r="I92" s="687"/>
      <c r="J92" s="687"/>
      <c r="K92" s="747"/>
      <c r="L92" s="747"/>
    </row>
    <row r="93" spans="1:12">
      <c r="A93" s="747"/>
      <c r="B93" s="747"/>
      <c r="C93" s="747"/>
      <c r="D93" s="747"/>
      <c r="E93" s="747"/>
      <c r="F93" s="748"/>
      <c r="G93" s="748"/>
      <c r="H93" s="748"/>
      <c r="I93" s="803"/>
      <c r="J93" s="803"/>
      <c r="K93" s="747"/>
      <c r="L93" s="747"/>
    </row>
    <row r="94" spans="1:12">
      <c r="A94" s="747"/>
      <c r="B94" s="747"/>
      <c r="C94" s="747"/>
      <c r="D94" s="747"/>
      <c r="E94" s="747"/>
      <c r="F94" s="748"/>
      <c r="G94" s="748"/>
      <c r="H94" s="748"/>
      <c r="I94" s="687"/>
      <c r="J94" s="687"/>
      <c r="K94" s="747"/>
      <c r="L94" s="747"/>
    </row>
    <row r="95" spans="1:12">
      <c r="A95" s="747"/>
      <c r="B95" s="747"/>
      <c r="C95" s="747"/>
      <c r="D95" s="747"/>
      <c r="E95" s="747"/>
      <c r="F95" s="748"/>
      <c r="G95" s="748"/>
      <c r="H95" s="748"/>
      <c r="I95" s="803"/>
      <c r="J95" s="803"/>
      <c r="K95" s="747"/>
      <c r="L95" s="747"/>
    </row>
    <row r="96" spans="1:12">
      <c r="A96" s="747"/>
      <c r="B96" s="747"/>
      <c r="C96" s="747"/>
      <c r="D96" s="747"/>
      <c r="E96" s="747"/>
      <c r="F96" s="748"/>
      <c r="G96" s="748"/>
      <c r="H96" s="748"/>
      <c r="I96" s="687"/>
      <c r="J96" s="687"/>
      <c r="K96" s="747"/>
      <c r="L96" s="747"/>
    </row>
    <row r="97" spans="1:12">
      <c r="A97" s="747"/>
      <c r="B97" s="747"/>
      <c r="C97" s="747"/>
      <c r="D97" s="747"/>
      <c r="E97" s="747"/>
      <c r="F97" s="748"/>
      <c r="G97" s="748"/>
      <c r="H97" s="748"/>
      <c r="I97" s="803"/>
      <c r="J97" s="803"/>
      <c r="K97" s="747"/>
      <c r="L97" s="747"/>
    </row>
    <row r="98" spans="1:12">
      <c r="A98" s="747"/>
      <c r="B98" s="747"/>
      <c r="C98" s="747"/>
      <c r="D98" s="747"/>
      <c r="E98" s="747"/>
      <c r="F98" s="748"/>
      <c r="G98" s="748"/>
      <c r="H98" s="748"/>
      <c r="I98" s="687"/>
      <c r="J98" s="687"/>
      <c r="K98" s="747"/>
      <c r="L98" s="747"/>
    </row>
    <row r="99" spans="1:12">
      <c r="A99" s="747"/>
      <c r="B99" s="747"/>
      <c r="C99" s="747"/>
      <c r="D99" s="747"/>
      <c r="E99" s="747"/>
      <c r="F99" s="748"/>
      <c r="G99" s="748"/>
      <c r="H99" s="748"/>
      <c r="I99" s="687"/>
      <c r="J99" s="687"/>
      <c r="K99" s="747"/>
      <c r="L99" s="747"/>
    </row>
    <row r="100" spans="1:12">
      <c r="A100" s="747"/>
      <c r="B100" s="747"/>
      <c r="C100" s="747"/>
      <c r="D100" s="747"/>
      <c r="E100" s="747"/>
      <c r="F100" s="748"/>
      <c r="G100" s="748"/>
      <c r="H100" s="748"/>
      <c r="I100" s="687"/>
      <c r="J100" s="687"/>
      <c r="K100" s="747"/>
      <c r="L100" s="747"/>
    </row>
    <row r="101" spans="1:12">
      <c r="A101" s="747"/>
      <c r="B101" s="747"/>
      <c r="C101" s="747"/>
      <c r="D101" s="747"/>
      <c r="E101" s="747"/>
      <c r="F101" s="748"/>
      <c r="G101" s="748"/>
      <c r="H101" s="748"/>
      <c r="I101" s="833"/>
      <c r="J101" s="833"/>
      <c r="K101" s="747"/>
      <c r="L101" s="747"/>
    </row>
    <row r="102" spans="1:12">
      <c r="A102" s="747"/>
      <c r="B102" s="747"/>
      <c r="C102" s="747"/>
      <c r="D102" s="747"/>
      <c r="E102" s="747"/>
      <c r="F102" s="748"/>
      <c r="G102" s="748"/>
      <c r="H102" s="748"/>
      <c r="I102" s="687"/>
      <c r="J102" s="687"/>
      <c r="K102" s="747"/>
      <c r="L102" s="747"/>
    </row>
    <row r="103" spans="1:12">
      <c r="A103" s="747"/>
      <c r="B103" s="747"/>
      <c r="C103" s="747"/>
      <c r="D103" s="747"/>
      <c r="E103" s="747"/>
      <c r="F103" s="748"/>
      <c r="G103" s="748"/>
      <c r="H103" s="748"/>
      <c r="I103" s="803"/>
      <c r="J103" s="803"/>
      <c r="K103" s="747"/>
      <c r="L103" s="747"/>
    </row>
    <row r="104" spans="1:12">
      <c r="A104" s="747"/>
      <c r="B104" s="747"/>
      <c r="C104" s="747"/>
      <c r="D104" s="747"/>
      <c r="E104" s="747"/>
      <c r="F104" s="748"/>
      <c r="G104" s="748"/>
      <c r="H104" s="748"/>
      <c r="I104" s="687"/>
      <c r="J104" s="687"/>
      <c r="K104" s="747"/>
      <c r="L104" s="747"/>
    </row>
    <row r="105" spans="1:12">
      <c r="A105" s="747"/>
      <c r="B105" s="747"/>
      <c r="C105" s="747"/>
      <c r="D105" s="747"/>
      <c r="E105" s="747"/>
      <c r="F105" s="748"/>
      <c r="G105" s="748"/>
      <c r="H105" s="748"/>
      <c r="I105" s="835"/>
      <c r="J105" s="835"/>
      <c r="K105" s="747"/>
      <c r="L105" s="747"/>
    </row>
    <row r="106" spans="1:12">
      <c r="A106" s="747"/>
      <c r="B106" s="747"/>
      <c r="C106" s="747"/>
      <c r="D106" s="747"/>
      <c r="E106" s="747"/>
      <c r="F106" s="748"/>
      <c r="G106" s="748"/>
      <c r="H106" s="748"/>
      <c r="I106" s="687"/>
      <c r="J106" s="687"/>
      <c r="K106" s="747"/>
      <c r="L106" s="747"/>
    </row>
    <row r="107" spans="1:12">
      <c r="A107" s="747"/>
      <c r="B107" s="747"/>
      <c r="C107" s="747"/>
      <c r="D107" s="747"/>
      <c r="E107" s="747"/>
      <c r="F107" s="748"/>
      <c r="G107" s="748"/>
      <c r="H107" s="748"/>
      <c r="I107" s="803"/>
      <c r="J107" s="803"/>
      <c r="K107" s="747"/>
      <c r="L107" s="747"/>
    </row>
    <row r="108" spans="1:12">
      <c r="A108" s="747"/>
      <c r="B108" s="747"/>
      <c r="C108" s="747"/>
      <c r="D108" s="747"/>
      <c r="E108" s="747"/>
      <c r="F108" s="748"/>
      <c r="G108" s="748"/>
      <c r="H108" s="748"/>
      <c r="I108" s="687"/>
      <c r="J108" s="687"/>
      <c r="K108" s="747"/>
      <c r="L108" s="747"/>
    </row>
    <row r="109" spans="1:12">
      <c r="A109" s="747"/>
      <c r="B109" s="747"/>
      <c r="C109" s="747"/>
      <c r="D109" s="747"/>
      <c r="E109" s="747"/>
      <c r="F109" s="748"/>
      <c r="G109" s="748"/>
      <c r="H109" s="748"/>
      <c r="I109" s="803"/>
      <c r="J109" s="803"/>
      <c r="K109" s="747"/>
      <c r="L109" s="747"/>
    </row>
    <row r="110" spans="1:12">
      <c r="I110" s="687"/>
      <c r="J110" s="687"/>
    </row>
    <row r="111" spans="1:12">
      <c r="I111" s="803"/>
      <c r="J111" s="803"/>
    </row>
    <row r="112" spans="1:12">
      <c r="I112" s="687"/>
      <c r="J112" s="687"/>
    </row>
    <row r="113" spans="9:10">
      <c r="I113" s="803"/>
      <c r="J113" s="803"/>
    </row>
    <row r="114" spans="9:10">
      <c r="I114" s="687"/>
      <c r="J114" s="687"/>
    </row>
    <row r="115" spans="9:10">
      <c r="I115" s="803"/>
      <c r="J115" s="803"/>
    </row>
    <row r="116" spans="9:10">
      <c r="I116" s="687"/>
      <c r="J116" s="687"/>
    </row>
    <row r="117" spans="9:10">
      <c r="I117" s="803"/>
      <c r="J117" s="803"/>
    </row>
    <row r="118" spans="9:10">
      <c r="I118" s="687"/>
      <c r="J118" s="687"/>
    </row>
    <row r="119" spans="9:10">
      <c r="I119" s="687"/>
      <c r="J119" s="687"/>
    </row>
    <row r="120" spans="9:10">
      <c r="I120" s="803"/>
      <c r="J120" s="803"/>
    </row>
    <row r="121" spans="9:10">
      <c r="I121" s="687"/>
      <c r="J121" s="687"/>
    </row>
    <row r="122" spans="9:10">
      <c r="I122" s="803"/>
      <c r="J122" s="803"/>
    </row>
    <row r="123" spans="9:10">
      <c r="I123" s="803"/>
      <c r="J123" s="803"/>
    </row>
    <row r="124" spans="9:10">
      <c r="I124" s="687"/>
      <c r="J124" s="687"/>
    </row>
    <row r="125" spans="9:10">
      <c r="I125" s="803"/>
      <c r="J125" s="803"/>
    </row>
    <row r="126" spans="9:10">
      <c r="I126" s="803"/>
      <c r="J126" s="803"/>
    </row>
    <row r="127" spans="9:10">
      <c r="I127" s="687"/>
      <c r="J127" s="687"/>
    </row>
    <row r="128" spans="9:10">
      <c r="I128" s="803"/>
      <c r="J128" s="803"/>
    </row>
    <row r="129" spans="9:10">
      <c r="I129" s="803"/>
      <c r="J129" s="803"/>
    </row>
    <row r="130" spans="9:10">
      <c r="I130" s="803"/>
      <c r="J130" s="803"/>
    </row>
    <row r="131" spans="9:10">
      <c r="I131" s="803"/>
      <c r="J131" s="803"/>
    </row>
    <row r="132" spans="9:10">
      <c r="I132" s="803"/>
      <c r="J132" s="803"/>
    </row>
    <row r="133" spans="9:10">
      <c r="I133" s="804"/>
      <c r="J133" s="804"/>
    </row>
    <row r="134" spans="9:10">
      <c r="I134" s="746"/>
      <c r="J134" s="746"/>
    </row>
    <row r="135" spans="9:10">
      <c r="I135" s="747"/>
      <c r="J135" s="747"/>
    </row>
    <row r="136" spans="9:10">
      <c r="I136" s="746"/>
      <c r="J136" s="746"/>
    </row>
    <row r="137" spans="9:10">
      <c r="I137" s="746"/>
      <c r="J137" s="746"/>
    </row>
    <row r="138" spans="9:10">
      <c r="I138" s="746"/>
      <c r="J138" s="746"/>
    </row>
    <row r="139" spans="9:10">
      <c r="I139" s="746"/>
      <c r="J139" s="746"/>
    </row>
    <row r="140" spans="9:10">
      <c r="I140" s="746"/>
      <c r="J140" s="746"/>
    </row>
    <row r="141" spans="9:10">
      <c r="I141" s="746"/>
      <c r="J141" s="746"/>
    </row>
    <row r="142" spans="9:10">
      <c r="I142" s="746"/>
      <c r="J142" s="746"/>
    </row>
    <row r="143" spans="9:10">
      <c r="I143" s="746"/>
      <c r="J143" s="746"/>
    </row>
    <row r="144" spans="9:10">
      <c r="I144" s="746"/>
      <c r="J144" s="746"/>
    </row>
    <row r="145" spans="9:10">
      <c r="I145" s="746"/>
      <c r="J145" s="746"/>
    </row>
    <row r="146" spans="9:10">
      <c r="I146" s="746"/>
      <c r="J146" s="746"/>
    </row>
    <row r="147" spans="9:10">
      <c r="I147" s="746"/>
      <c r="J147" s="746"/>
    </row>
    <row r="148" spans="9:10">
      <c r="I148" s="746"/>
      <c r="J148" s="746"/>
    </row>
    <row r="149" spans="9:10">
      <c r="I149" s="746"/>
      <c r="J149" s="746"/>
    </row>
    <row r="150" spans="9:10">
      <c r="I150" s="746"/>
      <c r="J150" s="746"/>
    </row>
    <row r="151" spans="9:10">
      <c r="I151" s="746"/>
      <c r="J151" s="746"/>
    </row>
    <row r="152" spans="9:10">
      <c r="I152" s="746"/>
      <c r="J152" s="746"/>
    </row>
    <row r="153" spans="9:10">
      <c r="I153" s="746"/>
      <c r="J153" s="746"/>
    </row>
    <row r="154" spans="9:10">
      <c r="I154" s="746"/>
      <c r="J154" s="746"/>
    </row>
    <row r="155" spans="9:10">
      <c r="I155" s="746"/>
      <c r="J155" s="746"/>
    </row>
    <row r="156" spans="9:10">
      <c r="I156" s="746"/>
      <c r="J156" s="746"/>
    </row>
    <row r="157" spans="9:10">
      <c r="I157" s="746"/>
      <c r="J157" s="746"/>
    </row>
    <row r="158" spans="9:10">
      <c r="I158" s="746"/>
      <c r="J158" s="746"/>
    </row>
    <row r="159" spans="9:10">
      <c r="I159" s="746"/>
      <c r="J159" s="746"/>
    </row>
    <row r="160" spans="9:10">
      <c r="I160" s="746"/>
      <c r="J160" s="746"/>
    </row>
    <row r="161" spans="9:10">
      <c r="I161" s="746"/>
      <c r="J161" s="746"/>
    </row>
    <row r="162" spans="9:10">
      <c r="I162" s="746"/>
      <c r="J162" s="746"/>
    </row>
    <row r="163" spans="9:10">
      <c r="I163" s="746"/>
      <c r="J163" s="746"/>
    </row>
    <row r="164" spans="9:10">
      <c r="I164" s="746"/>
      <c r="J164" s="746"/>
    </row>
    <row r="165" spans="9:10">
      <c r="I165" s="746"/>
      <c r="J165" s="746"/>
    </row>
    <row r="166" spans="9:10">
      <c r="I166" s="746"/>
      <c r="J166" s="746"/>
    </row>
    <row r="167" spans="9:10">
      <c r="I167" s="746"/>
      <c r="J167" s="746"/>
    </row>
    <row r="168" spans="9:10">
      <c r="I168" s="746"/>
      <c r="J168" s="746"/>
    </row>
    <row r="169" spans="9:10">
      <c r="I169" s="746"/>
      <c r="J169" s="746"/>
    </row>
    <row r="170" spans="9:10">
      <c r="I170" s="746"/>
      <c r="J170" s="746"/>
    </row>
    <row r="171" spans="9:10">
      <c r="I171" s="746"/>
      <c r="J171" s="746"/>
    </row>
    <row r="172" spans="9:10">
      <c r="I172" s="746"/>
      <c r="J172" s="746"/>
    </row>
    <row r="173" spans="9:10">
      <c r="I173" s="746"/>
      <c r="J173" s="746"/>
    </row>
    <row r="174" spans="9:10">
      <c r="I174" s="802"/>
      <c r="J174" s="305"/>
    </row>
    <row r="175" spans="9:10">
      <c r="I175" s="802"/>
      <c r="J175" s="305"/>
    </row>
    <row r="176" spans="9:10">
      <c r="I176" s="802"/>
      <c r="J176" s="305"/>
    </row>
    <row r="177" spans="9:10">
      <c r="I177" s="802"/>
      <c r="J177" s="305"/>
    </row>
    <row r="178" spans="9:10">
      <c r="I178" s="802"/>
      <c r="J178" s="305"/>
    </row>
    <row r="179" spans="9:10">
      <c r="I179" s="802"/>
      <c r="J179" s="305"/>
    </row>
    <row r="180" spans="9:10">
      <c r="I180" s="802"/>
      <c r="J180" s="305"/>
    </row>
    <row r="181" spans="9:10">
      <c r="I181" s="802"/>
      <c r="J181" s="305"/>
    </row>
    <row r="182" spans="9:10">
      <c r="I182" s="802"/>
      <c r="J182" s="305"/>
    </row>
    <row r="183" spans="9:10">
      <c r="I183" s="802"/>
      <c r="J183" s="305"/>
    </row>
    <row r="184" spans="9:10">
      <c r="I184" s="802"/>
      <c r="J184" s="305"/>
    </row>
    <row r="185" spans="9:10">
      <c r="I185" s="802"/>
      <c r="J185" s="305"/>
    </row>
    <row r="186" spans="9:10">
      <c r="I186" s="802"/>
      <c r="J186" s="305"/>
    </row>
    <row r="187" spans="9:10">
      <c r="I187" s="802"/>
      <c r="J187" s="305"/>
    </row>
    <row r="188" spans="9:10">
      <c r="I188" s="802"/>
      <c r="J188" s="305"/>
    </row>
    <row r="189" spans="9:10">
      <c r="I189" s="802"/>
      <c r="J189" s="305"/>
    </row>
    <row r="190" spans="9:10">
      <c r="I190" s="802"/>
      <c r="J190" s="305"/>
    </row>
    <row r="191" spans="9:10">
      <c r="I191" s="802"/>
      <c r="J191" s="305"/>
    </row>
    <row r="192" spans="9:10">
      <c r="I192" s="802"/>
      <c r="J192" s="305"/>
    </row>
    <row r="193" spans="9:10">
      <c r="I193" s="802"/>
      <c r="J193" s="305"/>
    </row>
  </sheetData>
  <mergeCells count="7">
    <mergeCell ref="F6:G6"/>
    <mergeCell ref="H6:J6"/>
    <mergeCell ref="A2:I2"/>
    <mergeCell ref="A3:I3"/>
    <mergeCell ref="A4:G4"/>
    <mergeCell ref="A6:A7"/>
    <mergeCell ref="B6:E6"/>
  </mergeCells>
  <phoneticPr fontId="3" type="noConversion"/>
  <printOptions horizontalCentered="1" gridLinesSet="0"/>
  <pageMargins left="0.59055118110236227" right="0.39370078740157483" top="0.59055118110236227" bottom="0.59055118110236227" header="0.31496062992125984" footer="0.31496062992125984"/>
  <pageSetup scale="66" orientation="portrait" horizontalDpi="1200" verticalDpi="1200" r:id="rId1"/>
  <headerFooter alignWithMargins="0">
    <oddFooter xml:space="preserve">&amp;L&amp;"MetaNormalLF-Roman,Standard"&amp;9Statistisches Bundesamt, Fachserie 14, Reihe 2, 1.-3. Vj 2013&amp;8
</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L1403"/>
  <sheetViews>
    <sheetView showGridLines="0" zoomScaleNormal="100" zoomScaleSheetLayoutView="100" workbookViewId="0">
      <pane ySplit="7" topLeftCell="A8" activePane="bottomLeft" state="frozen"/>
      <selection activeCell="A245" sqref="A245:D245"/>
      <selection pane="bottomLeft"/>
    </sheetView>
  </sheetViews>
  <sheetFormatPr baseColWidth="10" defaultRowHeight="12.75"/>
  <cols>
    <col min="1" max="1" width="45.7109375" style="685" customWidth="1"/>
    <col min="2" max="3" width="6.7109375" style="686" customWidth="1"/>
    <col min="4" max="5" width="15.7109375" style="749" customWidth="1"/>
    <col min="6" max="6" width="15.7109375" style="305" customWidth="1"/>
    <col min="7" max="7" width="15.7109375" style="750" customWidth="1"/>
    <col min="8" max="8" width="15.7109375" style="749" customWidth="1"/>
    <col min="9" max="16384" width="11.42578125" style="685"/>
  </cols>
  <sheetData>
    <row r="1" spans="1:11" ht="15" customHeight="1">
      <c r="A1" s="684"/>
      <c r="D1" s="686"/>
      <c r="E1" s="686"/>
      <c r="F1" s="836"/>
      <c r="G1" s="687"/>
      <c r="H1" s="686"/>
    </row>
    <row r="2" spans="1:11" ht="15" customHeight="1">
      <c r="A2" s="1092" t="s">
        <v>59</v>
      </c>
      <c r="B2" s="1092"/>
      <c r="C2" s="1092"/>
      <c r="D2" s="1092"/>
      <c r="E2" s="1092"/>
      <c r="F2" s="1092"/>
      <c r="G2" s="1092"/>
      <c r="H2" s="1092"/>
      <c r="I2" s="837"/>
      <c r="J2" s="837"/>
      <c r="K2" s="837"/>
    </row>
    <row r="3" spans="1:11" ht="15" customHeight="1">
      <c r="A3" s="1092" t="s">
        <v>60</v>
      </c>
      <c r="B3" s="1092"/>
      <c r="C3" s="1092"/>
      <c r="D3" s="1092"/>
      <c r="E3" s="1092"/>
      <c r="F3" s="1092"/>
      <c r="G3" s="1092"/>
      <c r="H3" s="1092"/>
      <c r="I3" s="837"/>
      <c r="J3" s="837"/>
      <c r="K3" s="837"/>
    </row>
    <row r="4" spans="1:11" ht="15" customHeight="1">
      <c r="A4" s="688"/>
      <c r="B4" s="688"/>
      <c r="C4" s="688"/>
      <c r="D4" s="688"/>
      <c r="E4" s="688"/>
      <c r="F4" s="838"/>
      <c r="G4" s="687"/>
      <c r="H4" s="686"/>
    </row>
    <row r="5" spans="1:11" ht="15" customHeight="1">
      <c r="A5" s="1096"/>
      <c r="B5" s="1096"/>
      <c r="C5" s="1096"/>
      <c r="D5" s="1096"/>
      <c r="E5" s="1096"/>
      <c r="F5" s="836"/>
      <c r="G5" s="689"/>
      <c r="H5" s="689"/>
    </row>
    <row r="6" spans="1:11" ht="39.950000000000003" customHeight="1">
      <c r="A6" s="1097" t="s">
        <v>61</v>
      </c>
      <c r="B6" s="1101" t="s">
        <v>62</v>
      </c>
      <c r="C6" s="1103"/>
      <c r="D6" s="1086" t="s">
        <v>74</v>
      </c>
      <c r="E6" s="1093"/>
      <c r="F6" s="1086" t="s">
        <v>316</v>
      </c>
      <c r="G6" s="1087"/>
      <c r="H6" s="1093"/>
    </row>
    <row r="7" spans="1:11" ht="39.950000000000003" customHeight="1">
      <c r="A7" s="1106"/>
      <c r="B7" s="839" t="s">
        <v>63</v>
      </c>
      <c r="C7" s="839" t="s">
        <v>64</v>
      </c>
      <c r="D7" s="807" t="s">
        <v>34</v>
      </c>
      <c r="E7" s="807" t="s">
        <v>35</v>
      </c>
      <c r="F7" s="840" t="s">
        <v>36</v>
      </c>
      <c r="G7" s="808" t="s">
        <v>37</v>
      </c>
      <c r="H7" s="807" t="s">
        <v>38</v>
      </c>
    </row>
    <row r="8" spans="1:11" ht="15" customHeight="1">
      <c r="A8" s="841"/>
      <c r="B8" s="695"/>
      <c r="C8" s="695"/>
      <c r="D8" s="755"/>
      <c r="E8" s="755"/>
      <c r="F8" s="696"/>
      <c r="G8" s="812"/>
      <c r="H8" s="812"/>
    </row>
    <row r="9" spans="1:11" ht="15" customHeight="1">
      <c r="A9" s="842" t="s">
        <v>139</v>
      </c>
      <c r="B9" s="757">
        <v>1</v>
      </c>
      <c r="C9" s="757">
        <v>1</v>
      </c>
      <c r="D9" s="717" t="s">
        <v>39</v>
      </c>
      <c r="E9" s="843" t="s">
        <v>40</v>
      </c>
      <c r="F9" s="741" t="s">
        <v>39</v>
      </c>
      <c r="G9" s="844" t="s">
        <v>39</v>
      </c>
      <c r="H9" s="844" t="s">
        <v>39</v>
      </c>
    </row>
    <row r="10" spans="1:11" ht="15" customHeight="1">
      <c r="A10" s="842"/>
      <c r="B10" s="757"/>
      <c r="C10" s="757"/>
      <c r="D10" s="843"/>
      <c r="E10" s="843"/>
      <c r="F10" s="843"/>
      <c r="G10" s="704"/>
      <c r="H10" s="704"/>
    </row>
    <row r="11" spans="1:11" ht="15" customHeight="1">
      <c r="A11" s="842" t="s">
        <v>384</v>
      </c>
      <c r="B11" s="757">
        <v>2</v>
      </c>
      <c r="C11" s="757">
        <v>4</v>
      </c>
      <c r="D11" s="843" t="s">
        <v>40</v>
      </c>
      <c r="E11" s="843" t="s">
        <v>40</v>
      </c>
      <c r="F11" s="843" t="s">
        <v>40</v>
      </c>
      <c r="G11" s="844" t="s">
        <v>39</v>
      </c>
      <c r="H11" s="844" t="s">
        <v>39</v>
      </c>
    </row>
    <row r="12" spans="1:11" ht="15" customHeight="1">
      <c r="A12" s="842"/>
      <c r="B12" s="757"/>
      <c r="C12" s="757"/>
      <c r="D12" s="843"/>
      <c r="E12" s="843"/>
      <c r="F12" s="843"/>
      <c r="G12" s="704"/>
      <c r="H12" s="704"/>
    </row>
    <row r="13" spans="1:11" ht="15" customHeight="1">
      <c r="A13" s="842" t="s">
        <v>140</v>
      </c>
      <c r="B13" s="757">
        <v>3</v>
      </c>
      <c r="C13" s="757">
        <v>7</v>
      </c>
      <c r="D13" s="843" t="s">
        <v>40</v>
      </c>
      <c r="E13" s="717" t="s">
        <v>39</v>
      </c>
      <c r="F13" s="843" t="s">
        <v>40</v>
      </c>
      <c r="G13" s="844" t="s">
        <v>39</v>
      </c>
      <c r="H13" s="704" t="s">
        <v>40</v>
      </c>
    </row>
    <row r="14" spans="1:11" ht="15" customHeight="1">
      <c r="A14" s="842"/>
      <c r="B14" s="757"/>
      <c r="C14" s="757"/>
      <c r="D14" s="843"/>
      <c r="E14" s="843"/>
      <c r="F14" s="843"/>
      <c r="G14" s="704"/>
      <c r="H14" s="704"/>
    </row>
    <row r="15" spans="1:11" ht="15" customHeight="1">
      <c r="A15" s="842" t="s">
        <v>141</v>
      </c>
      <c r="B15" s="757">
        <v>4</v>
      </c>
      <c r="C15" s="757">
        <v>10</v>
      </c>
      <c r="D15" s="843" t="s">
        <v>40</v>
      </c>
      <c r="E15" s="717" t="s">
        <v>39</v>
      </c>
      <c r="F15" s="843" t="s">
        <v>40</v>
      </c>
      <c r="G15" s="704" t="s">
        <v>39</v>
      </c>
      <c r="H15" s="704" t="s">
        <v>39</v>
      </c>
    </row>
    <row r="16" spans="1:11" ht="15" customHeight="1">
      <c r="A16" s="842" t="s">
        <v>289</v>
      </c>
      <c r="B16" s="757"/>
      <c r="C16" s="757"/>
      <c r="D16" s="843"/>
      <c r="E16" s="843"/>
      <c r="F16" s="843"/>
      <c r="G16" s="698"/>
      <c r="H16" s="698"/>
    </row>
    <row r="17" spans="1:8" ht="15" customHeight="1">
      <c r="A17" s="842" t="s">
        <v>142</v>
      </c>
      <c r="B17" s="757">
        <v>5</v>
      </c>
      <c r="C17" s="757">
        <v>13</v>
      </c>
      <c r="D17" s="717" t="s">
        <v>39</v>
      </c>
      <c r="E17" s="843" t="s">
        <v>40</v>
      </c>
      <c r="F17" s="741" t="s">
        <v>39</v>
      </c>
      <c r="G17" s="704" t="s">
        <v>39</v>
      </c>
      <c r="H17" s="704" t="s">
        <v>39</v>
      </c>
    </row>
    <row r="18" spans="1:8" ht="15" customHeight="1">
      <c r="A18" s="842"/>
      <c r="B18" s="757"/>
      <c r="C18" s="757"/>
      <c r="D18" s="717"/>
      <c r="E18" s="843"/>
      <c r="F18" s="741"/>
      <c r="G18" s="779"/>
      <c r="H18" s="779"/>
    </row>
    <row r="19" spans="1:8" ht="15" customHeight="1">
      <c r="A19" s="842" t="s">
        <v>143</v>
      </c>
      <c r="B19" s="757">
        <v>6</v>
      </c>
      <c r="C19" s="757">
        <v>16</v>
      </c>
      <c r="D19" s="717" t="s">
        <v>39</v>
      </c>
      <c r="E19" s="845" t="s">
        <v>40</v>
      </c>
      <c r="F19" s="741" t="s">
        <v>39</v>
      </c>
      <c r="G19" s="704" t="s">
        <v>39</v>
      </c>
      <c r="H19" s="704" t="s">
        <v>39</v>
      </c>
    </row>
    <row r="20" spans="1:8" ht="15" customHeight="1">
      <c r="A20" s="842"/>
      <c r="B20" s="757"/>
      <c r="C20" s="757"/>
      <c r="D20" s="717"/>
      <c r="E20" s="845"/>
      <c r="F20" s="741"/>
      <c r="G20" s="704"/>
      <c r="H20" s="704"/>
    </row>
    <row r="21" spans="1:8" ht="15" customHeight="1">
      <c r="A21" s="842" t="s">
        <v>144</v>
      </c>
      <c r="B21" s="757">
        <v>7</v>
      </c>
      <c r="C21" s="757">
        <v>19</v>
      </c>
      <c r="D21" s="717" t="s">
        <v>39</v>
      </c>
      <c r="E21" s="845" t="s">
        <v>40</v>
      </c>
      <c r="F21" s="741" t="s">
        <v>39</v>
      </c>
      <c r="G21" s="704" t="s">
        <v>39</v>
      </c>
      <c r="H21" s="704" t="s">
        <v>39</v>
      </c>
    </row>
    <row r="22" spans="1:8" ht="15" customHeight="1">
      <c r="A22" s="842"/>
      <c r="B22" s="757"/>
      <c r="C22" s="757"/>
      <c r="D22" s="717"/>
      <c r="E22" s="845"/>
      <c r="F22" s="741"/>
      <c r="G22" s="779"/>
      <c r="H22" s="779"/>
    </row>
    <row r="23" spans="1:8" ht="15" customHeight="1">
      <c r="A23" s="842" t="s">
        <v>145</v>
      </c>
      <c r="B23" s="757">
        <v>8</v>
      </c>
      <c r="C23" s="757">
        <v>22</v>
      </c>
      <c r="D23" s="717" t="s">
        <v>39</v>
      </c>
      <c r="E23" s="845" t="s">
        <v>40</v>
      </c>
      <c r="F23" s="741" t="s">
        <v>39</v>
      </c>
      <c r="G23" s="769" t="s">
        <v>39</v>
      </c>
      <c r="H23" s="704" t="s">
        <v>39</v>
      </c>
    </row>
    <row r="24" spans="1:8" ht="15" customHeight="1">
      <c r="A24" s="842"/>
      <c r="B24" s="757"/>
      <c r="C24" s="757"/>
      <c r="D24" s="717"/>
      <c r="E24" s="845"/>
      <c r="F24" s="741"/>
      <c r="G24" s="818"/>
      <c r="H24" s="779"/>
    </row>
    <row r="25" spans="1:8" ht="15" customHeight="1">
      <c r="A25" s="842" t="s">
        <v>146</v>
      </c>
      <c r="B25" s="757">
        <v>9</v>
      </c>
      <c r="C25" s="757">
        <v>25</v>
      </c>
      <c r="D25" s="717" t="s">
        <v>39</v>
      </c>
      <c r="E25" s="845" t="s">
        <v>40</v>
      </c>
      <c r="F25" s="741" t="s">
        <v>39</v>
      </c>
      <c r="G25" s="769" t="s">
        <v>39</v>
      </c>
      <c r="H25" s="704" t="s">
        <v>39</v>
      </c>
    </row>
    <row r="26" spans="1:8" ht="15" customHeight="1">
      <c r="A26" s="842"/>
      <c r="B26" s="757"/>
      <c r="C26" s="757"/>
      <c r="D26" s="843"/>
      <c r="E26" s="845"/>
      <c r="F26" s="843"/>
      <c r="G26" s="818"/>
      <c r="H26" s="779"/>
    </row>
    <row r="27" spans="1:8" ht="15" customHeight="1">
      <c r="A27" s="842" t="s">
        <v>158</v>
      </c>
      <c r="B27" s="757">
        <v>10</v>
      </c>
      <c r="C27" s="757">
        <v>28</v>
      </c>
      <c r="D27" s="843" t="s">
        <v>40</v>
      </c>
      <c r="E27" s="846" t="s">
        <v>39</v>
      </c>
      <c r="F27" s="843" t="s">
        <v>40</v>
      </c>
      <c r="G27" s="769" t="s">
        <v>39</v>
      </c>
      <c r="H27" s="704" t="s">
        <v>39</v>
      </c>
    </row>
    <row r="28" spans="1:8" ht="15" customHeight="1">
      <c r="A28" s="842"/>
      <c r="B28" s="757"/>
      <c r="C28" s="757"/>
      <c r="D28" s="843"/>
      <c r="E28" s="845"/>
      <c r="F28" s="843"/>
      <c r="G28" s="818"/>
      <c r="H28" s="779"/>
    </row>
    <row r="29" spans="1:8" ht="15" customHeight="1">
      <c r="A29" s="842" t="s">
        <v>159</v>
      </c>
      <c r="B29" s="757">
        <v>11</v>
      </c>
      <c r="C29" s="757">
        <v>31</v>
      </c>
      <c r="D29" s="843" t="s">
        <v>40</v>
      </c>
      <c r="E29" s="845" t="s">
        <v>40</v>
      </c>
      <c r="F29" s="843" t="s">
        <v>40</v>
      </c>
      <c r="G29" s="769" t="s">
        <v>39</v>
      </c>
      <c r="H29" s="704" t="s">
        <v>39</v>
      </c>
    </row>
    <row r="30" spans="1:8" ht="15" customHeight="1">
      <c r="A30" s="842"/>
      <c r="B30" s="757"/>
      <c r="C30" s="757"/>
      <c r="D30" s="843"/>
      <c r="E30" s="845"/>
      <c r="F30" s="843"/>
      <c r="G30" s="818"/>
      <c r="H30" s="779"/>
    </row>
    <row r="31" spans="1:8" ht="15" customHeight="1">
      <c r="A31" s="842" t="s">
        <v>160</v>
      </c>
      <c r="B31" s="757">
        <v>12</v>
      </c>
      <c r="C31" s="757">
        <v>34</v>
      </c>
      <c r="D31" s="717" t="s">
        <v>39</v>
      </c>
      <c r="E31" s="845" t="s">
        <v>40</v>
      </c>
      <c r="F31" s="741" t="s">
        <v>39</v>
      </c>
      <c r="G31" s="769" t="s">
        <v>39</v>
      </c>
      <c r="H31" s="704" t="s">
        <v>39</v>
      </c>
    </row>
    <row r="32" spans="1:8" ht="15" customHeight="1">
      <c r="A32" s="842"/>
      <c r="B32" s="757"/>
      <c r="C32" s="757"/>
      <c r="D32" s="843"/>
      <c r="E32" s="845"/>
      <c r="F32" s="843"/>
      <c r="G32" s="818"/>
      <c r="H32" s="779"/>
    </row>
    <row r="33" spans="1:12" ht="15" customHeight="1">
      <c r="A33" s="842" t="s">
        <v>161</v>
      </c>
      <c r="B33" s="757">
        <v>13</v>
      </c>
      <c r="C33" s="757">
        <v>37</v>
      </c>
      <c r="D33" s="717" t="s">
        <v>39</v>
      </c>
      <c r="E33" s="845" t="s">
        <v>40</v>
      </c>
      <c r="F33" s="741" t="s">
        <v>39</v>
      </c>
      <c r="G33" s="769" t="s">
        <v>39</v>
      </c>
      <c r="H33" s="704" t="s">
        <v>39</v>
      </c>
    </row>
    <row r="34" spans="1:12" ht="15" customHeight="1">
      <c r="A34" s="842"/>
      <c r="B34" s="757"/>
      <c r="C34" s="757"/>
      <c r="D34" s="843"/>
      <c r="E34" s="845"/>
      <c r="F34" s="843"/>
      <c r="G34" s="818"/>
      <c r="H34" s="779"/>
    </row>
    <row r="35" spans="1:12" ht="15" customHeight="1">
      <c r="A35" s="842" t="s">
        <v>162</v>
      </c>
      <c r="B35" s="757">
        <v>14</v>
      </c>
      <c r="C35" s="757">
        <v>40</v>
      </c>
      <c r="D35" s="717" t="s">
        <v>39</v>
      </c>
      <c r="E35" s="845" t="s">
        <v>40</v>
      </c>
      <c r="F35" s="741" t="s">
        <v>39</v>
      </c>
      <c r="G35" s="769" t="s">
        <v>39</v>
      </c>
      <c r="H35" s="704" t="s">
        <v>39</v>
      </c>
    </row>
    <row r="36" spans="1:12" ht="15" customHeight="1">
      <c r="A36" s="842"/>
      <c r="B36" s="757"/>
      <c r="C36" s="757"/>
      <c r="D36" s="843"/>
      <c r="E36" s="845"/>
      <c r="F36" s="843"/>
      <c r="G36" s="769"/>
      <c r="H36" s="704"/>
    </row>
    <row r="37" spans="1:12" ht="15" customHeight="1">
      <c r="A37" s="847" t="s">
        <v>163</v>
      </c>
      <c r="B37" s="848">
        <v>15</v>
      </c>
      <c r="C37" s="848">
        <v>43</v>
      </c>
      <c r="D37" s="849" t="s">
        <v>40</v>
      </c>
      <c r="E37" s="850" t="s">
        <v>40</v>
      </c>
      <c r="F37" s="849" t="s">
        <v>40</v>
      </c>
      <c r="G37" s="851" t="s">
        <v>40</v>
      </c>
      <c r="H37" s="825" t="s">
        <v>39</v>
      </c>
    </row>
    <row r="38" spans="1:12">
      <c r="A38" s="747"/>
      <c r="D38" s="748"/>
      <c r="E38" s="748"/>
      <c r="F38" s="746"/>
      <c r="G38" s="801"/>
      <c r="H38" s="801"/>
      <c r="I38" s="747"/>
      <c r="L38" s="747"/>
    </row>
    <row r="39" spans="1:12">
      <c r="A39" s="685" t="s">
        <v>48</v>
      </c>
      <c r="B39" s="685"/>
      <c r="C39" s="685"/>
      <c r="D39" s="685"/>
      <c r="E39" s="685"/>
      <c r="F39" s="700"/>
      <c r="G39" s="685"/>
      <c r="H39" s="685"/>
      <c r="I39" s="305"/>
      <c r="J39" s="305"/>
      <c r="K39" s="305"/>
      <c r="L39" s="746"/>
    </row>
    <row r="40" spans="1:12">
      <c r="A40" s="747"/>
      <c r="D40" s="748"/>
      <c r="E40" s="748"/>
      <c r="F40" s="746"/>
      <c r="G40" s="804"/>
      <c r="H40" s="687"/>
      <c r="I40" s="747"/>
    </row>
    <row r="41" spans="1:12">
      <c r="A41" s="747"/>
      <c r="D41" s="748"/>
      <c r="E41" s="748"/>
      <c r="F41" s="746"/>
      <c r="G41" s="826"/>
      <c r="H41" s="826"/>
    </row>
    <row r="42" spans="1:12">
      <c r="A42" s="747"/>
      <c r="D42" s="748"/>
      <c r="E42" s="748"/>
      <c r="F42" s="746"/>
      <c r="G42" s="804"/>
      <c r="H42" s="804"/>
    </row>
    <row r="43" spans="1:12">
      <c r="A43" s="747"/>
      <c r="D43" s="748"/>
      <c r="E43" s="748"/>
      <c r="F43" s="746"/>
      <c r="G43" s="826"/>
      <c r="H43" s="826"/>
    </row>
    <row r="44" spans="1:12">
      <c r="A44" s="747"/>
      <c r="D44" s="748"/>
      <c r="E44" s="748"/>
      <c r="F44" s="746"/>
      <c r="G44" s="687"/>
      <c r="H44" s="687"/>
    </row>
    <row r="45" spans="1:12">
      <c r="A45" s="747"/>
      <c r="D45" s="748"/>
      <c r="E45" s="748"/>
      <c r="F45" s="746"/>
      <c r="G45" s="687"/>
      <c r="H45" s="804"/>
    </row>
    <row r="46" spans="1:12">
      <c r="A46" s="747"/>
      <c r="D46" s="748"/>
      <c r="E46" s="748"/>
      <c r="F46" s="746"/>
      <c r="G46" s="827"/>
      <c r="H46" s="828"/>
    </row>
    <row r="47" spans="1:12">
      <c r="A47" s="747"/>
      <c r="D47" s="748"/>
      <c r="E47" s="748"/>
      <c r="F47" s="746"/>
      <c r="G47" s="687"/>
      <c r="H47" s="687"/>
    </row>
    <row r="48" spans="1:12">
      <c r="A48" s="747"/>
      <c r="D48" s="748"/>
      <c r="E48" s="748"/>
      <c r="F48" s="746"/>
      <c r="G48" s="827"/>
      <c r="H48" s="829"/>
    </row>
    <row r="49" spans="1:8">
      <c r="A49" s="747"/>
      <c r="D49" s="748"/>
      <c r="E49" s="748"/>
      <c r="F49" s="746"/>
      <c r="G49" s="687"/>
      <c r="H49" s="687"/>
    </row>
    <row r="50" spans="1:8">
      <c r="A50" s="747"/>
      <c r="D50" s="748"/>
      <c r="E50" s="748"/>
      <c r="F50" s="746"/>
      <c r="G50" s="830"/>
      <c r="H50" s="91"/>
    </row>
    <row r="51" spans="1:8">
      <c r="A51" s="747"/>
      <c r="D51" s="748"/>
      <c r="E51" s="748"/>
      <c r="F51" s="746"/>
      <c r="G51" s="687"/>
      <c r="H51" s="687"/>
    </row>
    <row r="52" spans="1:8">
      <c r="A52" s="747"/>
      <c r="D52" s="748"/>
      <c r="E52" s="748"/>
      <c r="F52" s="746"/>
      <c r="G52" s="803"/>
      <c r="H52" s="803"/>
    </row>
    <row r="53" spans="1:8">
      <c r="A53" s="747"/>
      <c r="D53" s="748"/>
      <c r="E53" s="748"/>
      <c r="F53" s="746"/>
      <c r="G53" s="687"/>
      <c r="H53" s="687"/>
    </row>
    <row r="54" spans="1:8">
      <c r="A54" s="747"/>
      <c r="D54" s="748"/>
      <c r="E54" s="748"/>
      <c r="F54" s="746"/>
      <c r="G54" s="827"/>
      <c r="H54" s="829"/>
    </row>
    <row r="55" spans="1:8">
      <c r="A55" s="747"/>
      <c r="D55" s="748"/>
      <c r="E55" s="748"/>
      <c r="F55" s="746"/>
      <c r="G55" s="687"/>
      <c r="H55" s="804"/>
    </row>
    <row r="56" spans="1:8">
      <c r="G56" s="831"/>
      <c r="H56" s="832"/>
    </row>
    <row r="57" spans="1:8">
      <c r="G57" s="833"/>
      <c r="H57" s="833"/>
    </row>
    <row r="58" spans="1:8">
      <c r="G58" s="834"/>
      <c r="H58" s="804"/>
    </row>
    <row r="59" spans="1:8">
      <c r="G59" s="831"/>
      <c r="H59" s="831"/>
    </row>
    <row r="60" spans="1:8">
      <c r="G60" s="833"/>
      <c r="H60" s="804"/>
    </row>
    <row r="61" spans="1:8">
      <c r="G61" s="834"/>
      <c r="H61" s="804"/>
    </row>
    <row r="62" spans="1:8">
      <c r="G62" s="687"/>
      <c r="H62" s="687"/>
    </row>
    <row r="63" spans="1:8">
      <c r="G63" s="831"/>
      <c r="H63" s="831"/>
    </row>
    <row r="64" spans="1:8">
      <c r="G64" s="687"/>
      <c r="H64" s="687"/>
    </row>
    <row r="65" spans="7:8">
      <c r="G65" s="831"/>
      <c r="H65" s="831"/>
    </row>
    <row r="66" spans="7:8">
      <c r="G66" s="687"/>
      <c r="H66" s="687"/>
    </row>
    <row r="67" spans="7:8">
      <c r="G67" s="831"/>
      <c r="H67" s="831"/>
    </row>
    <row r="68" spans="7:8">
      <c r="G68" s="831"/>
      <c r="H68" s="831"/>
    </row>
    <row r="69" spans="7:8">
      <c r="G69" s="687"/>
      <c r="H69" s="687"/>
    </row>
    <row r="70" spans="7:8">
      <c r="G70" s="804"/>
      <c r="H70" s="687"/>
    </row>
    <row r="71" spans="7:8">
      <c r="G71" s="831"/>
      <c r="H71" s="831"/>
    </row>
    <row r="72" spans="7:8">
      <c r="G72" s="804"/>
      <c r="H72" s="687"/>
    </row>
    <row r="73" spans="7:8">
      <c r="G73" s="831"/>
      <c r="H73" s="831"/>
    </row>
    <row r="74" spans="7:8">
      <c r="G74" s="687"/>
      <c r="H74" s="687"/>
    </row>
    <row r="75" spans="7:8">
      <c r="G75" s="804"/>
      <c r="H75" s="804"/>
    </row>
    <row r="76" spans="7:8">
      <c r="G76" s="687"/>
      <c r="H76" s="687"/>
    </row>
    <row r="77" spans="7:8">
      <c r="G77" s="803"/>
      <c r="H77" s="803"/>
    </row>
    <row r="78" spans="7:8">
      <c r="G78" s="687"/>
      <c r="H78" s="687"/>
    </row>
    <row r="79" spans="7:8">
      <c r="G79" s="803"/>
      <c r="H79" s="803"/>
    </row>
    <row r="80" spans="7:8">
      <c r="G80" s="687"/>
      <c r="H80" s="687"/>
    </row>
    <row r="81" spans="7:8">
      <c r="G81" s="804"/>
      <c r="H81" s="804"/>
    </row>
    <row r="82" spans="7:8">
      <c r="G82" s="833"/>
      <c r="H82" s="833"/>
    </row>
    <row r="83" spans="7:8">
      <c r="G83" s="687"/>
      <c r="H83" s="687"/>
    </row>
    <row r="84" spans="7:8">
      <c r="G84" s="833"/>
      <c r="H84" s="833"/>
    </row>
    <row r="85" spans="7:8">
      <c r="G85" s="687"/>
      <c r="H85" s="687"/>
    </row>
    <row r="86" spans="7:8">
      <c r="G86" s="687"/>
      <c r="H86" s="687"/>
    </row>
    <row r="87" spans="7:8">
      <c r="G87" s="803"/>
      <c r="H87" s="803"/>
    </row>
    <row r="88" spans="7:8">
      <c r="G88" s="687"/>
      <c r="H88" s="687"/>
    </row>
    <row r="89" spans="7:8">
      <c r="G89" s="803"/>
      <c r="H89" s="803"/>
    </row>
    <row r="90" spans="7:8">
      <c r="G90" s="687"/>
      <c r="H90" s="687"/>
    </row>
    <row r="91" spans="7:8">
      <c r="G91" s="834"/>
      <c r="H91" s="834"/>
    </row>
    <row r="92" spans="7:8">
      <c r="G92" s="687"/>
      <c r="H92" s="687"/>
    </row>
    <row r="93" spans="7:8">
      <c r="G93" s="803"/>
      <c r="H93" s="803"/>
    </row>
    <row r="94" spans="7:8">
      <c r="G94" s="687"/>
      <c r="H94" s="687"/>
    </row>
    <row r="95" spans="7:8">
      <c r="G95" s="803"/>
      <c r="H95" s="803"/>
    </row>
    <row r="96" spans="7:8">
      <c r="G96" s="687"/>
      <c r="H96" s="687"/>
    </row>
    <row r="97" spans="7:8">
      <c r="G97" s="803"/>
      <c r="H97" s="803"/>
    </row>
    <row r="98" spans="7:8">
      <c r="G98" s="687"/>
      <c r="H98" s="687"/>
    </row>
    <row r="99" spans="7:8">
      <c r="G99" s="687"/>
      <c r="H99" s="687"/>
    </row>
    <row r="100" spans="7:8">
      <c r="G100" s="687"/>
      <c r="H100" s="687"/>
    </row>
    <row r="101" spans="7:8">
      <c r="G101" s="833"/>
      <c r="H101" s="833"/>
    </row>
    <row r="102" spans="7:8">
      <c r="G102" s="687"/>
      <c r="H102" s="687"/>
    </row>
    <row r="103" spans="7:8">
      <c r="G103" s="803"/>
      <c r="H103" s="803"/>
    </row>
    <row r="104" spans="7:8">
      <c r="G104" s="687"/>
      <c r="H104" s="687"/>
    </row>
    <row r="105" spans="7:8">
      <c r="G105" s="835"/>
      <c r="H105" s="835"/>
    </row>
    <row r="106" spans="7:8">
      <c r="G106" s="687"/>
      <c r="H106" s="687"/>
    </row>
    <row r="107" spans="7:8">
      <c r="G107" s="803"/>
      <c r="H107" s="803"/>
    </row>
    <row r="108" spans="7:8">
      <c r="G108" s="687"/>
      <c r="H108" s="687"/>
    </row>
    <row r="109" spans="7:8">
      <c r="G109" s="803"/>
      <c r="H109" s="803"/>
    </row>
    <row r="110" spans="7:8">
      <c r="G110" s="687"/>
      <c r="H110" s="687"/>
    </row>
    <row r="111" spans="7:8">
      <c r="G111" s="803"/>
      <c r="H111" s="803"/>
    </row>
    <row r="112" spans="7:8">
      <c r="G112" s="687"/>
      <c r="H112" s="687"/>
    </row>
    <row r="113" spans="7:8">
      <c r="G113" s="803"/>
      <c r="H113" s="803"/>
    </row>
    <row r="114" spans="7:8">
      <c r="G114" s="687"/>
      <c r="H114" s="687"/>
    </row>
    <row r="115" spans="7:8">
      <c r="G115" s="803"/>
      <c r="H115" s="803"/>
    </row>
    <row r="116" spans="7:8">
      <c r="G116" s="687"/>
      <c r="H116" s="687"/>
    </row>
    <row r="117" spans="7:8">
      <c r="G117" s="803"/>
      <c r="H117" s="803"/>
    </row>
    <row r="118" spans="7:8">
      <c r="G118" s="687"/>
      <c r="H118" s="687"/>
    </row>
    <row r="119" spans="7:8">
      <c r="G119" s="687"/>
      <c r="H119" s="687"/>
    </row>
    <row r="120" spans="7:8">
      <c r="G120" s="803"/>
      <c r="H120" s="803"/>
    </row>
    <row r="121" spans="7:8">
      <c r="G121" s="687"/>
      <c r="H121" s="687"/>
    </row>
    <row r="122" spans="7:8">
      <c r="G122" s="803"/>
      <c r="H122" s="803"/>
    </row>
    <row r="123" spans="7:8">
      <c r="G123" s="803"/>
      <c r="H123" s="803"/>
    </row>
    <row r="124" spans="7:8">
      <c r="G124" s="687"/>
      <c r="H124" s="687"/>
    </row>
    <row r="125" spans="7:8">
      <c r="G125" s="803"/>
      <c r="H125" s="803"/>
    </row>
    <row r="126" spans="7:8">
      <c r="G126" s="803"/>
      <c r="H126" s="803"/>
    </row>
    <row r="127" spans="7:8">
      <c r="G127" s="687"/>
      <c r="H127" s="687"/>
    </row>
    <row r="128" spans="7:8">
      <c r="G128" s="803"/>
      <c r="H128" s="803"/>
    </row>
    <row r="129" spans="7:8">
      <c r="G129" s="803"/>
      <c r="H129" s="803"/>
    </row>
    <row r="130" spans="7:8">
      <c r="G130" s="803"/>
      <c r="H130" s="803"/>
    </row>
    <row r="131" spans="7:8">
      <c r="G131" s="803"/>
      <c r="H131" s="803"/>
    </row>
    <row r="132" spans="7:8">
      <c r="G132" s="803"/>
      <c r="H132" s="803"/>
    </row>
    <row r="133" spans="7:8">
      <c r="G133" s="804"/>
      <c r="H133" s="804"/>
    </row>
    <row r="134" spans="7:8">
      <c r="G134" s="746"/>
      <c r="H134" s="746"/>
    </row>
    <row r="135" spans="7:8">
      <c r="G135" s="747"/>
      <c r="H135" s="747"/>
    </row>
    <row r="136" spans="7:8">
      <c r="G136" s="746"/>
      <c r="H136" s="746"/>
    </row>
    <row r="137" spans="7:8">
      <c r="G137" s="746"/>
      <c r="H137" s="746"/>
    </row>
    <row r="138" spans="7:8">
      <c r="G138" s="746"/>
      <c r="H138" s="746"/>
    </row>
    <row r="139" spans="7:8">
      <c r="G139" s="746"/>
      <c r="H139" s="746"/>
    </row>
    <row r="140" spans="7:8">
      <c r="G140" s="746"/>
      <c r="H140" s="746"/>
    </row>
    <row r="141" spans="7:8">
      <c r="G141" s="746"/>
      <c r="H141" s="746"/>
    </row>
    <row r="142" spans="7:8">
      <c r="G142" s="746"/>
      <c r="H142" s="746"/>
    </row>
    <row r="143" spans="7:8">
      <c r="G143" s="746"/>
      <c r="H143" s="746"/>
    </row>
    <row r="144" spans="7:8">
      <c r="G144" s="746"/>
      <c r="H144" s="746"/>
    </row>
    <row r="145" spans="7:8">
      <c r="G145" s="746"/>
      <c r="H145" s="746"/>
    </row>
    <row r="146" spans="7:8">
      <c r="G146" s="746"/>
      <c r="H146" s="746"/>
    </row>
    <row r="147" spans="7:8">
      <c r="G147" s="746"/>
      <c r="H147" s="746"/>
    </row>
    <row r="148" spans="7:8">
      <c r="G148" s="746"/>
      <c r="H148" s="746"/>
    </row>
    <row r="149" spans="7:8">
      <c r="G149" s="746"/>
      <c r="H149" s="746"/>
    </row>
    <row r="150" spans="7:8">
      <c r="G150" s="746"/>
      <c r="H150" s="746"/>
    </row>
    <row r="151" spans="7:8">
      <c r="G151" s="746"/>
      <c r="H151" s="746"/>
    </row>
    <row r="152" spans="7:8">
      <c r="G152" s="746"/>
      <c r="H152" s="746"/>
    </row>
    <row r="153" spans="7:8">
      <c r="G153" s="746"/>
      <c r="H153" s="746"/>
    </row>
    <row r="154" spans="7:8">
      <c r="G154" s="746"/>
      <c r="H154" s="746"/>
    </row>
    <row r="155" spans="7:8">
      <c r="G155" s="746"/>
      <c r="H155" s="746"/>
    </row>
    <row r="156" spans="7:8">
      <c r="G156" s="746"/>
      <c r="H156" s="746"/>
    </row>
    <row r="157" spans="7:8">
      <c r="G157" s="746"/>
      <c r="H157" s="746"/>
    </row>
    <row r="158" spans="7:8">
      <c r="G158" s="746"/>
      <c r="H158" s="746"/>
    </row>
    <row r="159" spans="7:8">
      <c r="G159" s="746"/>
      <c r="H159" s="746"/>
    </row>
    <row r="160" spans="7:8">
      <c r="G160" s="746"/>
      <c r="H160" s="746"/>
    </row>
    <row r="161" spans="7:8">
      <c r="G161" s="746"/>
      <c r="H161" s="746"/>
    </row>
    <row r="162" spans="7:8">
      <c r="G162" s="746"/>
      <c r="H162" s="746"/>
    </row>
    <row r="163" spans="7:8">
      <c r="G163" s="746"/>
      <c r="H163" s="746"/>
    </row>
    <row r="164" spans="7:8">
      <c r="G164" s="746"/>
      <c r="H164" s="746"/>
    </row>
    <row r="165" spans="7:8">
      <c r="G165" s="746"/>
      <c r="H165" s="746"/>
    </row>
    <row r="166" spans="7:8">
      <c r="G166" s="746"/>
      <c r="H166" s="746"/>
    </row>
    <row r="167" spans="7:8">
      <c r="G167" s="746"/>
      <c r="H167" s="746"/>
    </row>
    <row r="168" spans="7:8">
      <c r="G168" s="746"/>
      <c r="H168" s="746"/>
    </row>
    <row r="169" spans="7:8">
      <c r="G169" s="746"/>
      <c r="H169" s="746"/>
    </row>
    <row r="170" spans="7:8">
      <c r="G170" s="746"/>
      <c r="H170" s="746"/>
    </row>
    <row r="171" spans="7:8">
      <c r="G171" s="746"/>
      <c r="H171" s="746"/>
    </row>
    <row r="172" spans="7:8">
      <c r="G172" s="746"/>
      <c r="H172" s="746"/>
    </row>
    <row r="173" spans="7:8">
      <c r="G173" s="746"/>
      <c r="H173" s="746"/>
    </row>
    <row r="174" spans="7:8">
      <c r="G174" s="746"/>
      <c r="H174" s="746"/>
    </row>
    <row r="175" spans="7:8">
      <c r="G175" s="746"/>
      <c r="H175" s="746"/>
    </row>
    <row r="176" spans="7:8">
      <c r="G176" s="746"/>
      <c r="H176" s="746"/>
    </row>
    <row r="177" spans="2:8">
      <c r="G177" s="746"/>
      <c r="H177" s="746"/>
    </row>
    <row r="178" spans="2:8">
      <c r="G178" s="746"/>
      <c r="H178" s="746"/>
    </row>
    <row r="179" spans="2:8">
      <c r="G179" s="746"/>
      <c r="H179" s="746"/>
    </row>
    <row r="180" spans="2:8">
      <c r="G180" s="746"/>
      <c r="H180" s="746"/>
    </row>
    <row r="181" spans="2:8" s="747" customFormat="1">
      <c r="B181" s="687"/>
      <c r="C181" s="687"/>
      <c r="D181" s="748"/>
      <c r="E181" s="748"/>
      <c r="F181" s="746"/>
      <c r="G181" s="746"/>
      <c r="H181" s="746"/>
    </row>
    <row r="182" spans="2:8" s="747" customFormat="1">
      <c r="B182" s="687"/>
      <c r="C182" s="687"/>
      <c r="D182" s="748"/>
      <c r="E182" s="748"/>
      <c r="F182" s="746"/>
      <c r="G182" s="746"/>
      <c r="H182" s="746"/>
    </row>
    <row r="183" spans="2:8" s="747" customFormat="1">
      <c r="B183" s="687"/>
      <c r="C183" s="687"/>
      <c r="D183" s="748"/>
      <c r="E183" s="748"/>
      <c r="F183" s="746"/>
      <c r="G183" s="746"/>
      <c r="H183" s="746"/>
    </row>
    <row r="184" spans="2:8" s="747" customFormat="1">
      <c r="B184" s="687"/>
      <c r="C184" s="687"/>
      <c r="D184" s="748"/>
      <c r="E184" s="748"/>
      <c r="F184" s="746"/>
      <c r="G184" s="746"/>
      <c r="H184" s="746"/>
    </row>
    <row r="185" spans="2:8" s="747" customFormat="1">
      <c r="B185" s="687"/>
      <c r="C185" s="687"/>
      <c r="D185" s="748"/>
      <c r="E185" s="748"/>
      <c r="F185" s="746"/>
      <c r="G185" s="746"/>
      <c r="H185" s="746"/>
    </row>
    <row r="186" spans="2:8" s="747" customFormat="1">
      <c r="B186" s="687"/>
      <c r="C186" s="687"/>
      <c r="D186" s="748"/>
      <c r="E186" s="748"/>
      <c r="F186" s="746"/>
      <c r="G186" s="746"/>
      <c r="H186" s="746"/>
    </row>
    <row r="187" spans="2:8" s="747" customFormat="1">
      <c r="B187" s="687"/>
      <c r="C187" s="687"/>
      <c r="D187" s="748"/>
      <c r="E187" s="748"/>
      <c r="F187" s="746"/>
      <c r="G187" s="746"/>
      <c r="H187" s="746"/>
    </row>
    <row r="188" spans="2:8" s="747" customFormat="1">
      <c r="B188" s="687"/>
      <c r="C188" s="687"/>
      <c r="D188" s="748"/>
      <c r="E188" s="748"/>
      <c r="F188" s="746"/>
      <c r="G188" s="746"/>
      <c r="H188" s="746"/>
    </row>
    <row r="189" spans="2:8" s="747" customFormat="1">
      <c r="B189" s="687"/>
      <c r="C189" s="687"/>
      <c r="D189" s="748"/>
      <c r="E189" s="748"/>
      <c r="F189" s="746"/>
      <c r="G189" s="746"/>
      <c r="H189" s="746"/>
    </row>
    <row r="190" spans="2:8" s="747" customFormat="1">
      <c r="B190" s="687"/>
      <c r="C190" s="687"/>
      <c r="D190" s="748"/>
      <c r="E190" s="748"/>
      <c r="F190" s="746"/>
      <c r="G190" s="746"/>
      <c r="H190" s="746"/>
    </row>
    <row r="191" spans="2:8" s="747" customFormat="1">
      <c r="B191" s="687"/>
      <c r="C191" s="687"/>
      <c r="D191" s="748"/>
      <c r="E191" s="748"/>
      <c r="F191" s="746"/>
      <c r="G191" s="746"/>
      <c r="H191" s="746"/>
    </row>
    <row r="192" spans="2:8" s="747" customFormat="1">
      <c r="B192" s="687"/>
      <c r="C192" s="687"/>
      <c r="D192" s="748"/>
      <c r="E192" s="748"/>
      <c r="F192" s="746"/>
      <c r="G192" s="746"/>
      <c r="H192" s="746"/>
    </row>
    <row r="193" spans="2:8" s="747" customFormat="1">
      <c r="B193" s="687"/>
      <c r="C193" s="687"/>
      <c r="D193" s="748"/>
      <c r="E193" s="748"/>
      <c r="F193" s="746"/>
      <c r="G193" s="746"/>
      <c r="H193" s="746"/>
    </row>
    <row r="194" spans="2:8" s="747" customFormat="1">
      <c r="B194" s="687"/>
      <c r="C194" s="687"/>
      <c r="D194" s="748"/>
      <c r="E194" s="748"/>
      <c r="F194" s="746"/>
      <c r="G194" s="748"/>
      <c r="H194" s="748"/>
    </row>
    <row r="195" spans="2:8" s="747" customFormat="1">
      <c r="B195" s="687"/>
      <c r="C195" s="687"/>
      <c r="D195" s="748"/>
      <c r="E195" s="748"/>
      <c r="F195" s="746"/>
      <c r="G195" s="748"/>
      <c r="H195" s="748"/>
    </row>
    <row r="196" spans="2:8" s="747" customFormat="1">
      <c r="B196" s="687"/>
      <c r="C196" s="687"/>
      <c r="D196" s="748"/>
      <c r="E196" s="748"/>
      <c r="F196" s="746"/>
      <c r="G196" s="748"/>
      <c r="H196" s="748"/>
    </row>
    <row r="197" spans="2:8" s="747" customFormat="1">
      <c r="B197" s="687"/>
      <c r="C197" s="687"/>
      <c r="D197" s="748"/>
      <c r="E197" s="748"/>
      <c r="F197" s="746"/>
      <c r="G197" s="748"/>
      <c r="H197" s="748"/>
    </row>
    <row r="198" spans="2:8" s="747" customFormat="1">
      <c r="B198" s="687"/>
      <c r="C198" s="687"/>
      <c r="D198" s="748"/>
      <c r="E198" s="748"/>
      <c r="F198" s="746"/>
      <c r="G198" s="748"/>
      <c r="H198" s="748"/>
    </row>
    <row r="199" spans="2:8" s="747" customFormat="1">
      <c r="B199" s="687"/>
      <c r="C199" s="687"/>
      <c r="D199" s="748"/>
      <c r="E199" s="748"/>
      <c r="F199" s="746"/>
      <c r="G199" s="748"/>
      <c r="H199" s="748"/>
    </row>
    <row r="200" spans="2:8" s="747" customFormat="1">
      <c r="B200" s="687"/>
      <c r="C200" s="687"/>
      <c r="D200" s="748"/>
      <c r="E200" s="748"/>
      <c r="F200" s="746"/>
      <c r="G200" s="748"/>
      <c r="H200" s="748"/>
    </row>
    <row r="201" spans="2:8" s="747" customFormat="1">
      <c r="B201" s="687"/>
      <c r="C201" s="687"/>
      <c r="D201" s="748"/>
      <c r="E201" s="748"/>
      <c r="F201" s="746"/>
      <c r="G201" s="748"/>
      <c r="H201" s="748"/>
    </row>
    <row r="202" spans="2:8" s="747" customFormat="1">
      <c r="B202" s="687"/>
      <c r="C202" s="687"/>
      <c r="D202" s="748"/>
      <c r="E202" s="748"/>
      <c r="F202" s="746"/>
      <c r="G202" s="748"/>
      <c r="H202" s="748"/>
    </row>
    <row r="203" spans="2:8" s="747" customFormat="1">
      <c r="B203" s="687"/>
      <c r="C203" s="687"/>
      <c r="D203" s="748"/>
      <c r="E203" s="748"/>
      <c r="F203" s="746"/>
      <c r="G203" s="748"/>
      <c r="H203" s="748"/>
    </row>
    <row r="204" spans="2:8" s="747" customFormat="1">
      <c r="B204" s="687"/>
      <c r="C204" s="687"/>
      <c r="D204" s="748"/>
      <c r="E204" s="748"/>
      <c r="F204" s="746"/>
      <c r="G204" s="748"/>
      <c r="H204" s="748"/>
    </row>
    <row r="205" spans="2:8" s="747" customFormat="1">
      <c r="B205" s="687"/>
      <c r="C205" s="687"/>
      <c r="D205" s="748"/>
      <c r="E205" s="748"/>
      <c r="F205" s="746"/>
      <c r="G205" s="748"/>
      <c r="H205" s="748"/>
    </row>
    <row r="206" spans="2:8" s="747" customFormat="1">
      <c r="B206" s="687"/>
      <c r="C206" s="687"/>
      <c r="D206" s="748"/>
      <c r="E206" s="748"/>
      <c r="F206" s="746"/>
      <c r="G206" s="748"/>
      <c r="H206" s="748"/>
    </row>
    <row r="207" spans="2:8" s="747" customFormat="1">
      <c r="B207" s="687"/>
      <c r="C207" s="687"/>
      <c r="D207" s="748"/>
      <c r="E207" s="748"/>
      <c r="F207" s="746"/>
      <c r="G207" s="748"/>
      <c r="H207" s="748"/>
    </row>
    <row r="208" spans="2:8" s="747" customFormat="1">
      <c r="B208" s="687"/>
      <c r="C208" s="687"/>
      <c r="D208" s="748"/>
      <c r="E208" s="748"/>
      <c r="F208" s="746"/>
      <c r="G208" s="748"/>
      <c r="H208" s="748"/>
    </row>
    <row r="209" spans="2:8" s="747" customFormat="1">
      <c r="B209" s="687"/>
      <c r="C209" s="687"/>
      <c r="D209" s="748"/>
      <c r="E209" s="748"/>
      <c r="F209" s="746"/>
      <c r="G209" s="748"/>
      <c r="H209" s="748"/>
    </row>
    <row r="210" spans="2:8" s="747" customFormat="1">
      <c r="B210" s="687"/>
      <c r="C210" s="687"/>
      <c r="D210" s="748"/>
      <c r="E210" s="748"/>
      <c r="F210" s="746"/>
      <c r="G210" s="748"/>
      <c r="H210" s="748"/>
    </row>
    <row r="211" spans="2:8" s="747" customFormat="1">
      <c r="B211" s="687"/>
      <c r="C211" s="687"/>
      <c r="D211" s="748"/>
      <c r="E211" s="748"/>
      <c r="F211" s="746"/>
      <c r="G211" s="748"/>
      <c r="H211" s="748"/>
    </row>
    <row r="212" spans="2:8" s="747" customFormat="1">
      <c r="B212" s="687"/>
      <c r="C212" s="687"/>
      <c r="D212" s="748"/>
      <c r="E212" s="748"/>
      <c r="F212" s="746"/>
      <c r="G212" s="748"/>
      <c r="H212" s="748"/>
    </row>
    <row r="213" spans="2:8" s="747" customFormat="1">
      <c r="B213" s="687"/>
      <c r="C213" s="687"/>
      <c r="D213" s="748"/>
      <c r="E213" s="748"/>
      <c r="F213" s="746"/>
      <c r="G213" s="748"/>
      <c r="H213" s="748"/>
    </row>
    <row r="214" spans="2:8" s="747" customFormat="1">
      <c r="B214" s="687"/>
      <c r="C214" s="687"/>
      <c r="D214" s="748"/>
      <c r="E214" s="748"/>
      <c r="F214" s="746"/>
      <c r="G214" s="748"/>
      <c r="H214" s="748"/>
    </row>
    <row r="215" spans="2:8" s="747" customFormat="1">
      <c r="B215" s="687"/>
      <c r="C215" s="687"/>
      <c r="D215" s="748"/>
      <c r="E215" s="748"/>
      <c r="F215" s="746"/>
      <c r="G215" s="748"/>
      <c r="H215" s="748"/>
    </row>
    <row r="216" spans="2:8" s="747" customFormat="1">
      <c r="B216" s="687"/>
      <c r="C216" s="687"/>
      <c r="D216" s="748"/>
      <c r="E216" s="748"/>
      <c r="F216" s="746"/>
      <c r="G216" s="748"/>
      <c r="H216" s="748"/>
    </row>
    <row r="217" spans="2:8" s="747" customFormat="1">
      <c r="B217" s="687"/>
      <c r="C217" s="687"/>
      <c r="D217" s="748"/>
      <c r="E217" s="748"/>
      <c r="F217" s="746"/>
      <c r="G217" s="748"/>
      <c r="H217" s="748"/>
    </row>
    <row r="218" spans="2:8" s="747" customFormat="1">
      <c r="B218" s="687"/>
      <c r="C218" s="687"/>
      <c r="D218" s="748"/>
      <c r="E218" s="748"/>
      <c r="F218" s="746"/>
      <c r="G218" s="748"/>
      <c r="H218" s="748"/>
    </row>
    <row r="219" spans="2:8" s="747" customFormat="1">
      <c r="B219" s="687"/>
      <c r="C219" s="687"/>
      <c r="D219" s="748"/>
      <c r="E219" s="748"/>
      <c r="F219" s="746"/>
      <c r="G219" s="748"/>
      <c r="H219" s="748"/>
    </row>
    <row r="220" spans="2:8" s="747" customFormat="1">
      <c r="B220" s="687"/>
      <c r="C220" s="687"/>
      <c r="D220" s="748"/>
      <c r="E220" s="748"/>
      <c r="F220" s="746"/>
      <c r="G220" s="748"/>
      <c r="H220" s="748"/>
    </row>
    <row r="221" spans="2:8" s="747" customFormat="1">
      <c r="B221" s="687"/>
      <c r="C221" s="687"/>
      <c r="D221" s="748"/>
      <c r="E221" s="748"/>
      <c r="F221" s="746"/>
      <c r="G221" s="748"/>
      <c r="H221" s="748"/>
    </row>
    <row r="222" spans="2:8" s="747" customFormat="1">
      <c r="B222" s="687"/>
      <c r="C222" s="687"/>
      <c r="D222" s="748"/>
      <c r="E222" s="748"/>
      <c r="F222" s="746"/>
      <c r="G222" s="748"/>
      <c r="H222" s="748"/>
    </row>
    <row r="223" spans="2:8" s="747" customFormat="1">
      <c r="B223" s="687"/>
      <c r="C223" s="687"/>
      <c r="D223" s="748"/>
      <c r="E223" s="748"/>
      <c r="F223" s="746"/>
      <c r="G223" s="748"/>
      <c r="H223" s="748"/>
    </row>
    <row r="224" spans="2:8" s="747" customFormat="1">
      <c r="B224" s="687"/>
      <c r="C224" s="687"/>
      <c r="D224" s="748"/>
      <c r="E224" s="748"/>
      <c r="F224" s="746"/>
      <c r="G224" s="748"/>
      <c r="H224" s="748"/>
    </row>
    <row r="225" spans="2:8" s="747" customFormat="1">
      <c r="B225" s="687"/>
      <c r="C225" s="687"/>
      <c r="D225" s="748"/>
      <c r="E225" s="748"/>
      <c r="F225" s="746"/>
      <c r="G225" s="748"/>
      <c r="H225" s="748"/>
    </row>
    <row r="226" spans="2:8" s="747" customFormat="1">
      <c r="B226" s="687"/>
      <c r="C226" s="687"/>
      <c r="D226" s="748"/>
      <c r="E226" s="748"/>
      <c r="F226" s="746"/>
      <c r="G226" s="748"/>
      <c r="H226" s="748"/>
    </row>
    <row r="227" spans="2:8" s="747" customFormat="1">
      <c r="B227" s="687"/>
      <c r="C227" s="687"/>
      <c r="D227" s="748"/>
      <c r="E227" s="748"/>
      <c r="F227" s="746"/>
      <c r="G227" s="748"/>
      <c r="H227" s="748"/>
    </row>
    <row r="228" spans="2:8" s="747" customFormat="1">
      <c r="B228" s="687"/>
      <c r="C228" s="687"/>
      <c r="D228" s="748"/>
      <c r="E228" s="748"/>
      <c r="F228" s="746"/>
      <c r="G228" s="748"/>
      <c r="H228" s="748"/>
    </row>
    <row r="229" spans="2:8" s="747" customFormat="1">
      <c r="B229" s="687"/>
      <c r="C229" s="687"/>
      <c r="D229" s="748"/>
      <c r="E229" s="748"/>
      <c r="F229" s="746"/>
      <c r="G229" s="748"/>
      <c r="H229" s="748"/>
    </row>
    <row r="230" spans="2:8" s="747" customFormat="1">
      <c r="B230" s="687"/>
      <c r="C230" s="687"/>
      <c r="D230" s="748"/>
      <c r="E230" s="748"/>
      <c r="F230" s="746"/>
      <c r="G230" s="748"/>
      <c r="H230" s="748"/>
    </row>
    <row r="231" spans="2:8" s="747" customFormat="1">
      <c r="B231" s="687"/>
      <c r="C231" s="687"/>
      <c r="D231" s="748"/>
      <c r="E231" s="748"/>
      <c r="F231" s="746"/>
      <c r="G231" s="748"/>
      <c r="H231" s="748"/>
    </row>
    <row r="232" spans="2:8" s="747" customFormat="1">
      <c r="B232" s="687"/>
      <c r="C232" s="687"/>
      <c r="D232" s="748"/>
      <c r="E232" s="748"/>
      <c r="F232" s="746"/>
      <c r="G232" s="748"/>
      <c r="H232" s="748"/>
    </row>
    <row r="233" spans="2:8" s="747" customFormat="1">
      <c r="B233" s="687"/>
      <c r="C233" s="687"/>
      <c r="D233" s="748"/>
      <c r="E233" s="748"/>
      <c r="F233" s="746"/>
      <c r="G233" s="748"/>
      <c r="H233" s="748"/>
    </row>
    <row r="234" spans="2:8" s="747" customFormat="1">
      <c r="B234" s="687"/>
      <c r="C234" s="687"/>
      <c r="D234" s="748"/>
      <c r="E234" s="748"/>
      <c r="F234" s="746"/>
      <c r="G234" s="748"/>
      <c r="H234" s="748"/>
    </row>
    <row r="235" spans="2:8" s="747" customFormat="1">
      <c r="B235" s="687"/>
      <c r="C235" s="687"/>
      <c r="D235" s="748"/>
      <c r="E235" s="748"/>
      <c r="F235" s="746"/>
      <c r="G235" s="748"/>
      <c r="H235" s="748"/>
    </row>
    <row r="236" spans="2:8" s="747" customFormat="1">
      <c r="B236" s="687"/>
      <c r="C236" s="687"/>
      <c r="D236" s="748"/>
      <c r="E236" s="748"/>
      <c r="F236" s="746"/>
      <c r="G236" s="748"/>
      <c r="H236" s="748"/>
    </row>
    <row r="237" spans="2:8" s="747" customFormat="1">
      <c r="B237" s="687"/>
      <c r="C237" s="687"/>
      <c r="D237" s="748"/>
      <c r="E237" s="748"/>
      <c r="F237" s="746"/>
      <c r="G237" s="748"/>
      <c r="H237" s="748"/>
    </row>
    <row r="238" spans="2:8" s="747" customFormat="1">
      <c r="B238" s="687"/>
      <c r="C238" s="687"/>
      <c r="D238" s="748"/>
      <c r="E238" s="748"/>
      <c r="F238" s="746"/>
      <c r="G238" s="748"/>
      <c r="H238" s="748"/>
    </row>
    <row r="239" spans="2:8" s="747" customFormat="1">
      <c r="B239" s="687"/>
      <c r="C239" s="687"/>
      <c r="D239" s="748"/>
      <c r="E239" s="748"/>
      <c r="F239" s="746"/>
      <c r="G239" s="748"/>
      <c r="H239" s="748"/>
    </row>
    <row r="240" spans="2:8" s="747" customFormat="1">
      <c r="B240" s="687"/>
      <c r="C240" s="687"/>
      <c r="D240" s="748"/>
      <c r="E240" s="748"/>
      <c r="F240" s="746"/>
      <c r="G240" s="748"/>
      <c r="H240" s="748"/>
    </row>
    <row r="241" spans="2:8" s="747" customFormat="1">
      <c r="B241" s="687"/>
      <c r="C241" s="687"/>
      <c r="D241" s="748"/>
      <c r="E241" s="748"/>
      <c r="F241" s="746"/>
      <c r="G241" s="748"/>
      <c r="H241" s="748"/>
    </row>
    <row r="242" spans="2:8" s="747" customFormat="1">
      <c r="B242" s="687"/>
      <c r="C242" s="687"/>
      <c r="D242" s="748"/>
      <c r="E242" s="748"/>
      <c r="F242" s="746"/>
      <c r="G242" s="748"/>
      <c r="H242" s="748"/>
    </row>
    <row r="243" spans="2:8" s="747" customFormat="1">
      <c r="B243" s="687"/>
      <c r="C243" s="687"/>
      <c r="D243" s="748"/>
      <c r="E243" s="748"/>
      <c r="F243" s="746"/>
      <c r="G243" s="748"/>
      <c r="H243" s="748"/>
    </row>
    <row r="244" spans="2:8" s="747" customFormat="1">
      <c r="B244" s="687"/>
      <c r="C244" s="687"/>
      <c r="D244" s="748"/>
      <c r="E244" s="748"/>
      <c r="F244" s="746"/>
      <c r="G244" s="748"/>
      <c r="H244" s="748"/>
    </row>
    <row r="245" spans="2:8" s="747" customFormat="1">
      <c r="B245" s="687"/>
      <c r="C245" s="687"/>
      <c r="D245" s="748"/>
      <c r="E245" s="748"/>
      <c r="F245" s="746"/>
      <c r="G245" s="748"/>
      <c r="H245" s="748"/>
    </row>
    <row r="246" spans="2:8" s="747" customFormat="1">
      <c r="B246" s="687"/>
      <c r="C246" s="687"/>
      <c r="D246" s="748"/>
      <c r="E246" s="748"/>
      <c r="F246" s="746"/>
      <c r="G246" s="748"/>
      <c r="H246" s="748"/>
    </row>
    <row r="247" spans="2:8" s="747" customFormat="1">
      <c r="B247" s="687"/>
      <c r="C247" s="687"/>
      <c r="D247" s="748"/>
      <c r="E247" s="748"/>
      <c r="F247" s="746"/>
      <c r="G247" s="748"/>
      <c r="H247" s="748"/>
    </row>
    <row r="248" spans="2:8" s="747" customFormat="1">
      <c r="B248" s="687"/>
      <c r="C248" s="687"/>
      <c r="D248" s="748"/>
      <c r="E248" s="748"/>
      <c r="F248" s="746"/>
      <c r="G248" s="748"/>
      <c r="H248" s="748"/>
    </row>
    <row r="249" spans="2:8" s="747" customFormat="1">
      <c r="B249" s="687"/>
      <c r="C249" s="687"/>
      <c r="D249" s="748"/>
      <c r="E249" s="748"/>
      <c r="F249" s="746"/>
      <c r="G249" s="748"/>
      <c r="H249" s="748"/>
    </row>
    <row r="250" spans="2:8" s="747" customFormat="1">
      <c r="B250" s="687"/>
      <c r="C250" s="687"/>
      <c r="D250" s="748"/>
      <c r="E250" s="748"/>
      <c r="F250" s="746"/>
      <c r="G250" s="748"/>
      <c r="H250" s="748"/>
    </row>
    <row r="251" spans="2:8" s="747" customFormat="1">
      <c r="B251" s="687"/>
      <c r="C251" s="687"/>
      <c r="D251" s="748"/>
      <c r="E251" s="748"/>
      <c r="F251" s="746"/>
      <c r="G251" s="748"/>
      <c r="H251" s="748"/>
    </row>
    <row r="252" spans="2:8" s="747" customFormat="1">
      <c r="B252" s="687"/>
      <c r="C252" s="687"/>
      <c r="D252" s="748"/>
      <c r="E252" s="748"/>
      <c r="F252" s="746"/>
      <c r="G252" s="748"/>
      <c r="H252" s="748"/>
    </row>
    <row r="253" spans="2:8" s="747" customFormat="1">
      <c r="B253" s="687"/>
      <c r="C253" s="687"/>
      <c r="D253" s="748"/>
      <c r="E253" s="748"/>
      <c r="F253" s="746"/>
      <c r="G253" s="748"/>
      <c r="H253" s="748"/>
    </row>
    <row r="254" spans="2:8" s="747" customFormat="1">
      <c r="B254" s="687"/>
      <c r="C254" s="687"/>
      <c r="D254" s="748"/>
      <c r="E254" s="748"/>
      <c r="F254" s="746"/>
      <c r="G254" s="748"/>
      <c r="H254" s="748"/>
    </row>
    <row r="255" spans="2:8" s="747" customFormat="1">
      <c r="B255" s="687"/>
      <c r="C255" s="687"/>
      <c r="D255" s="748"/>
      <c r="E255" s="748"/>
      <c r="F255" s="746"/>
      <c r="G255" s="748"/>
      <c r="H255" s="748"/>
    </row>
    <row r="256" spans="2:8" s="747" customFormat="1">
      <c r="B256" s="687"/>
      <c r="C256" s="687"/>
      <c r="D256" s="748"/>
      <c r="E256" s="748"/>
      <c r="F256" s="746"/>
      <c r="G256" s="748"/>
      <c r="H256" s="748"/>
    </row>
    <row r="257" spans="2:8" s="747" customFormat="1">
      <c r="B257" s="687"/>
      <c r="C257" s="687"/>
      <c r="D257" s="748"/>
      <c r="E257" s="748"/>
      <c r="F257" s="746"/>
      <c r="G257" s="748"/>
      <c r="H257" s="748"/>
    </row>
    <row r="258" spans="2:8" s="747" customFormat="1">
      <c r="B258" s="687"/>
      <c r="C258" s="687"/>
      <c r="D258" s="748"/>
      <c r="E258" s="748"/>
      <c r="F258" s="746"/>
      <c r="G258" s="748"/>
      <c r="H258" s="748"/>
    </row>
    <row r="259" spans="2:8" s="747" customFormat="1">
      <c r="B259" s="687"/>
      <c r="C259" s="687"/>
      <c r="D259" s="748"/>
      <c r="E259" s="748"/>
      <c r="F259" s="746"/>
      <c r="G259" s="748"/>
      <c r="H259" s="748"/>
    </row>
    <row r="260" spans="2:8" s="747" customFormat="1">
      <c r="B260" s="687"/>
      <c r="C260" s="687"/>
      <c r="D260" s="748"/>
      <c r="E260" s="748"/>
      <c r="F260" s="746"/>
      <c r="G260" s="748"/>
      <c r="H260" s="748"/>
    </row>
    <row r="261" spans="2:8" s="747" customFormat="1">
      <c r="B261" s="687"/>
      <c r="C261" s="687"/>
      <c r="D261" s="748"/>
      <c r="E261" s="748"/>
      <c r="F261" s="746"/>
      <c r="G261" s="748"/>
      <c r="H261" s="748"/>
    </row>
    <row r="262" spans="2:8" s="747" customFormat="1">
      <c r="B262" s="687"/>
      <c r="C262" s="687"/>
      <c r="D262" s="748"/>
      <c r="E262" s="748"/>
      <c r="F262" s="746"/>
      <c r="G262" s="748"/>
      <c r="H262" s="748"/>
    </row>
    <row r="263" spans="2:8" s="747" customFormat="1">
      <c r="B263" s="687"/>
      <c r="C263" s="687"/>
      <c r="D263" s="748"/>
      <c r="E263" s="748"/>
      <c r="F263" s="746"/>
      <c r="G263" s="748"/>
      <c r="H263" s="748"/>
    </row>
    <row r="264" spans="2:8" s="747" customFormat="1">
      <c r="B264" s="687"/>
      <c r="C264" s="687"/>
      <c r="D264" s="748"/>
      <c r="E264" s="748"/>
      <c r="F264" s="746"/>
      <c r="G264" s="748"/>
      <c r="H264" s="748"/>
    </row>
    <row r="265" spans="2:8" s="747" customFormat="1">
      <c r="B265" s="687"/>
      <c r="C265" s="687"/>
      <c r="D265" s="748"/>
      <c r="E265" s="748"/>
      <c r="F265" s="746"/>
      <c r="G265" s="748"/>
      <c r="H265" s="748"/>
    </row>
    <row r="266" spans="2:8" s="747" customFormat="1">
      <c r="B266" s="687"/>
      <c r="C266" s="687"/>
      <c r="D266" s="748"/>
      <c r="E266" s="748"/>
      <c r="F266" s="746"/>
      <c r="G266" s="748"/>
      <c r="H266" s="748"/>
    </row>
    <row r="267" spans="2:8" s="747" customFormat="1">
      <c r="B267" s="687"/>
      <c r="C267" s="687"/>
      <c r="D267" s="748"/>
      <c r="E267" s="748"/>
      <c r="F267" s="746"/>
      <c r="G267" s="748"/>
      <c r="H267" s="748"/>
    </row>
    <row r="268" spans="2:8" s="747" customFormat="1">
      <c r="B268" s="687"/>
      <c r="C268" s="687"/>
      <c r="D268" s="748"/>
      <c r="E268" s="748"/>
      <c r="F268" s="746"/>
      <c r="G268" s="748"/>
      <c r="H268" s="748"/>
    </row>
    <row r="269" spans="2:8" s="747" customFormat="1">
      <c r="B269" s="687"/>
      <c r="C269" s="687"/>
      <c r="D269" s="748"/>
      <c r="E269" s="748"/>
      <c r="F269" s="746"/>
      <c r="G269" s="748"/>
      <c r="H269" s="748"/>
    </row>
    <row r="270" spans="2:8" s="747" customFormat="1">
      <c r="B270" s="687"/>
      <c r="C270" s="687"/>
      <c r="D270" s="748"/>
      <c r="E270" s="748"/>
      <c r="F270" s="746"/>
      <c r="G270" s="748"/>
      <c r="H270" s="748"/>
    </row>
    <row r="271" spans="2:8" s="747" customFormat="1">
      <c r="B271" s="687"/>
      <c r="C271" s="687"/>
      <c r="D271" s="748"/>
      <c r="E271" s="748"/>
      <c r="F271" s="746"/>
      <c r="G271" s="748"/>
      <c r="H271" s="748"/>
    </row>
    <row r="272" spans="2:8" s="747" customFormat="1">
      <c r="B272" s="687"/>
      <c r="C272" s="687"/>
      <c r="D272" s="748"/>
      <c r="E272" s="748"/>
      <c r="F272" s="746"/>
      <c r="G272" s="748"/>
      <c r="H272" s="748"/>
    </row>
    <row r="273" spans="2:8" s="747" customFormat="1">
      <c r="B273" s="687"/>
      <c r="C273" s="687"/>
      <c r="D273" s="748"/>
      <c r="E273" s="748"/>
      <c r="F273" s="746"/>
      <c r="G273" s="748"/>
      <c r="H273" s="748"/>
    </row>
    <row r="274" spans="2:8" s="747" customFormat="1">
      <c r="B274" s="687"/>
      <c r="C274" s="687"/>
      <c r="D274" s="748"/>
      <c r="E274" s="748"/>
      <c r="F274" s="746"/>
      <c r="G274" s="748"/>
      <c r="H274" s="748"/>
    </row>
    <row r="275" spans="2:8" s="747" customFormat="1">
      <c r="B275" s="687"/>
      <c r="C275" s="687"/>
      <c r="D275" s="748"/>
      <c r="E275" s="748"/>
      <c r="F275" s="746"/>
      <c r="G275" s="748"/>
      <c r="H275" s="748"/>
    </row>
    <row r="276" spans="2:8" s="747" customFormat="1">
      <c r="B276" s="687"/>
      <c r="C276" s="687"/>
      <c r="D276" s="748"/>
      <c r="E276" s="748"/>
      <c r="F276" s="746"/>
      <c r="G276" s="748"/>
      <c r="H276" s="748"/>
    </row>
    <row r="277" spans="2:8" s="747" customFormat="1">
      <c r="B277" s="687"/>
      <c r="C277" s="687"/>
      <c r="D277" s="748"/>
      <c r="E277" s="748"/>
      <c r="F277" s="746"/>
      <c r="G277" s="748"/>
      <c r="H277" s="748"/>
    </row>
    <row r="278" spans="2:8" s="747" customFormat="1">
      <c r="B278" s="687"/>
      <c r="C278" s="687"/>
      <c r="D278" s="748"/>
      <c r="E278" s="748"/>
      <c r="F278" s="746"/>
      <c r="G278" s="748"/>
      <c r="H278" s="748"/>
    </row>
    <row r="279" spans="2:8" s="747" customFormat="1">
      <c r="B279" s="687"/>
      <c r="C279" s="687"/>
      <c r="D279" s="748"/>
      <c r="E279" s="748"/>
      <c r="F279" s="746"/>
      <c r="G279" s="748"/>
      <c r="H279" s="748"/>
    </row>
    <row r="280" spans="2:8" s="747" customFormat="1">
      <c r="B280" s="687"/>
      <c r="C280" s="687"/>
      <c r="D280" s="748"/>
      <c r="E280" s="748"/>
      <c r="F280" s="746"/>
      <c r="G280" s="748"/>
      <c r="H280" s="748"/>
    </row>
    <row r="281" spans="2:8" s="747" customFormat="1">
      <c r="B281" s="687"/>
      <c r="C281" s="687"/>
      <c r="D281" s="748"/>
      <c r="E281" s="748"/>
      <c r="F281" s="746"/>
      <c r="G281" s="748"/>
      <c r="H281" s="748"/>
    </row>
    <row r="282" spans="2:8" s="747" customFormat="1">
      <c r="B282" s="687"/>
      <c r="C282" s="687"/>
      <c r="D282" s="748"/>
      <c r="E282" s="748"/>
      <c r="F282" s="746"/>
      <c r="G282" s="748"/>
      <c r="H282" s="748"/>
    </row>
    <row r="283" spans="2:8" s="747" customFormat="1">
      <c r="B283" s="687"/>
      <c r="C283" s="687"/>
      <c r="D283" s="748"/>
      <c r="E283" s="748"/>
      <c r="F283" s="746"/>
      <c r="G283" s="748"/>
      <c r="H283" s="748"/>
    </row>
    <row r="284" spans="2:8" s="747" customFormat="1">
      <c r="B284" s="687"/>
      <c r="C284" s="687"/>
      <c r="D284" s="748"/>
      <c r="E284" s="748"/>
      <c r="F284" s="746"/>
      <c r="G284" s="748"/>
      <c r="H284" s="748"/>
    </row>
    <row r="285" spans="2:8" s="747" customFormat="1">
      <c r="B285" s="687"/>
      <c r="C285" s="687"/>
      <c r="D285" s="748"/>
      <c r="E285" s="748"/>
      <c r="F285" s="746"/>
      <c r="G285" s="748"/>
      <c r="H285" s="748"/>
    </row>
    <row r="286" spans="2:8" s="747" customFormat="1">
      <c r="B286" s="687"/>
      <c r="C286" s="687"/>
      <c r="D286" s="748"/>
      <c r="E286" s="748"/>
      <c r="F286" s="746"/>
      <c r="G286" s="748"/>
      <c r="H286" s="748"/>
    </row>
    <row r="287" spans="2:8" s="747" customFormat="1">
      <c r="B287" s="687"/>
      <c r="C287" s="687"/>
      <c r="D287" s="748"/>
      <c r="E287" s="748"/>
      <c r="F287" s="746"/>
      <c r="G287" s="748"/>
      <c r="H287" s="748"/>
    </row>
    <row r="288" spans="2:8" s="747" customFormat="1">
      <c r="B288" s="687"/>
      <c r="C288" s="687"/>
      <c r="D288" s="748"/>
      <c r="E288" s="748"/>
      <c r="F288" s="746"/>
      <c r="G288" s="748"/>
      <c r="H288" s="748"/>
    </row>
    <row r="289" spans="2:8" s="747" customFormat="1">
      <c r="B289" s="687"/>
      <c r="C289" s="687"/>
      <c r="D289" s="748"/>
      <c r="E289" s="748"/>
      <c r="F289" s="746"/>
      <c r="G289" s="748"/>
      <c r="H289" s="748"/>
    </row>
    <row r="290" spans="2:8" s="747" customFormat="1">
      <c r="B290" s="687"/>
      <c r="C290" s="687"/>
      <c r="D290" s="748"/>
      <c r="E290" s="748"/>
      <c r="F290" s="746"/>
      <c r="G290" s="748"/>
      <c r="H290" s="748"/>
    </row>
    <row r="291" spans="2:8" s="747" customFormat="1">
      <c r="B291" s="687"/>
      <c r="C291" s="687"/>
      <c r="D291" s="748"/>
      <c r="E291" s="748"/>
      <c r="F291" s="746"/>
      <c r="G291" s="748"/>
      <c r="H291" s="748"/>
    </row>
    <row r="292" spans="2:8" s="747" customFormat="1">
      <c r="B292" s="687"/>
      <c r="C292" s="687"/>
      <c r="D292" s="748"/>
      <c r="E292" s="748"/>
      <c r="F292" s="746"/>
      <c r="G292" s="748"/>
      <c r="H292" s="748"/>
    </row>
    <row r="293" spans="2:8" s="747" customFormat="1">
      <c r="B293" s="687"/>
      <c r="C293" s="687"/>
      <c r="D293" s="748"/>
      <c r="E293" s="748"/>
      <c r="F293" s="746"/>
      <c r="G293" s="748"/>
      <c r="H293" s="748"/>
    </row>
    <row r="294" spans="2:8" s="747" customFormat="1">
      <c r="B294" s="687"/>
      <c r="C294" s="687"/>
      <c r="D294" s="748"/>
      <c r="E294" s="748"/>
      <c r="F294" s="746"/>
      <c r="G294" s="748"/>
      <c r="H294" s="748"/>
    </row>
    <row r="295" spans="2:8" s="747" customFormat="1">
      <c r="B295" s="687"/>
      <c r="C295" s="687"/>
      <c r="D295" s="748"/>
      <c r="E295" s="748"/>
      <c r="F295" s="746"/>
      <c r="G295" s="748"/>
      <c r="H295" s="748"/>
    </row>
    <row r="296" spans="2:8" s="747" customFormat="1">
      <c r="B296" s="687"/>
      <c r="C296" s="687"/>
      <c r="D296" s="748"/>
      <c r="E296" s="748"/>
      <c r="F296" s="746"/>
      <c r="G296" s="748"/>
      <c r="H296" s="748"/>
    </row>
    <row r="297" spans="2:8" s="747" customFormat="1">
      <c r="B297" s="687"/>
      <c r="C297" s="687"/>
      <c r="D297" s="748"/>
      <c r="E297" s="748"/>
      <c r="F297" s="746"/>
      <c r="G297" s="748"/>
      <c r="H297" s="748"/>
    </row>
    <row r="298" spans="2:8" s="747" customFormat="1">
      <c r="B298" s="687"/>
      <c r="C298" s="687"/>
      <c r="D298" s="748"/>
      <c r="E298" s="748"/>
      <c r="F298" s="746"/>
      <c r="G298" s="748"/>
      <c r="H298" s="748"/>
    </row>
    <row r="299" spans="2:8" s="747" customFormat="1">
      <c r="B299" s="687"/>
      <c r="C299" s="687"/>
      <c r="D299" s="748"/>
      <c r="E299" s="748"/>
      <c r="F299" s="746"/>
      <c r="G299" s="748"/>
      <c r="H299" s="748"/>
    </row>
    <row r="300" spans="2:8" s="747" customFormat="1">
      <c r="B300" s="687"/>
      <c r="C300" s="687"/>
      <c r="D300" s="748"/>
      <c r="E300" s="748"/>
      <c r="F300" s="746"/>
      <c r="G300" s="748"/>
      <c r="H300" s="748"/>
    </row>
    <row r="301" spans="2:8" s="747" customFormat="1">
      <c r="B301" s="687"/>
      <c r="C301" s="687"/>
      <c r="D301" s="748"/>
      <c r="E301" s="748"/>
      <c r="F301" s="746"/>
      <c r="G301" s="748"/>
      <c r="H301" s="748"/>
    </row>
    <row r="302" spans="2:8" s="747" customFormat="1">
      <c r="B302" s="687"/>
      <c r="C302" s="687"/>
      <c r="D302" s="748"/>
      <c r="E302" s="748"/>
      <c r="F302" s="746"/>
      <c r="G302" s="748"/>
      <c r="H302" s="748"/>
    </row>
    <row r="303" spans="2:8" s="747" customFormat="1">
      <c r="B303" s="687"/>
      <c r="C303" s="687"/>
      <c r="D303" s="748"/>
      <c r="E303" s="748"/>
      <c r="F303" s="746"/>
      <c r="G303" s="748"/>
      <c r="H303" s="748"/>
    </row>
    <row r="304" spans="2:8" s="747" customFormat="1">
      <c r="B304" s="687"/>
      <c r="C304" s="687"/>
      <c r="D304" s="748"/>
      <c r="E304" s="748"/>
      <c r="F304" s="746"/>
      <c r="G304" s="748"/>
      <c r="H304" s="748"/>
    </row>
    <row r="305" spans="2:8" s="747" customFormat="1">
      <c r="B305" s="687"/>
      <c r="C305" s="687"/>
      <c r="D305" s="748"/>
      <c r="E305" s="748"/>
      <c r="F305" s="746"/>
      <c r="G305" s="748"/>
      <c r="H305" s="748"/>
    </row>
    <row r="306" spans="2:8" s="747" customFormat="1">
      <c r="B306" s="687"/>
      <c r="C306" s="687"/>
      <c r="D306" s="748"/>
      <c r="E306" s="748"/>
      <c r="F306" s="746"/>
      <c r="G306" s="748"/>
      <c r="H306" s="748"/>
    </row>
    <row r="307" spans="2:8" s="747" customFormat="1">
      <c r="B307" s="687"/>
      <c r="C307" s="687"/>
      <c r="D307" s="748"/>
      <c r="E307" s="748"/>
      <c r="F307" s="746"/>
      <c r="G307" s="748"/>
      <c r="H307" s="748"/>
    </row>
    <row r="308" spans="2:8" s="747" customFormat="1">
      <c r="B308" s="687"/>
      <c r="C308" s="687"/>
      <c r="D308" s="748"/>
      <c r="E308" s="748"/>
      <c r="F308" s="746"/>
      <c r="G308" s="748"/>
      <c r="H308" s="748"/>
    </row>
    <row r="309" spans="2:8" s="747" customFormat="1">
      <c r="B309" s="687"/>
      <c r="C309" s="687"/>
      <c r="D309" s="748"/>
      <c r="E309" s="748"/>
      <c r="F309" s="746"/>
      <c r="G309" s="748"/>
      <c r="H309" s="748"/>
    </row>
    <row r="310" spans="2:8" s="747" customFormat="1">
      <c r="B310" s="687"/>
      <c r="C310" s="687"/>
      <c r="D310" s="748"/>
      <c r="E310" s="748"/>
      <c r="F310" s="746"/>
      <c r="G310" s="748"/>
      <c r="H310" s="748"/>
    </row>
    <row r="311" spans="2:8" s="747" customFormat="1">
      <c r="B311" s="687"/>
      <c r="C311" s="687"/>
      <c r="D311" s="748"/>
      <c r="E311" s="748"/>
      <c r="F311" s="746"/>
      <c r="G311" s="748"/>
      <c r="H311" s="748"/>
    </row>
    <row r="312" spans="2:8" s="747" customFormat="1">
      <c r="B312" s="687"/>
      <c r="C312" s="687"/>
      <c r="D312" s="748"/>
      <c r="E312" s="748"/>
      <c r="F312" s="746"/>
      <c r="G312" s="748"/>
      <c r="H312" s="748"/>
    </row>
    <row r="313" spans="2:8" s="747" customFormat="1">
      <c r="B313" s="687"/>
      <c r="C313" s="687"/>
      <c r="D313" s="748"/>
      <c r="E313" s="748"/>
      <c r="F313" s="746"/>
      <c r="G313" s="748"/>
      <c r="H313" s="748"/>
    </row>
    <row r="314" spans="2:8" s="747" customFormat="1">
      <c r="B314" s="687"/>
      <c r="C314" s="687"/>
      <c r="D314" s="748"/>
      <c r="E314" s="748"/>
      <c r="F314" s="746"/>
      <c r="G314" s="748"/>
      <c r="H314" s="748"/>
    </row>
    <row r="315" spans="2:8" s="747" customFormat="1">
      <c r="B315" s="687"/>
      <c r="C315" s="687"/>
      <c r="D315" s="748"/>
      <c r="E315" s="748"/>
      <c r="F315" s="746"/>
      <c r="G315" s="748"/>
      <c r="H315" s="748"/>
    </row>
    <row r="316" spans="2:8" s="747" customFormat="1">
      <c r="B316" s="687"/>
      <c r="C316" s="687"/>
      <c r="D316" s="748"/>
      <c r="E316" s="748"/>
      <c r="F316" s="746"/>
      <c r="G316" s="748"/>
      <c r="H316" s="748"/>
    </row>
    <row r="317" spans="2:8" s="747" customFormat="1">
      <c r="B317" s="687"/>
      <c r="C317" s="687"/>
      <c r="D317" s="748"/>
      <c r="E317" s="748"/>
      <c r="F317" s="746"/>
      <c r="G317" s="748"/>
      <c r="H317" s="748"/>
    </row>
    <row r="318" spans="2:8" s="747" customFormat="1">
      <c r="B318" s="687"/>
      <c r="C318" s="687"/>
      <c r="D318" s="748"/>
      <c r="E318" s="748"/>
      <c r="F318" s="746"/>
      <c r="G318" s="748"/>
      <c r="H318" s="748"/>
    </row>
    <row r="319" spans="2:8" s="747" customFormat="1">
      <c r="B319" s="687"/>
      <c r="C319" s="687"/>
      <c r="D319" s="748"/>
      <c r="E319" s="748"/>
      <c r="F319" s="746"/>
      <c r="G319" s="748"/>
      <c r="H319" s="748"/>
    </row>
    <row r="320" spans="2:8" s="747" customFormat="1">
      <c r="B320" s="687"/>
      <c r="C320" s="687"/>
      <c r="D320" s="748"/>
      <c r="E320" s="748"/>
      <c r="F320" s="746"/>
      <c r="G320" s="748"/>
      <c r="H320" s="748"/>
    </row>
    <row r="321" spans="2:8" s="747" customFormat="1">
      <c r="B321" s="687"/>
      <c r="C321" s="687"/>
      <c r="D321" s="748"/>
      <c r="E321" s="748"/>
      <c r="F321" s="746"/>
      <c r="G321" s="748"/>
      <c r="H321" s="748"/>
    </row>
    <row r="322" spans="2:8" s="747" customFormat="1">
      <c r="B322" s="687"/>
      <c r="C322" s="687"/>
      <c r="D322" s="748"/>
      <c r="E322" s="748"/>
      <c r="F322" s="746"/>
      <c r="G322" s="748"/>
      <c r="H322" s="748"/>
    </row>
    <row r="323" spans="2:8" s="747" customFormat="1">
      <c r="B323" s="687"/>
      <c r="C323" s="687"/>
      <c r="D323" s="748"/>
      <c r="E323" s="748"/>
      <c r="F323" s="746"/>
      <c r="G323" s="748"/>
      <c r="H323" s="748"/>
    </row>
    <row r="324" spans="2:8" s="747" customFormat="1">
      <c r="B324" s="687"/>
      <c r="C324" s="687"/>
      <c r="D324" s="748"/>
      <c r="E324" s="748"/>
      <c r="F324" s="746"/>
      <c r="G324" s="748"/>
      <c r="H324" s="748"/>
    </row>
    <row r="325" spans="2:8" s="747" customFormat="1">
      <c r="B325" s="687"/>
      <c r="C325" s="687"/>
      <c r="D325" s="748"/>
      <c r="E325" s="748"/>
      <c r="F325" s="746"/>
      <c r="G325" s="748"/>
      <c r="H325" s="748"/>
    </row>
    <row r="326" spans="2:8" s="747" customFormat="1">
      <c r="B326" s="687"/>
      <c r="C326" s="687"/>
      <c r="D326" s="748"/>
      <c r="E326" s="748"/>
      <c r="F326" s="746"/>
      <c r="G326" s="748"/>
      <c r="H326" s="748"/>
    </row>
    <row r="327" spans="2:8" s="747" customFormat="1">
      <c r="B327" s="687"/>
      <c r="C327" s="687"/>
      <c r="D327" s="748"/>
      <c r="E327" s="748"/>
      <c r="F327" s="746"/>
      <c r="G327" s="748"/>
      <c r="H327" s="748"/>
    </row>
    <row r="328" spans="2:8" s="747" customFormat="1">
      <c r="B328" s="687"/>
      <c r="C328" s="687"/>
      <c r="D328" s="748"/>
      <c r="E328" s="748"/>
      <c r="F328" s="746"/>
      <c r="G328" s="748"/>
      <c r="H328" s="748"/>
    </row>
    <row r="329" spans="2:8" s="747" customFormat="1">
      <c r="B329" s="687"/>
      <c r="C329" s="687"/>
      <c r="D329" s="748"/>
      <c r="E329" s="748"/>
      <c r="F329" s="746"/>
      <c r="G329" s="748"/>
      <c r="H329" s="748"/>
    </row>
    <row r="330" spans="2:8" s="747" customFormat="1">
      <c r="B330" s="687"/>
      <c r="C330" s="687"/>
      <c r="D330" s="748"/>
      <c r="E330" s="748"/>
      <c r="F330" s="746"/>
      <c r="G330" s="748"/>
      <c r="H330" s="748"/>
    </row>
    <row r="331" spans="2:8" s="747" customFormat="1">
      <c r="B331" s="687"/>
      <c r="C331" s="687"/>
      <c r="D331" s="748"/>
      <c r="E331" s="748"/>
      <c r="F331" s="746"/>
      <c r="G331" s="748"/>
      <c r="H331" s="748"/>
    </row>
    <row r="332" spans="2:8" s="747" customFormat="1">
      <c r="B332" s="687"/>
      <c r="C332" s="687"/>
      <c r="D332" s="748"/>
      <c r="E332" s="748"/>
      <c r="F332" s="746"/>
      <c r="G332" s="748"/>
      <c r="H332" s="748"/>
    </row>
    <row r="333" spans="2:8" s="747" customFormat="1">
      <c r="B333" s="687"/>
      <c r="C333" s="687"/>
      <c r="D333" s="748"/>
      <c r="E333" s="748"/>
      <c r="F333" s="746"/>
      <c r="G333" s="748"/>
      <c r="H333" s="748"/>
    </row>
    <row r="334" spans="2:8" s="747" customFormat="1">
      <c r="B334" s="687"/>
      <c r="C334" s="687"/>
      <c r="D334" s="748"/>
      <c r="E334" s="748"/>
      <c r="F334" s="746"/>
      <c r="G334" s="748"/>
      <c r="H334" s="748"/>
    </row>
    <row r="335" spans="2:8" s="747" customFormat="1">
      <c r="B335" s="687"/>
      <c r="C335" s="687"/>
      <c r="D335" s="748"/>
      <c r="E335" s="748"/>
      <c r="F335" s="746"/>
      <c r="G335" s="748"/>
      <c r="H335" s="748"/>
    </row>
    <row r="336" spans="2:8" s="747" customFormat="1">
      <c r="B336" s="687"/>
      <c r="C336" s="687"/>
      <c r="D336" s="748"/>
      <c r="E336" s="748"/>
      <c r="F336" s="746"/>
      <c r="G336" s="748"/>
      <c r="H336" s="748"/>
    </row>
    <row r="337" spans="2:8" s="747" customFormat="1">
      <c r="B337" s="687"/>
      <c r="C337" s="687"/>
      <c r="D337" s="748"/>
      <c r="E337" s="748"/>
      <c r="F337" s="746"/>
      <c r="G337" s="748"/>
      <c r="H337" s="748"/>
    </row>
    <row r="338" spans="2:8" s="747" customFormat="1">
      <c r="B338" s="687"/>
      <c r="C338" s="687"/>
      <c r="D338" s="748"/>
      <c r="E338" s="748"/>
      <c r="F338" s="746"/>
      <c r="G338" s="748"/>
      <c r="H338" s="748"/>
    </row>
    <row r="339" spans="2:8" s="747" customFormat="1">
      <c r="B339" s="687"/>
      <c r="C339" s="687"/>
      <c r="D339" s="748"/>
      <c r="E339" s="748"/>
      <c r="F339" s="746"/>
      <c r="G339" s="748"/>
      <c r="H339" s="748"/>
    </row>
    <row r="340" spans="2:8" s="747" customFormat="1">
      <c r="B340" s="687"/>
      <c r="C340" s="687"/>
      <c r="D340" s="748"/>
      <c r="E340" s="748"/>
      <c r="F340" s="746"/>
      <c r="G340" s="748"/>
      <c r="H340" s="748"/>
    </row>
    <row r="341" spans="2:8" s="747" customFormat="1">
      <c r="B341" s="687"/>
      <c r="C341" s="687"/>
      <c r="D341" s="748"/>
      <c r="E341" s="748"/>
      <c r="F341" s="746"/>
      <c r="G341" s="748"/>
      <c r="H341" s="748"/>
    </row>
    <row r="342" spans="2:8" s="747" customFormat="1">
      <c r="B342" s="687"/>
      <c r="C342" s="687"/>
      <c r="D342" s="748"/>
      <c r="E342" s="748"/>
      <c r="F342" s="746"/>
      <c r="G342" s="748"/>
      <c r="H342" s="748"/>
    </row>
    <row r="343" spans="2:8" s="747" customFormat="1">
      <c r="B343" s="687"/>
      <c r="C343" s="687"/>
      <c r="D343" s="748"/>
      <c r="E343" s="748"/>
      <c r="F343" s="746"/>
      <c r="G343" s="748"/>
      <c r="H343" s="748"/>
    </row>
    <row r="344" spans="2:8" s="747" customFormat="1">
      <c r="B344" s="687"/>
      <c r="C344" s="687"/>
      <c r="D344" s="748"/>
      <c r="E344" s="748"/>
      <c r="F344" s="746"/>
      <c r="G344" s="748"/>
      <c r="H344" s="748"/>
    </row>
    <row r="345" spans="2:8" s="747" customFormat="1">
      <c r="B345" s="687"/>
      <c r="C345" s="687"/>
      <c r="D345" s="748"/>
      <c r="E345" s="748"/>
      <c r="F345" s="746"/>
      <c r="G345" s="748"/>
      <c r="H345" s="748"/>
    </row>
    <row r="346" spans="2:8" s="747" customFormat="1">
      <c r="B346" s="687"/>
      <c r="C346" s="687"/>
      <c r="D346" s="748"/>
      <c r="E346" s="748"/>
      <c r="F346" s="746"/>
      <c r="G346" s="748"/>
      <c r="H346" s="748"/>
    </row>
    <row r="347" spans="2:8" s="747" customFormat="1">
      <c r="B347" s="687"/>
      <c r="C347" s="687"/>
      <c r="D347" s="748"/>
      <c r="E347" s="748"/>
      <c r="F347" s="746"/>
      <c r="G347" s="748"/>
      <c r="H347" s="748"/>
    </row>
    <row r="348" spans="2:8" s="747" customFormat="1">
      <c r="B348" s="687"/>
      <c r="C348" s="687"/>
      <c r="D348" s="748"/>
      <c r="E348" s="748"/>
      <c r="F348" s="746"/>
      <c r="G348" s="748"/>
      <c r="H348" s="748"/>
    </row>
    <row r="349" spans="2:8" s="747" customFormat="1">
      <c r="B349" s="687"/>
      <c r="C349" s="687"/>
      <c r="D349" s="748"/>
      <c r="E349" s="748"/>
      <c r="F349" s="746"/>
      <c r="G349" s="748"/>
      <c r="H349" s="748"/>
    </row>
    <row r="350" spans="2:8" s="747" customFormat="1">
      <c r="B350" s="687"/>
      <c r="C350" s="687"/>
      <c r="D350" s="748"/>
      <c r="E350" s="748"/>
      <c r="F350" s="746"/>
      <c r="G350" s="748"/>
      <c r="H350" s="748"/>
    </row>
    <row r="351" spans="2:8" s="747" customFormat="1">
      <c r="B351" s="687"/>
      <c r="C351" s="687"/>
      <c r="D351" s="748"/>
      <c r="E351" s="748"/>
      <c r="F351" s="746"/>
      <c r="G351" s="748"/>
      <c r="H351" s="748"/>
    </row>
    <row r="352" spans="2:8" s="747" customFormat="1">
      <c r="B352" s="687"/>
      <c r="C352" s="687"/>
      <c r="D352" s="748"/>
      <c r="E352" s="748"/>
      <c r="F352" s="746"/>
      <c r="G352" s="748"/>
      <c r="H352" s="748"/>
    </row>
    <row r="353" spans="2:8" s="747" customFormat="1">
      <c r="B353" s="687"/>
      <c r="C353" s="687"/>
      <c r="D353" s="748"/>
      <c r="E353" s="748"/>
      <c r="F353" s="746"/>
      <c r="G353" s="748"/>
      <c r="H353" s="748"/>
    </row>
    <row r="354" spans="2:8" s="747" customFormat="1">
      <c r="B354" s="687"/>
      <c r="C354" s="687"/>
      <c r="D354" s="748"/>
      <c r="E354" s="748"/>
      <c r="F354" s="746"/>
      <c r="G354" s="748"/>
      <c r="H354" s="748"/>
    </row>
    <row r="355" spans="2:8" s="747" customFormat="1">
      <c r="B355" s="687"/>
      <c r="C355" s="687"/>
      <c r="D355" s="748"/>
      <c r="E355" s="748"/>
      <c r="F355" s="746"/>
      <c r="G355" s="748"/>
      <c r="H355" s="748"/>
    </row>
    <row r="356" spans="2:8" s="747" customFormat="1">
      <c r="B356" s="687"/>
      <c r="C356" s="687"/>
      <c r="D356" s="748"/>
      <c r="E356" s="748"/>
      <c r="F356" s="746"/>
      <c r="G356" s="748"/>
      <c r="H356" s="748"/>
    </row>
    <row r="357" spans="2:8" s="747" customFormat="1">
      <c r="B357" s="687"/>
      <c r="C357" s="687"/>
      <c r="D357" s="748"/>
      <c r="E357" s="748"/>
      <c r="F357" s="746"/>
      <c r="G357" s="748"/>
      <c r="H357" s="748"/>
    </row>
    <row r="358" spans="2:8" s="747" customFormat="1">
      <c r="B358" s="687"/>
      <c r="C358" s="687"/>
      <c r="D358" s="748"/>
      <c r="E358" s="748"/>
      <c r="F358" s="746"/>
      <c r="G358" s="748"/>
      <c r="H358" s="748"/>
    </row>
    <row r="359" spans="2:8" s="747" customFormat="1">
      <c r="B359" s="687"/>
      <c r="C359" s="687"/>
      <c r="D359" s="748"/>
      <c r="E359" s="748"/>
      <c r="F359" s="746"/>
      <c r="G359" s="748"/>
      <c r="H359" s="748"/>
    </row>
    <row r="360" spans="2:8" s="747" customFormat="1">
      <c r="B360" s="687"/>
      <c r="C360" s="687"/>
      <c r="D360" s="748"/>
      <c r="E360" s="748"/>
      <c r="F360" s="746"/>
      <c r="G360" s="748"/>
      <c r="H360" s="748"/>
    </row>
    <row r="361" spans="2:8" s="747" customFormat="1">
      <c r="B361" s="687"/>
      <c r="C361" s="687"/>
      <c r="D361" s="748"/>
      <c r="E361" s="748"/>
      <c r="F361" s="746"/>
      <c r="G361" s="748"/>
      <c r="H361" s="748"/>
    </row>
    <row r="362" spans="2:8" s="747" customFormat="1">
      <c r="B362" s="687"/>
      <c r="C362" s="687"/>
      <c r="D362" s="748"/>
      <c r="E362" s="748"/>
      <c r="F362" s="746"/>
      <c r="G362" s="748"/>
      <c r="H362" s="748"/>
    </row>
    <row r="363" spans="2:8" s="747" customFormat="1">
      <c r="B363" s="687"/>
      <c r="C363" s="687"/>
      <c r="D363" s="748"/>
      <c r="E363" s="748"/>
      <c r="F363" s="746"/>
      <c r="G363" s="748"/>
      <c r="H363" s="748"/>
    </row>
    <row r="364" spans="2:8" s="747" customFormat="1">
      <c r="B364" s="687"/>
      <c r="C364" s="687"/>
      <c r="D364" s="748"/>
      <c r="E364" s="748"/>
      <c r="F364" s="746"/>
      <c r="G364" s="748"/>
      <c r="H364" s="748"/>
    </row>
    <row r="365" spans="2:8" s="747" customFormat="1">
      <c r="B365" s="687"/>
      <c r="C365" s="687"/>
      <c r="D365" s="748"/>
      <c r="E365" s="748"/>
      <c r="F365" s="746"/>
      <c r="G365" s="748"/>
      <c r="H365" s="748"/>
    </row>
    <row r="366" spans="2:8" s="747" customFormat="1">
      <c r="B366" s="687"/>
      <c r="C366" s="687"/>
      <c r="D366" s="748"/>
      <c r="E366" s="748"/>
      <c r="F366" s="746"/>
      <c r="G366" s="748"/>
      <c r="H366" s="748"/>
    </row>
    <row r="367" spans="2:8" s="747" customFormat="1">
      <c r="B367" s="687"/>
      <c r="C367" s="687"/>
      <c r="D367" s="748"/>
      <c r="E367" s="748"/>
      <c r="F367" s="746"/>
      <c r="G367" s="748"/>
      <c r="H367" s="748"/>
    </row>
    <row r="368" spans="2:8" s="747" customFormat="1">
      <c r="B368" s="687"/>
      <c r="C368" s="687"/>
      <c r="D368" s="748"/>
      <c r="E368" s="748"/>
      <c r="F368" s="746"/>
      <c r="G368" s="748"/>
      <c r="H368" s="748"/>
    </row>
    <row r="369" spans="2:8" s="747" customFormat="1">
      <c r="B369" s="687"/>
      <c r="C369" s="687"/>
      <c r="D369" s="748"/>
      <c r="E369" s="748"/>
      <c r="F369" s="746"/>
      <c r="G369" s="748"/>
      <c r="H369" s="748"/>
    </row>
    <row r="370" spans="2:8" s="747" customFormat="1">
      <c r="B370" s="687"/>
      <c r="C370" s="687"/>
      <c r="D370" s="748"/>
      <c r="E370" s="748"/>
      <c r="F370" s="746"/>
      <c r="G370" s="748"/>
      <c r="H370" s="748"/>
    </row>
    <row r="371" spans="2:8" s="747" customFormat="1">
      <c r="B371" s="687"/>
      <c r="C371" s="687"/>
      <c r="D371" s="748"/>
      <c r="E371" s="748"/>
      <c r="F371" s="746"/>
      <c r="G371" s="748"/>
      <c r="H371" s="748"/>
    </row>
    <row r="372" spans="2:8" s="747" customFormat="1">
      <c r="B372" s="687"/>
      <c r="C372" s="687"/>
      <c r="D372" s="748"/>
      <c r="E372" s="748"/>
      <c r="F372" s="746"/>
      <c r="G372" s="748"/>
      <c r="H372" s="748"/>
    </row>
    <row r="373" spans="2:8" s="747" customFormat="1">
      <c r="B373" s="687"/>
      <c r="C373" s="687"/>
      <c r="D373" s="748"/>
      <c r="E373" s="748"/>
      <c r="F373" s="746"/>
      <c r="G373" s="748"/>
      <c r="H373" s="748"/>
    </row>
    <row r="374" spans="2:8" s="747" customFormat="1">
      <c r="B374" s="687"/>
      <c r="C374" s="687"/>
      <c r="D374" s="748"/>
      <c r="E374" s="748"/>
      <c r="F374" s="746"/>
      <c r="G374" s="748"/>
      <c r="H374" s="748"/>
    </row>
    <row r="375" spans="2:8" s="747" customFormat="1">
      <c r="B375" s="687"/>
      <c r="C375" s="687"/>
      <c r="D375" s="748"/>
      <c r="E375" s="748"/>
      <c r="F375" s="746"/>
      <c r="G375" s="748"/>
      <c r="H375" s="748"/>
    </row>
    <row r="376" spans="2:8" s="747" customFormat="1">
      <c r="B376" s="687"/>
      <c r="C376" s="687"/>
      <c r="D376" s="748"/>
      <c r="E376" s="748"/>
      <c r="F376" s="746"/>
      <c r="G376" s="748"/>
      <c r="H376" s="748"/>
    </row>
    <row r="377" spans="2:8" s="747" customFormat="1">
      <c r="B377" s="687"/>
      <c r="C377" s="687"/>
      <c r="D377" s="748"/>
      <c r="E377" s="748"/>
      <c r="F377" s="746"/>
      <c r="G377" s="748"/>
      <c r="H377" s="748"/>
    </row>
    <row r="378" spans="2:8" s="747" customFormat="1">
      <c r="B378" s="687"/>
      <c r="C378" s="687"/>
      <c r="D378" s="748"/>
      <c r="E378" s="748"/>
      <c r="F378" s="746"/>
      <c r="G378" s="748"/>
      <c r="H378" s="748"/>
    </row>
    <row r="379" spans="2:8" s="747" customFormat="1">
      <c r="B379" s="687"/>
      <c r="C379" s="687"/>
      <c r="D379" s="748"/>
      <c r="E379" s="748"/>
      <c r="F379" s="746"/>
      <c r="G379" s="748"/>
      <c r="H379" s="748"/>
    </row>
    <row r="380" spans="2:8" s="747" customFormat="1">
      <c r="B380" s="687"/>
      <c r="C380" s="687"/>
      <c r="D380" s="748"/>
      <c r="E380" s="748"/>
      <c r="F380" s="746"/>
      <c r="G380" s="748"/>
      <c r="H380" s="748"/>
    </row>
    <row r="381" spans="2:8" s="747" customFormat="1">
      <c r="B381" s="687"/>
      <c r="C381" s="687"/>
      <c r="D381" s="748"/>
      <c r="E381" s="748"/>
      <c r="F381" s="746"/>
      <c r="G381" s="748"/>
      <c r="H381" s="748"/>
    </row>
    <row r="382" spans="2:8" s="747" customFormat="1">
      <c r="B382" s="687"/>
      <c r="C382" s="687"/>
      <c r="D382" s="748"/>
      <c r="E382" s="748"/>
      <c r="F382" s="746"/>
      <c r="G382" s="748"/>
      <c r="H382" s="748"/>
    </row>
    <row r="383" spans="2:8" s="747" customFormat="1">
      <c r="B383" s="687"/>
      <c r="C383" s="687"/>
      <c r="D383" s="748"/>
      <c r="E383" s="748"/>
      <c r="F383" s="746"/>
      <c r="G383" s="748"/>
      <c r="H383" s="748"/>
    </row>
    <row r="384" spans="2:8" s="747" customFormat="1">
      <c r="B384" s="687"/>
      <c r="C384" s="687"/>
      <c r="D384" s="748"/>
      <c r="E384" s="748"/>
      <c r="F384" s="746"/>
      <c r="G384" s="748"/>
      <c r="H384" s="748"/>
    </row>
    <row r="385" spans="2:8" s="747" customFormat="1">
      <c r="B385" s="687"/>
      <c r="C385" s="687"/>
      <c r="D385" s="748"/>
      <c r="E385" s="748"/>
      <c r="F385" s="746"/>
      <c r="G385" s="748"/>
      <c r="H385" s="748"/>
    </row>
    <row r="386" spans="2:8" s="747" customFormat="1">
      <c r="B386" s="687"/>
      <c r="C386" s="687"/>
      <c r="D386" s="748"/>
      <c r="E386" s="748"/>
      <c r="F386" s="746"/>
      <c r="G386" s="748"/>
      <c r="H386" s="748"/>
    </row>
    <row r="387" spans="2:8" s="747" customFormat="1">
      <c r="B387" s="687"/>
      <c r="C387" s="687"/>
      <c r="D387" s="748"/>
      <c r="E387" s="748"/>
      <c r="F387" s="746"/>
      <c r="G387" s="748"/>
      <c r="H387" s="748"/>
    </row>
    <row r="388" spans="2:8" s="747" customFormat="1">
      <c r="B388" s="687"/>
      <c r="C388" s="687"/>
      <c r="D388" s="748"/>
      <c r="E388" s="748"/>
      <c r="F388" s="746"/>
      <c r="G388" s="748"/>
      <c r="H388" s="748"/>
    </row>
    <row r="389" spans="2:8" s="747" customFormat="1">
      <c r="B389" s="687"/>
      <c r="C389" s="687"/>
      <c r="D389" s="748"/>
      <c r="E389" s="748"/>
      <c r="F389" s="746"/>
      <c r="G389" s="748"/>
      <c r="H389" s="748"/>
    </row>
    <row r="390" spans="2:8" s="747" customFormat="1">
      <c r="B390" s="687"/>
      <c r="C390" s="687"/>
      <c r="D390" s="748"/>
      <c r="E390" s="748"/>
      <c r="F390" s="746"/>
      <c r="G390" s="748"/>
      <c r="H390" s="748"/>
    </row>
    <row r="391" spans="2:8" s="747" customFormat="1">
      <c r="B391" s="687"/>
      <c r="C391" s="687"/>
      <c r="D391" s="748"/>
      <c r="E391" s="748"/>
      <c r="F391" s="746"/>
      <c r="G391" s="748"/>
      <c r="H391" s="748"/>
    </row>
    <row r="392" spans="2:8" s="747" customFormat="1">
      <c r="B392" s="687"/>
      <c r="C392" s="687"/>
      <c r="D392" s="748"/>
      <c r="E392" s="748"/>
      <c r="F392" s="746"/>
      <c r="G392" s="748"/>
      <c r="H392" s="748"/>
    </row>
    <row r="393" spans="2:8" s="747" customFormat="1">
      <c r="B393" s="687"/>
      <c r="C393" s="687"/>
      <c r="D393" s="748"/>
      <c r="E393" s="748"/>
      <c r="F393" s="746"/>
      <c r="G393" s="748"/>
      <c r="H393" s="748"/>
    </row>
    <row r="394" spans="2:8" s="747" customFormat="1">
      <c r="B394" s="687"/>
      <c r="C394" s="687"/>
      <c r="D394" s="748"/>
      <c r="E394" s="748"/>
      <c r="F394" s="746"/>
      <c r="G394" s="748"/>
      <c r="H394" s="748"/>
    </row>
    <row r="395" spans="2:8" s="747" customFormat="1">
      <c r="B395" s="687"/>
      <c r="C395" s="687"/>
      <c r="D395" s="748"/>
      <c r="E395" s="748"/>
      <c r="F395" s="746"/>
      <c r="G395" s="748"/>
      <c r="H395" s="748"/>
    </row>
    <row r="396" spans="2:8" s="747" customFormat="1">
      <c r="B396" s="687"/>
      <c r="C396" s="687"/>
      <c r="D396" s="748"/>
      <c r="E396" s="748"/>
      <c r="F396" s="746"/>
      <c r="G396" s="748"/>
      <c r="H396" s="748"/>
    </row>
    <row r="397" spans="2:8" s="747" customFormat="1">
      <c r="B397" s="687"/>
      <c r="C397" s="687"/>
      <c r="D397" s="748"/>
      <c r="E397" s="748"/>
      <c r="F397" s="746"/>
      <c r="G397" s="748"/>
      <c r="H397" s="748"/>
    </row>
    <row r="398" spans="2:8" s="747" customFormat="1">
      <c r="B398" s="687"/>
      <c r="C398" s="687"/>
      <c r="D398" s="748"/>
      <c r="E398" s="748"/>
      <c r="F398" s="746"/>
      <c r="G398" s="748"/>
      <c r="H398" s="748"/>
    </row>
    <row r="399" spans="2:8" s="747" customFormat="1">
      <c r="B399" s="687"/>
      <c r="C399" s="687"/>
      <c r="D399" s="748"/>
      <c r="E399" s="748"/>
      <c r="F399" s="746"/>
      <c r="G399" s="748"/>
      <c r="H399" s="748"/>
    </row>
    <row r="400" spans="2:8" s="747" customFormat="1">
      <c r="B400" s="687"/>
      <c r="C400" s="687"/>
      <c r="D400" s="748"/>
      <c r="E400" s="748"/>
      <c r="F400" s="746"/>
      <c r="G400" s="748"/>
      <c r="H400" s="748"/>
    </row>
    <row r="401" spans="2:8" s="747" customFormat="1">
      <c r="B401" s="687"/>
      <c r="C401" s="687"/>
      <c r="D401" s="748"/>
      <c r="E401" s="748"/>
      <c r="F401" s="746"/>
      <c r="G401" s="748"/>
      <c r="H401" s="748"/>
    </row>
    <row r="402" spans="2:8" s="747" customFormat="1">
      <c r="B402" s="687"/>
      <c r="C402" s="687"/>
      <c r="D402" s="748"/>
      <c r="E402" s="748"/>
      <c r="F402" s="746"/>
      <c r="G402" s="748"/>
      <c r="H402" s="748"/>
    </row>
    <row r="403" spans="2:8" s="747" customFormat="1">
      <c r="B403" s="687"/>
      <c r="C403" s="687"/>
      <c r="D403" s="748"/>
      <c r="E403" s="748"/>
      <c r="F403" s="746"/>
      <c r="G403" s="748"/>
      <c r="H403" s="748"/>
    </row>
    <row r="404" spans="2:8" s="747" customFormat="1">
      <c r="B404" s="687"/>
      <c r="C404" s="687"/>
      <c r="D404" s="748"/>
      <c r="E404" s="748"/>
      <c r="F404" s="746"/>
      <c r="G404" s="748"/>
      <c r="H404" s="748"/>
    </row>
    <row r="405" spans="2:8" s="747" customFormat="1">
      <c r="B405" s="687"/>
      <c r="C405" s="687"/>
      <c r="D405" s="748"/>
      <c r="E405" s="748"/>
      <c r="F405" s="746"/>
      <c r="G405" s="748"/>
      <c r="H405" s="748"/>
    </row>
    <row r="406" spans="2:8" s="747" customFormat="1">
      <c r="B406" s="687"/>
      <c r="C406" s="687"/>
      <c r="D406" s="748"/>
      <c r="E406" s="748"/>
      <c r="F406" s="746"/>
      <c r="G406" s="748"/>
      <c r="H406" s="748"/>
    </row>
    <row r="407" spans="2:8" s="747" customFormat="1">
      <c r="B407" s="687"/>
      <c r="C407" s="687"/>
      <c r="D407" s="748"/>
      <c r="E407" s="748"/>
      <c r="F407" s="746"/>
      <c r="G407" s="748"/>
      <c r="H407" s="748"/>
    </row>
    <row r="408" spans="2:8" s="747" customFormat="1">
      <c r="B408" s="687"/>
      <c r="C408" s="687"/>
      <c r="D408" s="748"/>
      <c r="E408" s="748"/>
      <c r="F408" s="746"/>
      <c r="G408" s="748"/>
      <c r="H408" s="748"/>
    </row>
    <row r="409" spans="2:8" s="747" customFormat="1">
      <c r="B409" s="687"/>
      <c r="C409" s="687"/>
      <c r="D409" s="748"/>
      <c r="E409" s="748"/>
      <c r="F409" s="746"/>
      <c r="G409" s="748"/>
      <c r="H409" s="748"/>
    </row>
    <row r="410" spans="2:8" s="747" customFormat="1">
      <c r="B410" s="687"/>
      <c r="C410" s="687"/>
      <c r="D410" s="748"/>
      <c r="E410" s="748"/>
      <c r="F410" s="746"/>
      <c r="G410" s="748"/>
      <c r="H410" s="748"/>
    </row>
    <row r="411" spans="2:8" s="747" customFormat="1">
      <c r="B411" s="687"/>
      <c r="C411" s="687"/>
      <c r="D411" s="748"/>
      <c r="E411" s="748"/>
      <c r="F411" s="746"/>
      <c r="G411" s="748"/>
      <c r="H411" s="748"/>
    </row>
    <row r="412" spans="2:8" s="747" customFormat="1">
      <c r="B412" s="687"/>
      <c r="C412" s="687"/>
      <c r="D412" s="748"/>
      <c r="E412" s="748"/>
      <c r="F412" s="746"/>
      <c r="G412" s="748"/>
      <c r="H412" s="748"/>
    </row>
    <row r="413" spans="2:8" s="747" customFormat="1">
      <c r="B413" s="687"/>
      <c r="C413" s="687"/>
      <c r="D413" s="748"/>
      <c r="E413" s="748"/>
      <c r="F413" s="746"/>
      <c r="G413" s="748"/>
      <c r="H413" s="748"/>
    </row>
    <row r="414" spans="2:8" s="747" customFormat="1">
      <c r="B414" s="687"/>
      <c r="C414" s="687"/>
      <c r="D414" s="748"/>
      <c r="E414" s="748"/>
      <c r="F414" s="746"/>
      <c r="G414" s="748"/>
      <c r="H414" s="748"/>
    </row>
    <row r="415" spans="2:8" s="747" customFormat="1">
      <c r="B415" s="687"/>
      <c r="C415" s="687"/>
      <c r="D415" s="748"/>
      <c r="E415" s="748"/>
      <c r="F415" s="746"/>
      <c r="G415" s="748"/>
      <c r="H415" s="748"/>
    </row>
    <row r="416" spans="2:8" s="747" customFormat="1">
      <c r="B416" s="687"/>
      <c r="C416" s="687"/>
      <c r="D416" s="748"/>
      <c r="E416" s="748"/>
      <c r="F416" s="746"/>
      <c r="G416" s="748"/>
      <c r="H416" s="748"/>
    </row>
    <row r="417" spans="2:8" s="747" customFormat="1">
      <c r="B417" s="687"/>
      <c r="C417" s="687"/>
      <c r="D417" s="748"/>
      <c r="E417" s="748"/>
      <c r="F417" s="746"/>
      <c r="G417" s="748"/>
      <c r="H417" s="748"/>
    </row>
    <row r="418" spans="2:8" s="747" customFormat="1">
      <c r="B418" s="687"/>
      <c r="C418" s="687"/>
      <c r="D418" s="748"/>
      <c r="E418" s="748"/>
      <c r="F418" s="746"/>
      <c r="G418" s="748"/>
      <c r="H418" s="748"/>
    </row>
    <row r="419" spans="2:8" s="747" customFormat="1">
      <c r="B419" s="687"/>
      <c r="C419" s="687"/>
      <c r="D419" s="748"/>
      <c r="E419" s="748"/>
      <c r="F419" s="746"/>
      <c r="G419" s="748"/>
      <c r="H419" s="748"/>
    </row>
    <row r="420" spans="2:8" s="747" customFormat="1">
      <c r="B420" s="687"/>
      <c r="C420" s="687"/>
      <c r="D420" s="748"/>
      <c r="E420" s="748"/>
      <c r="F420" s="746"/>
      <c r="G420" s="748"/>
      <c r="H420" s="748"/>
    </row>
    <row r="421" spans="2:8" s="747" customFormat="1">
      <c r="B421" s="687"/>
      <c r="C421" s="687"/>
      <c r="D421" s="748"/>
      <c r="E421" s="748"/>
      <c r="F421" s="746"/>
      <c r="G421" s="748"/>
      <c r="H421" s="748"/>
    </row>
    <row r="422" spans="2:8" s="747" customFormat="1">
      <c r="B422" s="687"/>
      <c r="C422" s="687"/>
      <c r="D422" s="748"/>
      <c r="E422" s="748"/>
      <c r="F422" s="746"/>
      <c r="G422" s="748"/>
      <c r="H422" s="748"/>
    </row>
    <row r="423" spans="2:8" s="747" customFormat="1">
      <c r="B423" s="687"/>
      <c r="C423" s="687"/>
      <c r="D423" s="748"/>
      <c r="E423" s="748"/>
      <c r="F423" s="746"/>
      <c r="G423" s="748"/>
      <c r="H423" s="748"/>
    </row>
    <row r="424" spans="2:8" s="747" customFormat="1">
      <c r="B424" s="687"/>
      <c r="C424" s="687"/>
      <c r="D424" s="748"/>
      <c r="E424" s="748"/>
      <c r="F424" s="746"/>
      <c r="G424" s="748"/>
      <c r="H424" s="748"/>
    </row>
    <row r="425" spans="2:8" s="747" customFormat="1">
      <c r="B425" s="687"/>
      <c r="C425" s="687"/>
      <c r="D425" s="748"/>
      <c r="E425" s="748"/>
      <c r="F425" s="746"/>
      <c r="G425" s="748"/>
      <c r="H425" s="748"/>
    </row>
    <row r="426" spans="2:8" s="747" customFormat="1">
      <c r="B426" s="687"/>
      <c r="C426" s="687"/>
      <c r="D426" s="748"/>
      <c r="E426" s="748"/>
      <c r="F426" s="746"/>
      <c r="G426" s="748"/>
      <c r="H426" s="748"/>
    </row>
    <row r="427" spans="2:8" s="747" customFormat="1">
      <c r="B427" s="687"/>
      <c r="C427" s="687"/>
      <c r="D427" s="748"/>
      <c r="E427" s="748"/>
      <c r="F427" s="746"/>
      <c r="G427" s="748"/>
      <c r="H427" s="748"/>
    </row>
    <row r="428" spans="2:8" s="747" customFormat="1">
      <c r="B428" s="687"/>
      <c r="C428" s="687"/>
      <c r="D428" s="748"/>
      <c r="E428" s="748"/>
      <c r="F428" s="746"/>
      <c r="G428" s="748"/>
      <c r="H428" s="748"/>
    </row>
    <row r="429" spans="2:8" s="747" customFormat="1">
      <c r="B429" s="687"/>
      <c r="C429" s="687"/>
      <c r="D429" s="748"/>
      <c r="E429" s="748"/>
      <c r="F429" s="746"/>
      <c r="G429" s="748"/>
      <c r="H429" s="748"/>
    </row>
    <row r="430" spans="2:8" s="747" customFormat="1">
      <c r="B430" s="687"/>
      <c r="C430" s="687"/>
      <c r="D430" s="748"/>
      <c r="E430" s="748"/>
      <c r="F430" s="746"/>
      <c r="G430" s="748"/>
      <c r="H430" s="748"/>
    </row>
    <row r="431" spans="2:8" s="747" customFormat="1">
      <c r="B431" s="687"/>
      <c r="C431" s="687"/>
      <c r="D431" s="748"/>
      <c r="E431" s="748"/>
      <c r="F431" s="746"/>
      <c r="G431" s="748"/>
      <c r="H431" s="748"/>
    </row>
    <row r="432" spans="2:8" s="747" customFormat="1">
      <c r="B432" s="687"/>
      <c r="C432" s="687"/>
      <c r="D432" s="748"/>
      <c r="E432" s="748"/>
      <c r="F432" s="746"/>
      <c r="G432" s="748"/>
      <c r="H432" s="748"/>
    </row>
    <row r="433" spans="2:8" s="747" customFormat="1">
      <c r="B433" s="687"/>
      <c r="C433" s="687"/>
      <c r="D433" s="748"/>
      <c r="E433" s="748"/>
      <c r="F433" s="746"/>
      <c r="G433" s="748"/>
      <c r="H433" s="748"/>
    </row>
    <row r="434" spans="2:8" s="747" customFormat="1">
      <c r="B434" s="687"/>
      <c r="C434" s="687"/>
      <c r="D434" s="748"/>
      <c r="E434" s="748"/>
      <c r="F434" s="746"/>
      <c r="G434" s="748"/>
      <c r="H434" s="748"/>
    </row>
    <row r="435" spans="2:8" s="747" customFormat="1">
      <c r="B435" s="687"/>
      <c r="C435" s="687"/>
      <c r="D435" s="748"/>
      <c r="E435" s="748"/>
      <c r="F435" s="746"/>
      <c r="G435" s="748"/>
      <c r="H435" s="748"/>
    </row>
    <row r="436" spans="2:8" s="747" customFormat="1">
      <c r="B436" s="687"/>
      <c r="C436" s="687"/>
      <c r="D436" s="748"/>
      <c r="E436" s="748"/>
      <c r="F436" s="746"/>
      <c r="G436" s="748"/>
      <c r="H436" s="748"/>
    </row>
    <row r="437" spans="2:8" s="747" customFormat="1">
      <c r="B437" s="687"/>
      <c r="C437" s="687"/>
      <c r="D437" s="748"/>
      <c r="E437" s="748"/>
      <c r="F437" s="746"/>
      <c r="G437" s="748"/>
      <c r="H437" s="748"/>
    </row>
    <row r="438" spans="2:8" s="747" customFormat="1">
      <c r="B438" s="687"/>
      <c r="C438" s="687"/>
      <c r="D438" s="748"/>
      <c r="E438" s="748"/>
      <c r="F438" s="746"/>
      <c r="G438" s="748"/>
      <c r="H438" s="748"/>
    </row>
    <row r="439" spans="2:8" s="747" customFormat="1">
      <c r="B439" s="687"/>
      <c r="C439" s="687"/>
      <c r="D439" s="748"/>
      <c r="E439" s="748"/>
      <c r="F439" s="746"/>
      <c r="G439" s="748"/>
      <c r="H439" s="748"/>
    </row>
    <row r="440" spans="2:8" s="747" customFormat="1">
      <c r="B440" s="687"/>
      <c r="C440" s="687"/>
      <c r="D440" s="748"/>
      <c r="E440" s="748"/>
      <c r="F440" s="746"/>
      <c r="G440" s="748"/>
      <c r="H440" s="748"/>
    </row>
    <row r="441" spans="2:8" s="747" customFormat="1">
      <c r="B441" s="687"/>
      <c r="C441" s="687"/>
      <c r="D441" s="748"/>
      <c r="E441" s="748"/>
      <c r="F441" s="746"/>
      <c r="G441" s="748"/>
      <c r="H441" s="748"/>
    </row>
    <row r="442" spans="2:8" s="747" customFormat="1">
      <c r="B442" s="687"/>
      <c r="C442" s="687"/>
      <c r="D442" s="748"/>
      <c r="E442" s="748"/>
      <c r="F442" s="746"/>
      <c r="G442" s="748"/>
      <c r="H442" s="748"/>
    </row>
    <row r="443" spans="2:8" s="747" customFormat="1">
      <c r="B443" s="687"/>
      <c r="C443" s="687"/>
      <c r="D443" s="748"/>
      <c r="E443" s="748"/>
      <c r="F443" s="746"/>
      <c r="G443" s="748"/>
      <c r="H443" s="748"/>
    </row>
    <row r="444" spans="2:8" s="747" customFormat="1">
      <c r="B444" s="687"/>
      <c r="C444" s="687"/>
      <c r="D444" s="748"/>
      <c r="E444" s="748"/>
      <c r="F444" s="746"/>
      <c r="G444" s="748"/>
      <c r="H444" s="748"/>
    </row>
    <row r="445" spans="2:8" s="747" customFormat="1">
      <c r="B445" s="687"/>
      <c r="C445" s="687"/>
      <c r="D445" s="748"/>
      <c r="E445" s="748"/>
      <c r="F445" s="746"/>
      <c r="G445" s="748"/>
      <c r="H445" s="748"/>
    </row>
    <row r="446" spans="2:8" s="747" customFormat="1">
      <c r="B446" s="687"/>
      <c r="C446" s="687"/>
      <c r="D446" s="748"/>
      <c r="E446" s="748"/>
      <c r="F446" s="746"/>
      <c r="G446" s="748"/>
      <c r="H446" s="748"/>
    </row>
    <row r="447" spans="2:8" s="747" customFormat="1">
      <c r="B447" s="687"/>
      <c r="C447" s="687"/>
      <c r="D447" s="748"/>
      <c r="E447" s="748"/>
      <c r="F447" s="746"/>
      <c r="G447" s="748"/>
      <c r="H447" s="748"/>
    </row>
    <row r="448" spans="2:8" s="747" customFormat="1">
      <c r="B448" s="687"/>
      <c r="C448" s="687"/>
      <c r="D448" s="748"/>
      <c r="E448" s="748"/>
      <c r="F448" s="746"/>
      <c r="G448" s="748"/>
      <c r="H448" s="748"/>
    </row>
    <row r="449" spans="2:8" s="747" customFormat="1">
      <c r="B449" s="687"/>
      <c r="C449" s="687"/>
      <c r="D449" s="748"/>
      <c r="E449" s="748"/>
      <c r="F449" s="746"/>
      <c r="G449" s="748"/>
      <c r="H449" s="748"/>
    </row>
    <row r="450" spans="2:8" s="747" customFormat="1">
      <c r="B450" s="687"/>
      <c r="C450" s="687"/>
      <c r="D450" s="748"/>
      <c r="E450" s="748"/>
      <c r="F450" s="746"/>
      <c r="G450" s="748"/>
      <c r="H450" s="748"/>
    </row>
    <row r="451" spans="2:8" s="747" customFormat="1">
      <c r="B451" s="687"/>
      <c r="C451" s="687"/>
      <c r="D451" s="748"/>
      <c r="E451" s="748"/>
      <c r="F451" s="746"/>
      <c r="G451" s="748"/>
      <c r="H451" s="748"/>
    </row>
    <row r="452" spans="2:8" s="747" customFormat="1">
      <c r="B452" s="687"/>
      <c r="C452" s="687"/>
      <c r="D452" s="748"/>
      <c r="E452" s="748"/>
      <c r="F452" s="746"/>
      <c r="G452" s="748"/>
      <c r="H452" s="748"/>
    </row>
    <row r="453" spans="2:8" s="747" customFormat="1">
      <c r="B453" s="687"/>
      <c r="C453" s="687"/>
      <c r="D453" s="748"/>
      <c r="E453" s="748"/>
      <c r="F453" s="746"/>
      <c r="G453" s="748"/>
      <c r="H453" s="748"/>
    </row>
    <row r="454" spans="2:8" s="747" customFormat="1">
      <c r="B454" s="687"/>
      <c r="C454" s="687"/>
      <c r="D454" s="748"/>
      <c r="E454" s="748"/>
      <c r="F454" s="746"/>
      <c r="G454" s="748"/>
      <c r="H454" s="748"/>
    </row>
    <row r="455" spans="2:8" s="747" customFormat="1">
      <c r="B455" s="687"/>
      <c r="C455" s="687"/>
      <c r="D455" s="748"/>
      <c r="E455" s="748"/>
      <c r="F455" s="746"/>
      <c r="G455" s="748"/>
      <c r="H455" s="748"/>
    </row>
    <row r="456" spans="2:8" s="747" customFormat="1">
      <c r="B456" s="687"/>
      <c r="C456" s="687"/>
      <c r="D456" s="748"/>
      <c r="E456" s="748"/>
      <c r="F456" s="746"/>
      <c r="G456" s="748"/>
      <c r="H456" s="748"/>
    </row>
    <row r="457" spans="2:8" s="747" customFormat="1">
      <c r="B457" s="687"/>
      <c r="C457" s="687"/>
      <c r="D457" s="748"/>
      <c r="E457" s="748"/>
      <c r="F457" s="746"/>
      <c r="G457" s="748"/>
      <c r="H457" s="748"/>
    </row>
    <row r="458" spans="2:8" s="747" customFormat="1">
      <c r="B458" s="687"/>
      <c r="C458" s="687"/>
      <c r="D458" s="748"/>
      <c r="E458" s="748"/>
      <c r="F458" s="746"/>
      <c r="G458" s="748"/>
      <c r="H458" s="748"/>
    </row>
    <row r="459" spans="2:8" s="747" customFormat="1">
      <c r="B459" s="687"/>
      <c r="C459" s="687"/>
      <c r="D459" s="748"/>
      <c r="E459" s="748"/>
      <c r="F459" s="746"/>
      <c r="G459" s="748"/>
      <c r="H459" s="748"/>
    </row>
    <row r="460" spans="2:8" s="747" customFormat="1">
      <c r="B460" s="687"/>
      <c r="C460" s="687"/>
      <c r="D460" s="748"/>
      <c r="E460" s="748"/>
      <c r="F460" s="746"/>
      <c r="G460" s="748"/>
      <c r="H460" s="748"/>
    </row>
    <row r="461" spans="2:8" s="747" customFormat="1">
      <c r="B461" s="687"/>
      <c r="C461" s="687"/>
      <c r="D461" s="748"/>
      <c r="E461" s="748"/>
      <c r="F461" s="746"/>
      <c r="G461" s="748"/>
      <c r="H461" s="748"/>
    </row>
    <row r="462" spans="2:8" s="747" customFormat="1">
      <c r="B462" s="687"/>
      <c r="C462" s="687"/>
      <c r="D462" s="748"/>
      <c r="E462" s="748"/>
      <c r="F462" s="746"/>
      <c r="G462" s="748"/>
      <c r="H462" s="748"/>
    </row>
    <row r="463" spans="2:8" s="747" customFormat="1">
      <c r="B463" s="687"/>
      <c r="C463" s="687"/>
      <c r="D463" s="748"/>
      <c r="E463" s="748"/>
      <c r="F463" s="746"/>
      <c r="G463" s="748"/>
      <c r="H463" s="748"/>
    </row>
    <row r="464" spans="2:8" s="747" customFormat="1">
      <c r="B464" s="687"/>
      <c r="C464" s="687"/>
      <c r="D464" s="748"/>
      <c r="E464" s="748"/>
      <c r="F464" s="746"/>
      <c r="G464" s="748"/>
      <c r="H464" s="748"/>
    </row>
    <row r="465" spans="2:8" s="747" customFormat="1">
      <c r="B465" s="687"/>
      <c r="C465" s="687"/>
      <c r="D465" s="748"/>
      <c r="E465" s="748"/>
      <c r="F465" s="746"/>
      <c r="G465" s="748"/>
      <c r="H465" s="748"/>
    </row>
    <row r="466" spans="2:8" s="747" customFormat="1">
      <c r="B466" s="687"/>
      <c r="C466" s="687"/>
      <c r="D466" s="748"/>
      <c r="E466" s="748"/>
      <c r="F466" s="746"/>
      <c r="G466" s="748"/>
      <c r="H466" s="748"/>
    </row>
    <row r="467" spans="2:8" s="747" customFormat="1">
      <c r="B467" s="687"/>
      <c r="C467" s="687"/>
      <c r="D467" s="748"/>
      <c r="E467" s="748"/>
      <c r="F467" s="746"/>
      <c r="G467" s="748"/>
      <c r="H467" s="748"/>
    </row>
    <row r="468" spans="2:8" s="747" customFormat="1">
      <c r="B468" s="687"/>
      <c r="C468" s="687"/>
      <c r="D468" s="748"/>
      <c r="E468" s="748"/>
      <c r="F468" s="746"/>
      <c r="G468" s="748"/>
      <c r="H468" s="748"/>
    </row>
    <row r="469" spans="2:8" s="747" customFormat="1">
      <c r="B469" s="687"/>
      <c r="C469" s="687"/>
      <c r="D469" s="748"/>
      <c r="E469" s="748"/>
      <c r="F469" s="746"/>
      <c r="G469" s="748"/>
      <c r="H469" s="748"/>
    </row>
    <row r="470" spans="2:8" s="747" customFormat="1">
      <c r="B470" s="687"/>
      <c r="C470" s="687"/>
      <c r="D470" s="748"/>
      <c r="E470" s="748"/>
      <c r="F470" s="746"/>
      <c r="G470" s="748"/>
      <c r="H470" s="748"/>
    </row>
    <row r="471" spans="2:8" s="747" customFormat="1">
      <c r="B471" s="687"/>
      <c r="C471" s="687"/>
      <c r="D471" s="748"/>
      <c r="E471" s="748"/>
      <c r="F471" s="746"/>
      <c r="G471" s="748"/>
      <c r="H471" s="748"/>
    </row>
    <row r="472" spans="2:8" s="747" customFormat="1">
      <c r="B472" s="687"/>
      <c r="C472" s="687"/>
      <c r="D472" s="748"/>
      <c r="E472" s="748"/>
      <c r="F472" s="746"/>
      <c r="G472" s="748"/>
      <c r="H472" s="748"/>
    </row>
    <row r="473" spans="2:8" s="747" customFormat="1">
      <c r="B473" s="687"/>
      <c r="C473" s="687"/>
      <c r="D473" s="748"/>
      <c r="E473" s="748"/>
      <c r="F473" s="746"/>
      <c r="G473" s="748"/>
      <c r="H473" s="748"/>
    </row>
    <row r="474" spans="2:8" s="747" customFormat="1">
      <c r="B474" s="687"/>
      <c r="C474" s="687"/>
      <c r="D474" s="748"/>
      <c r="E474" s="748"/>
      <c r="F474" s="746"/>
      <c r="G474" s="748"/>
      <c r="H474" s="748"/>
    </row>
    <row r="475" spans="2:8" s="747" customFormat="1">
      <c r="B475" s="687"/>
      <c r="C475" s="687"/>
      <c r="D475" s="748"/>
      <c r="E475" s="748"/>
      <c r="F475" s="746"/>
      <c r="G475" s="748"/>
      <c r="H475" s="748"/>
    </row>
    <row r="476" spans="2:8" s="747" customFormat="1">
      <c r="B476" s="687"/>
      <c r="C476" s="687"/>
      <c r="D476" s="748"/>
      <c r="E476" s="748"/>
      <c r="F476" s="746"/>
      <c r="G476" s="748"/>
      <c r="H476" s="748"/>
    </row>
    <row r="477" spans="2:8" s="747" customFormat="1">
      <c r="B477" s="687"/>
      <c r="C477" s="687"/>
      <c r="D477" s="748"/>
      <c r="E477" s="748"/>
      <c r="F477" s="746"/>
      <c r="G477" s="748"/>
      <c r="H477" s="748"/>
    </row>
    <row r="478" spans="2:8" s="747" customFormat="1">
      <c r="B478" s="687"/>
      <c r="C478" s="687"/>
      <c r="D478" s="748"/>
      <c r="E478" s="748"/>
      <c r="F478" s="746"/>
      <c r="G478" s="748"/>
      <c r="H478" s="748"/>
    </row>
    <row r="479" spans="2:8" s="747" customFormat="1">
      <c r="B479" s="687"/>
      <c r="C479" s="687"/>
      <c r="D479" s="748"/>
      <c r="E479" s="748"/>
      <c r="F479" s="746"/>
      <c r="G479" s="748"/>
      <c r="H479" s="748"/>
    </row>
    <row r="480" spans="2:8" s="747" customFormat="1">
      <c r="B480" s="687"/>
      <c r="C480" s="687"/>
      <c r="D480" s="748"/>
      <c r="E480" s="748"/>
      <c r="F480" s="746"/>
      <c r="G480" s="748"/>
      <c r="H480" s="748"/>
    </row>
    <row r="481" spans="2:8" s="747" customFormat="1">
      <c r="B481" s="687"/>
      <c r="C481" s="687"/>
      <c r="D481" s="748"/>
      <c r="E481" s="748"/>
      <c r="F481" s="746"/>
      <c r="G481" s="748"/>
      <c r="H481" s="748"/>
    </row>
    <row r="482" spans="2:8" s="747" customFormat="1">
      <c r="B482" s="687"/>
      <c r="C482" s="687"/>
      <c r="D482" s="748"/>
      <c r="E482" s="748"/>
      <c r="F482" s="746"/>
      <c r="G482" s="748"/>
      <c r="H482" s="748"/>
    </row>
    <row r="483" spans="2:8" s="747" customFormat="1">
      <c r="B483" s="687"/>
      <c r="C483" s="687"/>
      <c r="D483" s="748"/>
      <c r="E483" s="748"/>
      <c r="F483" s="746"/>
      <c r="G483" s="748"/>
      <c r="H483" s="748"/>
    </row>
    <row r="484" spans="2:8" s="747" customFormat="1">
      <c r="B484" s="687"/>
      <c r="C484" s="687"/>
      <c r="D484" s="748"/>
      <c r="E484" s="748"/>
      <c r="F484" s="746"/>
      <c r="G484" s="748"/>
      <c r="H484" s="748"/>
    </row>
    <row r="485" spans="2:8" s="747" customFormat="1">
      <c r="B485" s="687"/>
      <c r="C485" s="687"/>
      <c r="D485" s="748"/>
      <c r="E485" s="748"/>
      <c r="F485" s="746"/>
      <c r="G485" s="748"/>
      <c r="H485" s="748"/>
    </row>
    <row r="486" spans="2:8" s="747" customFormat="1">
      <c r="B486" s="687"/>
      <c r="C486" s="687"/>
      <c r="D486" s="748"/>
      <c r="E486" s="748"/>
      <c r="F486" s="746"/>
      <c r="G486" s="748"/>
      <c r="H486" s="748"/>
    </row>
    <row r="487" spans="2:8" s="747" customFormat="1">
      <c r="B487" s="687"/>
      <c r="C487" s="687"/>
      <c r="D487" s="748"/>
      <c r="E487" s="748"/>
      <c r="F487" s="746"/>
      <c r="G487" s="748"/>
      <c r="H487" s="748"/>
    </row>
    <row r="488" spans="2:8" s="747" customFormat="1">
      <c r="B488" s="687"/>
      <c r="C488" s="687"/>
      <c r="D488" s="748"/>
      <c r="E488" s="748"/>
      <c r="F488" s="746"/>
      <c r="G488" s="748"/>
      <c r="H488" s="748"/>
    </row>
    <row r="489" spans="2:8" s="747" customFormat="1">
      <c r="B489" s="687"/>
      <c r="C489" s="687"/>
      <c r="D489" s="748"/>
      <c r="E489" s="748"/>
      <c r="F489" s="746"/>
      <c r="G489" s="748"/>
      <c r="H489" s="748"/>
    </row>
    <row r="490" spans="2:8" s="747" customFormat="1">
      <c r="B490" s="687"/>
      <c r="C490" s="687"/>
      <c r="D490" s="748"/>
      <c r="E490" s="748"/>
      <c r="F490" s="746"/>
      <c r="G490" s="748"/>
      <c r="H490" s="748"/>
    </row>
    <row r="491" spans="2:8" s="747" customFormat="1">
      <c r="B491" s="687"/>
      <c r="C491" s="687"/>
      <c r="D491" s="748"/>
      <c r="E491" s="748"/>
      <c r="F491" s="746"/>
      <c r="G491" s="748"/>
      <c r="H491" s="748"/>
    </row>
    <row r="492" spans="2:8" s="747" customFormat="1">
      <c r="B492" s="687"/>
      <c r="C492" s="687"/>
      <c r="D492" s="748"/>
      <c r="E492" s="748"/>
      <c r="F492" s="746"/>
      <c r="G492" s="748"/>
      <c r="H492" s="748"/>
    </row>
    <row r="493" spans="2:8" s="747" customFormat="1">
      <c r="B493" s="687"/>
      <c r="C493" s="687"/>
      <c r="D493" s="748"/>
      <c r="E493" s="748"/>
      <c r="F493" s="746"/>
      <c r="G493" s="748"/>
      <c r="H493" s="748"/>
    </row>
    <row r="494" spans="2:8" s="747" customFormat="1">
      <c r="B494" s="687"/>
      <c r="C494" s="687"/>
      <c r="D494" s="748"/>
      <c r="E494" s="748"/>
      <c r="F494" s="746"/>
      <c r="G494" s="748"/>
      <c r="H494" s="748"/>
    </row>
    <row r="495" spans="2:8" s="747" customFormat="1">
      <c r="B495" s="687"/>
      <c r="C495" s="687"/>
      <c r="D495" s="748"/>
      <c r="E495" s="748"/>
      <c r="F495" s="746"/>
      <c r="G495" s="748"/>
      <c r="H495" s="748"/>
    </row>
    <row r="496" spans="2:8" s="747" customFormat="1">
      <c r="B496" s="687"/>
      <c r="C496" s="687"/>
      <c r="D496" s="748"/>
      <c r="E496" s="748"/>
      <c r="F496" s="746"/>
      <c r="G496" s="748"/>
      <c r="H496" s="748"/>
    </row>
    <row r="497" spans="2:8" s="747" customFormat="1">
      <c r="B497" s="687"/>
      <c r="C497" s="687"/>
      <c r="D497" s="748"/>
      <c r="E497" s="748"/>
      <c r="F497" s="746"/>
      <c r="G497" s="748"/>
      <c r="H497" s="748"/>
    </row>
    <row r="498" spans="2:8" s="747" customFormat="1">
      <c r="B498" s="687"/>
      <c r="C498" s="687"/>
      <c r="D498" s="748"/>
      <c r="E498" s="748"/>
      <c r="F498" s="746"/>
      <c r="G498" s="748"/>
      <c r="H498" s="748"/>
    </row>
    <row r="499" spans="2:8" s="747" customFormat="1">
      <c r="B499" s="687"/>
      <c r="C499" s="687"/>
      <c r="D499" s="748"/>
      <c r="E499" s="748"/>
      <c r="F499" s="746"/>
      <c r="G499" s="748"/>
      <c r="H499" s="748"/>
    </row>
    <row r="500" spans="2:8" s="747" customFormat="1">
      <c r="B500" s="687"/>
      <c r="C500" s="687"/>
      <c r="D500" s="748"/>
      <c r="E500" s="748"/>
      <c r="F500" s="746"/>
      <c r="G500" s="748"/>
      <c r="H500" s="748"/>
    </row>
    <row r="501" spans="2:8" s="747" customFormat="1">
      <c r="B501" s="687"/>
      <c r="C501" s="687"/>
      <c r="D501" s="748"/>
      <c r="E501" s="748"/>
      <c r="F501" s="746"/>
      <c r="G501" s="748"/>
      <c r="H501" s="748"/>
    </row>
    <row r="502" spans="2:8" s="747" customFormat="1">
      <c r="B502" s="687"/>
      <c r="C502" s="687"/>
      <c r="D502" s="748"/>
      <c r="E502" s="748"/>
      <c r="F502" s="746"/>
      <c r="G502" s="748"/>
      <c r="H502" s="748"/>
    </row>
    <row r="503" spans="2:8" s="747" customFormat="1">
      <c r="B503" s="687"/>
      <c r="C503" s="687"/>
      <c r="D503" s="748"/>
      <c r="E503" s="748"/>
      <c r="F503" s="746"/>
      <c r="G503" s="748"/>
      <c r="H503" s="748"/>
    </row>
    <row r="504" spans="2:8" s="747" customFormat="1">
      <c r="B504" s="687"/>
      <c r="C504" s="687"/>
      <c r="D504" s="748"/>
      <c r="E504" s="748"/>
      <c r="F504" s="746"/>
      <c r="G504" s="748"/>
      <c r="H504" s="748"/>
    </row>
    <row r="505" spans="2:8" s="747" customFormat="1">
      <c r="B505" s="687"/>
      <c r="C505" s="687"/>
      <c r="D505" s="748"/>
      <c r="E505" s="748"/>
      <c r="F505" s="746"/>
      <c r="G505" s="748"/>
      <c r="H505" s="748"/>
    </row>
    <row r="506" spans="2:8" s="747" customFormat="1">
      <c r="B506" s="687"/>
      <c r="C506" s="687"/>
      <c r="D506" s="748"/>
      <c r="E506" s="748"/>
      <c r="F506" s="746"/>
      <c r="G506" s="748"/>
      <c r="H506" s="748"/>
    </row>
    <row r="507" spans="2:8" s="747" customFormat="1">
      <c r="B507" s="687"/>
      <c r="C507" s="687"/>
      <c r="D507" s="748"/>
      <c r="E507" s="748"/>
      <c r="F507" s="746"/>
      <c r="G507" s="748"/>
      <c r="H507" s="748"/>
    </row>
    <row r="508" spans="2:8" s="747" customFormat="1">
      <c r="B508" s="687"/>
      <c r="C508" s="687"/>
      <c r="D508" s="748"/>
      <c r="E508" s="748"/>
      <c r="F508" s="746"/>
      <c r="G508" s="748"/>
      <c r="H508" s="748"/>
    </row>
    <row r="509" spans="2:8" s="747" customFormat="1">
      <c r="B509" s="687"/>
      <c r="C509" s="687"/>
      <c r="D509" s="748"/>
      <c r="E509" s="748"/>
      <c r="F509" s="746"/>
      <c r="G509" s="748"/>
      <c r="H509" s="748"/>
    </row>
    <row r="510" spans="2:8" s="747" customFormat="1">
      <c r="B510" s="687"/>
      <c r="C510" s="687"/>
      <c r="D510" s="748"/>
      <c r="E510" s="748"/>
      <c r="F510" s="746"/>
      <c r="G510" s="748"/>
      <c r="H510" s="748"/>
    </row>
    <row r="511" spans="2:8" s="747" customFormat="1">
      <c r="B511" s="687"/>
      <c r="C511" s="687"/>
      <c r="D511" s="748"/>
      <c r="E511" s="748"/>
      <c r="F511" s="746"/>
      <c r="G511" s="748"/>
      <c r="H511" s="748"/>
    </row>
    <row r="512" spans="2:8" s="747" customFormat="1">
      <c r="B512" s="687"/>
      <c r="C512" s="687"/>
      <c r="D512" s="748"/>
      <c r="E512" s="748"/>
      <c r="F512" s="746"/>
      <c r="G512" s="748"/>
      <c r="H512" s="748"/>
    </row>
    <row r="513" spans="2:8" s="747" customFormat="1">
      <c r="B513" s="687"/>
      <c r="C513" s="687"/>
      <c r="D513" s="748"/>
      <c r="E513" s="748"/>
      <c r="F513" s="746"/>
      <c r="G513" s="748"/>
      <c r="H513" s="748"/>
    </row>
    <row r="514" spans="2:8" s="747" customFormat="1">
      <c r="B514" s="687"/>
      <c r="C514" s="687"/>
      <c r="D514" s="748"/>
      <c r="E514" s="748"/>
      <c r="F514" s="746"/>
      <c r="G514" s="748"/>
      <c r="H514" s="748"/>
    </row>
    <row r="515" spans="2:8" s="747" customFormat="1">
      <c r="B515" s="687"/>
      <c r="C515" s="687"/>
      <c r="D515" s="748"/>
      <c r="E515" s="748"/>
      <c r="F515" s="746"/>
      <c r="G515" s="748"/>
      <c r="H515" s="748"/>
    </row>
    <row r="516" spans="2:8" s="747" customFormat="1">
      <c r="B516" s="687"/>
      <c r="C516" s="687"/>
      <c r="D516" s="748"/>
      <c r="E516" s="748"/>
      <c r="F516" s="746"/>
      <c r="G516" s="748"/>
      <c r="H516" s="748"/>
    </row>
    <row r="517" spans="2:8" s="747" customFormat="1">
      <c r="B517" s="687"/>
      <c r="C517" s="687"/>
      <c r="D517" s="748"/>
      <c r="E517" s="748"/>
      <c r="F517" s="746"/>
      <c r="G517" s="748"/>
      <c r="H517" s="748"/>
    </row>
    <row r="518" spans="2:8" s="747" customFormat="1">
      <c r="B518" s="687"/>
      <c r="C518" s="687"/>
      <c r="D518" s="748"/>
      <c r="E518" s="748"/>
      <c r="F518" s="746"/>
      <c r="G518" s="748"/>
      <c r="H518" s="748"/>
    </row>
    <row r="519" spans="2:8" s="747" customFormat="1">
      <c r="B519" s="687"/>
      <c r="C519" s="687"/>
      <c r="D519" s="748"/>
      <c r="E519" s="748"/>
      <c r="F519" s="746"/>
      <c r="G519" s="748"/>
      <c r="H519" s="748"/>
    </row>
    <row r="520" spans="2:8" s="747" customFormat="1">
      <c r="B520" s="687"/>
      <c r="C520" s="687"/>
      <c r="D520" s="748"/>
      <c r="E520" s="748"/>
      <c r="F520" s="746"/>
      <c r="G520" s="748"/>
      <c r="H520" s="748"/>
    </row>
    <row r="521" spans="2:8" s="747" customFormat="1">
      <c r="B521" s="687"/>
      <c r="C521" s="687"/>
      <c r="D521" s="748"/>
      <c r="E521" s="748"/>
      <c r="F521" s="746"/>
      <c r="G521" s="748"/>
      <c r="H521" s="748"/>
    </row>
    <row r="522" spans="2:8" s="747" customFormat="1">
      <c r="B522" s="687"/>
      <c r="C522" s="687"/>
      <c r="D522" s="748"/>
      <c r="E522" s="748"/>
      <c r="F522" s="746"/>
      <c r="G522" s="748"/>
      <c r="H522" s="748"/>
    </row>
    <row r="523" spans="2:8" s="747" customFormat="1">
      <c r="B523" s="687"/>
      <c r="C523" s="687"/>
      <c r="D523" s="748"/>
      <c r="E523" s="748"/>
      <c r="F523" s="746"/>
      <c r="G523" s="748"/>
      <c r="H523" s="748"/>
    </row>
    <row r="524" spans="2:8" s="747" customFormat="1">
      <c r="B524" s="687"/>
      <c r="C524" s="687"/>
      <c r="D524" s="748"/>
      <c r="E524" s="748"/>
      <c r="F524" s="746"/>
      <c r="G524" s="748"/>
      <c r="H524" s="748"/>
    </row>
    <row r="525" spans="2:8" s="747" customFormat="1">
      <c r="B525" s="687"/>
      <c r="C525" s="687"/>
      <c r="D525" s="748"/>
      <c r="E525" s="748"/>
      <c r="F525" s="746"/>
      <c r="G525" s="748"/>
      <c r="H525" s="748"/>
    </row>
    <row r="526" spans="2:8" s="747" customFormat="1">
      <c r="B526" s="687"/>
      <c r="C526" s="687"/>
      <c r="D526" s="748"/>
      <c r="E526" s="748"/>
      <c r="F526" s="746"/>
      <c r="G526" s="748"/>
      <c r="H526" s="748"/>
    </row>
    <row r="527" spans="2:8" s="747" customFormat="1">
      <c r="B527" s="687"/>
      <c r="C527" s="687"/>
      <c r="D527" s="748"/>
      <c r="E527" s="748"/>
      <c r="F527" s="746"/>
      <c r="G527" s="748"/>
      <c r="H527" s="748"/>
    </row>
    <row r="528" spans="2:8" s="747" customFormat="1">
      <c r="B528" s="687"/>
      <c r="C528" s="687"/>
      <c r="D528" s="748"/>
      <c r="E528" s="748"/>
      <c r="F528" s="746"/>
      <c r="G528" s="748"/>
      <c r="H528" s="748"/>
    </row>
    <row r="529" spans="2:8" s="747" customFormat="1">
      <c r="B529" s="687"/>
      <c r="C529" s="687"/>
      <c r="D529" s="748"/>
      <c r="E529" s="748"/>
      <c r="F529" s="746"/>
      <c r="G529" s="748"/>
      <c r="H529" s="748"/>
    </row>
    <row r="530" spans="2:8" s="747" customFormat="1">
      <c r="B530" s="687"/>
      <c r="C530" s="687"/>
      <c r="D530" s="748"/>
      <c r="E530" s="748"/>
      <c r="F530" s="746"/>
      <c r="G530" s="748"/>
      <c r="H530" s="748"/>
    </row>
    <row r="531" spans="2:8" s="747" customFormat="1">
      <c r="B531" s="687"/>
      <c r="C531" s="687"/>
      <c r="D531" s="748"/>
      <c r="E531" s="748"/>
      <c r="F531" s="746"/>
      <c r="G531" s="748"/>
      <c r="H531" s="748"/>
    </row>
    <row r="532" spans="2:8" s="747" customFormat="1">
      <c r="B532" s="687"/>
      <c r="C532" s="687"/>
      <c r="D532" s="748"/>
      <c r="E532" s="748"/>
      <c r="F532" s="746"/>
      <c r="G532" s="748"/>
      <c r="H532" s="748"/>
    </row>
    <row r="533" spans="2:8" s="747" customFormat="1">
      <c r="B533" s="687"/>
      <c r="C533" s="687"/>
      <c r="D533" s="748"/>
      <c r="E533" s="748"/>
      <c r="F533" s="746"/>
      <c r="G533" s="748"/>
      <c r="H533" s="748"/>
    </row>
    <row r="534" spans="2:8" s="747" customFormat="1">
      <c r="B534" s="687"/>
      <c r="C534" s="687"/>
      <c r="D534" s="748"/>
      <c r="E534" s="748"/>
      <c r="F534" s="746"/>
      <c r="G534" s="748"/>
      <c r="H534" s="748"/>
    </row>
    <row r="535" spans="2:8" s="747" customFormat="1">
      <c r="B535" s="687"/>
      <c r="C535" s="687"/>
      <c r="D535" s="748"/>
      <c r="E535" s="748"/>
      <c r="F535" s="746"/>
      <c r="G535" s="748"/>
      <c r="H535" s="748"/>
    </row>
    <row r="536" spans="2:8" s="747" customFormat="1">
      <c r="B536" s="687"/>
      <c r="C536" s="687"/>
      <c r="D536" s="748"/>
      <c r="E536" s="748"/>
      <c r="F536" s="746"/>
      <c r="G536" s="748"/>
      <c r="H536" s="748"/>
    </row>
    <row r="537" spans="2:8" s="747" customFormat="1">
      <c r="B537" s="687"/>
      <c r="C537" s="687"/>
      <c r="D537" s="748"/>
      <c r="E537" s="748"/>
      <c r="F537" s="746"/>
      <c r="G537" s="748"/>
      <c r="H537" s="748"/>
    </row>
    <row r="538" spans="2:8" s="747" customFormat="1">
      <c r="B538" s="687"/>
      <c r="C538" s="687"/>
      <c r="D538" s="748"/>
      <c r="E538" s="748"/>
      <c r="F538" s="746"/>
      <c r="G538" s="748"/>
      <c r="H538" s="748"/>
    </row>
    <row r="539" spans="2:8" s="747" customFormat="1">
      <c r="B539" s="687"/>
      <c r="C539" s="687"/>
      <c r="D539" s="748"/>
      <c r="E539" s="748"/>
      <c r="F539" s="746"/>
      <c r="G539" s="748"/>
      <c r="H539" s="748"/>
    </row>
    <row r="540" spans="2:8" s="747" customFormat="1">
      <c r="B540" s="687"/>
      <c r="C540" s="687"/>
      <c r="D540" s="748"/>
      <c r="E540" s="748"/>
      <c r="F540" s="746"/>
      <c r="G540" s="748"/>
      <c r="H540" s="748"/>
    </row>
    <row r="541" spans="2:8" s="747" customFormat="1">
      <c r="B541" s="687"/>
      <c r="C541" s="687"/>
      <c r="D541" s="748"/>
      <c r="E541" s="748"/>
      <c r="F541" s="746"/>
      <c r="G541" s="748"/>
      <c r="H541" s="748"/>
    </row>
    <row r="542" spans="2:8" s="747" customFormat="1">
      <c r="B542" s="687"/>
      <c r="C542" s="687"/>
      <c r="D542" s="748"/>
      <c r="E542" s="748"/>
      <c r="F542" s="746"/>
      <c r="G542" s="748"/>
      <c r="H542" s="748"/>
    </row>
    <row r="543" spans="2:8" s="747" customFormat="1">
      <c r="B543" s="687"/>
      <c r="C543" s="687"/>
      <c r="D543" s="748"/>
      <c r="E543" s="748"/>
      <c r="F543" s="746"/>
      <c r="G543" s="748"/>
      <c r="H543" s="748"/>
    </row>
    <row r="544" spans="2:8" s="747" customFormat="1">
      <c r="B544" s="687"/>
      <c r="C544" s="687"/>
      <c r="D544" s="748"/>
      <c r="E544" s="748"/>
      <c r="F544" s="746"/>
      <c r="G544" s="748"/>
      <c r="H544" s="748"/>
    </row>
    <row r="545" spans="2:8" s="747" customFormat="1">
      <c r="B545" s="687"/>
      <c r="C545" s="687"/>
      <c r="D545" s="748"/>
      <c r="E545" s="748"/>
      <c r="F545" s="746"/>
      <c r="G545" s="748"/>
      <c r="H545" s="748"/>
    </row>
    <row r="546" spans="2:8" s="747" customFormat="1">
      <c r="B546" s="687"/>
      <c r="C546" s="687"/>
      <c r="D546" s="748"/>
      <c r="E546" s="748"/>
      <c r="F546" s="746"/>
      <c r="G546" s="748"/>
      <c r="H546" s="748"/>
    </row>
    <row r="547" spans="2:8" s="747" customFormat="1">
      <c r="B547" s="687"/>
      <c r="C547" s="687"/>
      <c r="D547" s="748"/>
      <c r="E547" s="748"/>
      <c r="F547" s="746"/>
      <c r="G547" s="748"/>
      <c r="H547" s="748"/>
    </row>
    <row r="548" spans="2:8" s="747" customFormat="1">
      <c r="B548" s="687"/>
      <c r="C548" s="687"/>
      <c r="D548" s="748"/>
      <c r="E548" s="748"/>
      <c r="F548" s="746"/>
      <c r="G548" s="748"/>
      <c r="H548" s="748"/>
    </row>
    <row r="549" spans="2:8" s="747" customFormat="1">
      <c r="B549" s="687"/>
      <c r="C549" s="687"/>
      <c r="D549" s="748"/>
      <c r="E549" s="748"/>
      <c r="F549" s="746"/>
      <c r="G549" s="748"/>
      <c r="H549" s="748"/>
    </row>
    <row r="550" spans="2:8" s="747" customFormat="1">
      <c r="B550" s="687"/>
      <c r="C550" s="687"/>
      <c r="D550" s="748"/>
      <c r="E550" s="748"/>
      <c r="F550" s="746"/>
      <c r="G550" s="748"/>
      <c r="H550" s="748"/>
    </row>
    <row r="551" spans="2:8" s="747" customFormat="1">
      <c r="B551" s="687"/>
      <c r="C551" s="687"/>
      <c r="D551" s="748"/>
      <c r="E551" s="748"/>
      <c r="F551" s="746"/>
      <c r="G551" s="748"/>
      <c r="H551" s="748"/>
    </row>
    <row r="552" spans="2:8" s="747" customFormat="1">
      <c r="B552" s="687"/>
      <c r="C552" s="687"/>
      <c r="D552" s="748"/>
      <c r="E552" s="748"/>
      <c r="F552" s="746"/>
      <c r="G552" s="748"/>
      <c r="H552" s="748"/>
    </row>
    <row r="553" spans="2:8" s="747" customFormat="1">
      <c r="B553" s="687"/>
      <c r="C553" s="687"/>
      <c r="D553" s="748"/>
      <c r="E553" s="748"/>
      <c r="F553" s="746"/>
      <c r="G553" s="748"/>
      <c r="H553" s="748"/>
    </row>
    <row r="554" spans="2:8" s="747" customFormat="1">
      <c r="B554" s="687"/>
      <c r="C554" s="687"/>
      <c r="D554" s="748"/>
      <c r="E554" s="748"/>
      <c r="F554" s="746"/>
      <c r="G554" s="748"/>
      <c r="H554" s="748"/>
    </row>
    <row r="555" spans="2:8" s="747" customFormat="1">
      <c r="B555" s="687"/>
      <c r="C555" s="687"/>
      <c r="D555" s="748"/>
      <c r="E555" s="748"/>
      <c r="F555" s="746"/>
      <c r="G555" s="748"/>
      <c r="H555" s="748"/>
    </row>
    <row r="556" spans="2:8" s="747" customFormat="1">
      <c r="B556" s="687"/>
      <c r="C556" s="687"/>
      <c r="D556" s="748"/>
      <c r="E556" s="748"/>
      <c r="F556" s="746"/>
      <c r="G556" s="748"/>
      <c r="H556" s="748"/>
    </row>
    <row r="557" spans="2:8" s="747" customFormat="1">
      <c r="B557" s="687"/>
      <c r="C557" s="687"/>
      <c r="D557" s="748"/>
      <c r="E557" s="748"/>
      <c r="F557" s="746"/>
      <c r="G557" s="748"/>
      <c r="H557" s="748"/>
    </row>
    <row r="558" spans="2:8" s="747" customFormat="1">
      <c r="B558" s="687"/>
      <c r="C558" s="687"/>
      <c r="D558" s="748"/>
      <c r="E558" s="748"/>
      <c r="F558" s="746"/>
      <c r="G558" s="748"/>
      <c r="H558" s="748"/>
    </row>
    <row r="559" spans="2:8" s="747" customFormat="1">
      <c r="B559" s="687"/>
      <c r="C559" s="687"/>
      <c r="D559" s="748"/>
      <c r="E559" s="748"/>
      <c r="F559" s="746"/>
      <c r="G559" s="748"/>
      <c r="H559" s="748"/>
    </row>
    <row r="560" spans="2:8" s="747" customFormat="1">
      <c r="B560" s="687"/>
      <c r="C560" s="687"/>
      <c r="D560" s="748"/>
      <c r="E560" s="748"/>
      <c r="F560" s="746"/>
      <c r="G560" s="748"/>
      <c r="H560" s="748"/>
    </row>
    <row r="561" spans="2:8" s="747" customFormat="1">
      <c r="B561" s="687"/>
      <c r="C561" s="687"/>
      <c r="D561" s="748"/>
      <c r="E561" s="748"/>
      <c r="F561" s="746"/>
      <c r="G561" s="748"/>
      <c r="H561" s="748"/>
    </row>
    <row r="562" spans="2:8" s="747" customFormat="1">
      <c r="B562" s="687"/>
      <c r="C562" s="687"/>
      <c r="D562" s="748"/>
      <c r="E562" s="748"/>
      <c r="F562" s="746"/>
      <c r="G562" s="748"/>
      <c r="H562" s="748"/>
    </row>
    <row r="563" spans="2:8" s="747" customFormat="1">
      <c r="B563" s="687"/>
      <c r="C563" s="687"/>
      <c r="D563" s="748"/>
      <c r="E563" s="748"/>
      <c r="F563" s="746"/>
      <c r="G563" s="748"/>
      <c r="H563" s="748"/>
    </row>
    <row r="564" spans="2:8" s="747" customFormat="1">
      <c r="B564" s="687"/>
      <c r="C564" s="687"/>
      <c r="D564" s="748"/>
      <c r="E564" s="748"/>
      <c r="F564" s="746"/>
      <c r="G564" s="748"/>
      <c r="H564" s="748"/>
    </row>
    <row r="565" spans="2:8" s="747" customFormat="1">
      <c r="B565" s="687"/>
      <c r="C565" s="687"/>
      <c r="D565" s="748"/>
      <c r="E565" s="748"/>
      <c r="F565" s="746"/>
      <c r="G565" s="748"/>
      <c r="H565" s="748"/>
    </row>
    <row r="566" spans="2:8" s="747" customFormat="1">
      <c r="B566" s="687"/>
      <c r="C566" s="687"/>
      <c r="D566" s="748"/>
      <c r="E566" s="748"/>
      <c r="F566" s="746"/>
      <c r="G566" s="748"/>
      <c r="H566" s="748"/>
    </row>
    <row r="567" spans="2:8" s="747" customFormat="1">
      <c r="B567" s="687"/>
      <c r="C567" s="687"/>
      <c r="D567" s="748"/>
      <c r="E567" s="748"/>
      <c r="F567" s="746"/>
      <c r="G567" s="748"/>
      <c r="H567" s="748"/>
    </row>
    <row r="568" spans="2:8" s="747" customFormat="1">
      <c r="B568" s="687"/>
      <c r="C568" s="687"/>
      <c r="D568" s="748"/>
      <c r="E568" s="748"/>
      <c r="F568" s="746"/>
      <c r="G568" s="748"/>
      <c r="H568" s="748"/>
    </row>
    <row r="569" spans="2:8" s="747" customFormat="1">
      <c r="B569" s="687"/>
      <c r="C569" s="687"/>
      <c r="D569" s="748"/>
      <c r="E569" s="748"/>
      <c r="F569" s="746"/>
      <c r="G569" s="748"/>
      <c r="H569" s="748"/>
    </row>
    <row r="570" spans="2:8" s="747" customFormat="1">
      <c r="B570" s="687"/>
      <c r="C570" s="687"/>
      <c r="D570" s="748"/>
      <c r="E570" s="748"/>
      <c r="F570" s="746"/>
      <c r="G570" s="748"/>
      <c r="H570" s="748"/>
    </row>
    <row r="571" spans="2:8" s="747" customFormat="1">
      <c r="B571" s="687"/>
      <c r="C571" s="687"/>
      <c r="D571" s="748"/>
      <c r="E571" s="748"/>
      <c r="F571" s="746"/>
      <c r="G571" s="748"/>
      <c r="H571" s="748"/>
    </row>
    <row r="572" spans="2:8" s="747" customFormat="1">
      <c r="B572" s="687"/>
      <c r="C572" s="687"/>
      <c r="D572" s="748"/>
      <c r="E572" s="748"/>
      <c r="F572" s="746"/>
      <c r="G572" s="748"/>
      <c r="H572" s="748"/>
    </row>
    <row r="573" spans="2:8" s="747" customFormat="1">
      <c r="B573" s="687"/>
      <c r="C573" s="687"/>
      <c r="D573" s="748"/>
      <c r="E573" s="748"/>
      <c r="F573" s="746"/>
      <c r="G573" s="748"/>
      <c r="H573" s="748"/>
    </row>
    <row r="574" spans="2:8" s="747" customFormat="1">
      <c r="B574" s="687"/>
      <c r="C574" s="687"/>
      <c r="D574" s="748"/>
      <c r="E574" s="748"/>
      <c r="F574" s="746"/>
      <c r="G574" s="748"/>
      <c r="H574" s="748"/>
    </row>
    <row r="575" spans="2:8" s="747" customFormat="1">
      <c r="B575" s="687"/>
      <c r="C575" s="687"/>
      <c r="D575" s="748"/>
      <c r="E575" s="748"/>
      <c r="F575" s="746"/>
      <c r="G575" s="748"/>
      <c r="H575" s="748"/>
    </row>
    <row r="576" spans="2:8" s="747" customFormat="1">
      <c r="B576" s="687"/>
      <c r="C576" s="687"/>
      <c r="D576" s="748"/>
      <c r="E576" s="748"/>
      <c r="F576" s="746"/>
      <c r="G576" s="748"/>
      <c r="H576" s="748"/>
    </row>
    <row r="577" spans="2:8" s="747" customFormat="1">
      <c r="B577" s="687"/>
      <c r="C577" s="687"/>
      <c r="D577" s="748"/>
      <c r="E577" s="748"/>
      <c r="F577" s="746"/>
      <c r="G577" s="748"/>
      <c r="H577" s="748"/>
    </row>
    <row r="578" spans="2:8" s="747" customFormat="1">
      <c r="B578" s="687"/>
      <c r="C578" s="687"/>
      <c r="D578" s="748"/>
      <c r="E578" s="748"/>
      <c r="F578" s="746"/>
      <c r="G578" s="748"/>
      <c r="H578" s="748"/>
    </row>
    <row r="579" spans="2:8" s="747" customFormat="1">
      <c r="B579" s="687"/>
      <c r="C579" s="687"/>
      <c r="D579" s="748"/>
      <c r="E579" s="748"/>
      <c r="F579" s="746"/>
      <c r="G579" s="748"/>
      <c r="H579" s="748"/>
    </row>
    <row r="580" spans="2:8" s="747" customFormat="1">
      <c r="B580" s="687"/>
      <c r="C580" s="687"/>
      <c r="D580" s="748"/>
      <c r="E580" s="748"/>
      <c r="F580" s="746"/>
      <c r="G580" s="748"/>
      <c r="H580" s="748"/>
    </row>
    <row r="581" spans="2:8" s="747" customFormat="1">
      <c r="B581" s="687"/>
      <c r="C581" s="687"/>
      <c r="D581" s="748"/>
      <c r="E581" s="748"/>
      <c r="F581" s="746"/>
      <c r="G581" s="748"/>
      <c r="H581" s="748"/>
    </row>
    <row r="582" spans="2:8" s="747" customFormat="1">
      <c r="B582" s="687"/>
      <c r="C582" s="687"/>
      <c r="D582" s="748"/>
      <c r="E582" s="748"/>
      <c r="F582" s="746"/>
      <c r="G582" s="748"/>
      <c r="H582" s="748"/>
    </row>
    <row r="583" spans="2:8" s="747" customFormat="1">
      <c r="B583" s="687"/>
      <c r="C583" s="687"/>
      <c r="D583" s="748"/>
      <c r="E583" s="748"/>
      <c r="F583" s="746"/>
      <c r="G583" s="748"/>
      <c r="H583" s="748"/>
    </row>
    <row r="584" spans="2:8" s="747" customFormat="1">
      <c r="B584" s="687"/>
      <c r="C584" s="687"/>
      <c r="D584" s="748"/>
      <c r="E584" s="748"/>
      <c r="F584" s="746"/>
      <c r="G584" s="748"/>
      <c r="H584" s="748"/>
    </row>
    <row r="585" spans="2:8" s="747" customFormat="1">
      <c r="B585" s="687"/>
      <c r="C585" s="687"/>
      <c r="D585" s="748"/>
      <c r="E585" s="748"/>
      <c r="F585" s="746"/>
      <c r="G585" s="748"/>
      <c r="H585" s="748"/>
    </row>
    <row r="586" spans="2:8" s="747" customFormat="1">
      <c r="B586" s="687"/>
      <c r="C586" s="687"/>
      <c r="D586" s="748"/>
      <c r="E586" s="748"/>
      <c r="F586" s="746"/>
      <c r="G586" s="748"/>
      <c r="H586" s="748"/>
    </row>
    <row r="587" spans="2:8" s="747" customFormat="1">
      <c r="B587" s="687"/>
      <c r="C587" s="687"/>
      <c r="D587" s="748"/>
      <c r="E587" s="748"/>
      <c r="F587" s="746"/>
      <c r="G587" s="748"/>
      <c r="H587" s="748"/>
    </row>
    <row r="588" spans="2:8" s="747" customFormat="1">
      <c r="B588" s="687"/>
      <c r="C588" s="687"/>
      <c r="D588" s="748"/>
      <c r="E588" s="748"/>
      <c r="F588" s="746"/>
      <c r="G588" s="748"/>
      <c r="H588" s="748"/>
    </row>
    <row r="589" spans="2:8" s="747" customFormat="1">
      <c r="B589" s="687"/>
      <c r="C589" s="687"/>
      <c r="D589" s="748"/>
      <c r="E589" s="748"/>
      <c r="F589" s="746"/>
      <c r="G589" s="748"/>
      <c r="H589" s="748"/>
    </row>
    <row r="590" spans="2:8" s="747" customFormat="1">
      <c r="B590" s="687"/>
      <c r="C590" s="687"/>
      <c r="D590" s="748"/>
      <c r="E590" s="748"/>
      <c r="F590" s="746"/>
      <c r="G590" s="748"/>
      <c r="H590" s="748"/>
    </row>
    <row r="591" spans="2:8" s="747" customFormat="1">
      <c r="B591" s="687"/>
      <c r="C591" s="687"/>
      <c r="D591" s="748"/>
      <c r="E591" s="748"/>
      <c r="F591" s="746"/>
      <c r="G591" s="748"/>
      <c r="H591" s="748"/>
    </row>
    <row r="592" spans="2:8" s="747" customFormat="1">
      <c r="B592" s="687"/>
      <c r="C592" s="687"/>
      <c r="D592" s="748"/>
      <c r="E592" s="748"/>
      <c r="F592" s="746"/>
      <c r="G592" s="748"/>
      <c r="H592" s="748"/>
    </row>
    <row r="593" spans="2:8" s="747" customFormat="1">
      <c r="B593" s="687"/>
      <c r="C593" s="687"/>
      <c r="D593" s="748"/>
      <c r="E593" s="748"/>
      <c r="F593" s="746"/>
      <c r="G593" s="748"/>
      <c r="H593" s="748"/>
    </row>
    <row r="594" spans="2:8" s="747" customFormat="1">
      <c r="B594" s="687"/>
      <c r="C594" s="687"/>
      <c r="D594" s="748"/>
      <c r="E594" s="748"/>
      <c r="F594" s="746"/>
      <c r="G594" s="748"/>
      <c r="H594" s="748"/>
    </row>
    <row r="595" spans="2:8" s="747" customFormat="1">
      <c r="B595" s="687"/>
      <c r="C595" s="687"/>
      <c r="D595" s="748"/>
      <c r="E595" s="748"/>
      <c r="F595" s="746"/>
      <c r="G595" s="748"/>
      <c r="H595" s="748"/>
    </row>
    <row r="596" spans="2:8" s="747" customFormat="1">
      <c r="B596" s="687"/>
      <c r="C596" s="687"/>
      <c r="D596" s="748"/>
      <c r="E596" s="748"/>
      <c r="F596" s="746"/>
      <c r="G596" s="748"/>
      <c r="H596" s="748"/>
    </row>
    <row r="597" spans="2:8" s="747" customFormat="1">
      <c r="B597" s="687"/>
      <c r="C597" s="687"/>
      <c r="D597" s="748"/>
      <c r="E597" s="748"/>
      <c r="F597" s="746"/>
      <c r="G597" s="748"/>
      <c r="H597" s="748"/>
    </row>
    <row r="598" spans="2:8" s="747" customFormat="1">
      <c r="B598" s="687"/>
      <c r="C598" s="687"/>
      <c r="D598" s="748"/>
      <c r="E598" s="748"/>
      <c r="F598" s="746"/>
      <c r="G598" s="748"/>
      <c r="H598" s="748"/>
    </row>
    <row r="599" spans="2:8" s="747" customFormat="1">
      <c r="B599" s="687"/>
      <c r="C599" s="687"/>
      <c r="D599" s="748"/>
      <c r="E599" s="748"/>
      <c r="F599" s="746"/>
      <c r="G599" s="748"/>
      <c r="H599" s="748"/>
    </row>
    <row r="600" spans="2:8" s="747" customFormat="1">
      <c r="B600" s="687"/>
      <c r="C600" s="687"/>
      <c r="D600" s="748"/>
      <c r="E600" s="748"/>
      <c r="F600" s="746"/>
      <c r="G600" s="748"/>
      <c r="H600" s="748"/>
    </row>
    <row r="601" spans="2:8" s="747" customFormat="1">
      <c r="B601" s="687"/>
      <c r="C601" s="687"/>
      <c r="D601" s="748"/>
      <c r="E601" s="748"/>
      <c r="F601" s="746"/>
      <c r="G601" s="748"/>
      <c r="H601" s="748"/>
    </row>
    <row r="602" spans="2:8" s="747" customFormat="1">
      <c r="B602" s="687"/>
      <c r="C602" s="687"/>
      <c r="D602" s="748"/>
      <c r="E602" s="748"/>
      <c r="F602" s="746"/>
      <c r="G602" s="748"/>
      <c r="H602" s="748"/>
    </row>
    <row r="603" spans="2:8" s="747" customFormat="1">
      <c r="B603" s="687"/>
      <c r="C603" s="687"/>
      <c r="D603" s="748"/>
      <c r="E603" s="748"/>
      <c r="F603" s="746"/>
      <c r="G603" s="748"/>
      <c r="H603" s="748"/>
    </row>
    <row r="604" spans="2:8" s="747" customFormat="1">
      <c r="B604" s="687"/>
      <c r="C604" s="687"/>
      <c r="D604" s="748"/>
      <c r="E604" s="748"/>
      <c r="F604" s="746"/>
      <c r="G604" s="748"/>
      <c r="H604" s="748"/>
    </row>
    <row r="605" spans="2:8" s="747" customFormat="1">
      <c r="B605" s="687"/>
      <c r="C605" s="687"/>
      <c r="D605" s="748"/>
      <c r="E605" s="748"/>
      <c r="F605" s="746"/>
      <c r="G605" s="748"/>
      <c r="H605" s="748"/>
    </row>
    <row r="606" spans="2:8" s="747" customFormat="1">
      <c r="B606" s="687"/>
      <c r="C606" s="687"/>
      <c r="D606" s="748"/>
      <c r="E606" s="748"/>
      <c r="F606" s="746"/>
      <c r="G606" s="748"/>
      <c r="H606" s="748"/>
    </row>
    <row r="607" spans="2:8" s="747" customFormat="1">
      <c r="B607" s="687"/>
      <c r="C607" s="687"/>
      <c r="D607" s="748"/>
      <c r="E607" s="748"/>
      <c r="F607" s="746"/>
      <c r="G607" s="748"/>
      <c r="H607" s="748"/>
    </row>
    <row r="608" spans="2:8" s="747" customFormat="1">
      <c r="B608" s="687"/>
      <c r="C608" s="687"/>
      <c r="D608" s="748"/>
      <c r="E608" s="748"/>
      <c r="F608" s="746"/>
      <c r="G608" s="748"/>
      <c r="H608" s="748"/>
    </row>
    <row r="609" spans="2:8" s="747" customFormat="1">
      <c r="B609" s="687"/>
      <c r="C609" s="687"/>
      <c r="D609" s="748"/>
      <c r="E609" s="748"/>
      <c r="F609" s="746"/>
      <c r="G609" s="748"/>
      <c r="H609" s="748"/>
    </row>
    <row r="610" spans="2:8" s="747" customFormat="1">
      <c r="B610" s="687"/>
      <c r="C610" s="687"/>
      <c r="D610" s="748"/>
      <c r="E610" s="748"/>
      <c r="F610" s="746"/>
      <c r="G610" s="748"/>
      <c r="H610" s="748"/>
    </row>
    <row r="611" spans="2:8" s="747" customFormat="1">
      <c r="B611" s="687"/>
      <c r="C611" s="687"/>
      <c r="D611" s="748"/>
      <c r="E611" s="748"/>
      <c r="F611" s="746"/>
      <c r="G611" s="748"/>
      <c r="H611" s="748"/>
    </row>
    <row r="612" spans="2:8" s="747" customFormat="1">
      <c r="B612" s="687"/>
      <c r="C612" s="687"/>
      <c r="D612" s="748"/>
      <c r="E612" s="748"/>
      <c r="F612" s="746"/>
      <c r="G612" s="748"/>
      <c r="H612" s="748"/>
    </row>
    <row r="613" spans="2:8" s="747" customFormat="1">
      <c r="B613" s="687"/>
      <c r="C613" s="687"/>
      <c r="D613" s="748"/>
      <c r="E613" s="748"/>
      <c r="F613" s="746"/>
      <c r="G613" s="748"/>
      <c r="H613" s="748"/>
    </row>
    <row r="614" spans="2:8" s="747" customFormat="1">
      <c r="B614" s="687"/>
      <c r="C614" s="687"/>
      <c r="D614" s="748"/>
      <c r="E614" s="748"/>
      <c r="F614" s="746"/>
      <c r="G614" s="748"/>
      <c r="H614" s="748"/>
    </row>
    <row r="615" spans="2:8" s="747" customFormat="1">
      <c r="B615" s="687"/>
      <c r="C615" s="687"/>
      <c r="D615" s="748"/>
      <c r="E615" s="748"/>
      <c r="F615" s="746"/>
      <c r="G615" s="748"/>
      <c r="H615" s="748"/>
    </row>
    <row r="616" spans="2:8" s="747" customFormat="1">
      <c r="B616" s="687"/>
      <c r="C616" s="687"/>
      <c r="D616" s="748"/>
      <c r="E616" s="748"/>
      <c r="F616" s="746"/>
      <c r="G616" s="748"/>
      <c r="H616" s="748"/>
    </row>
    <row r="617" spans="2:8" s="747" customFormat="1">
      <c r="B617" s="687"/>
      <c r="C617" s="687"/>
      <c r="D617" s="748"/>
      <c r="E617" s="748"/>
      <c r="F617" s="746"/>
      <c r="G617" s="748"/>
      <c r="H617" s="748"/>
    </row>
    <row r="618" spans="2:8" s="747" customFormat="1">
      <c r="B618" s="687"/>
      <c r="C618" s="687"/>
      <c r="D618" s="748"/>
      <c r="E618" s="748"/>
      <c r="F618" s="746"/>
      <c r="G618" s="748"/>
      <c r="H618" s="748"/>
    </row>
    <row r="619" spans="2:8" s="747" customFormat="1">
      <c r="B619" s="687"/>
      <c r="C619" s="687"/>
      <c r="D619" s="748"/>
      <c r="E619" s="748"/>
      <c r="F619" s="746"/>
      <c r="G619" s="748"/>
      <c r="H619" s="748"/>
    </row>
    <row r="620" spans="2:8" s="747" customFormat="1">
      <c r="B620" s="687"/>
      <c r="C620" s="687"/>
      <c r="D620" s="748"/>
      <c r="E620" s="748"/>
      <c r="F620" s="746"/>
      <c r="G620" s="748"/>
      <c r="H620" s="748"/>
    </row>
    <row r="621" spans="2:8" s="747" customFormat="1">
      <c r="B621" s="687"/>
      <c r="C621" s="687"/>
      <c r="D621" s="748"/>
      <c r="E621" s="748"/>
      <c r="F621" s="746"/>
      <c r="G621" s="748"/>
      <c r="H621" s="748"/>
    </row>
    <row r="622" spans="2:8" s="747" customFormat="1">
      <c r="B622" s="687"/>
      <c r="C622" s="687"/>
      <c r="D622" s="748"/>
      <c r="E622" s="748"/>
      <c r="F622" s="746"/>
      <c r="G622" s="748"/>
      <c r="H622" s="748"/>
    </row>
    <row r="623" spans="2:8" s="747" customFormat="1">
      <c r="B623" s="687"/>
      <c r="C623" s="687"/>
      <c r="D623" s="748"/>
      <c r="E623" s="748"/>
      <c r="F623" s="746"/>
      <c r="G623" s="748"/>
      <c r="H623" s="748"/>
    </row>
    <row r="624" spans="2:8" s="747" customFormat="1">
      <c r="B624" s="687"/>
      <c r="C624" s="687"/>
      <c r="D624" s="748"/>
      <c r="E624" s="748"/>
      <c r="F624" s="746"/>
      <c r="G624" s="748"/>
      <c r="H624" s="748"/>
    </row>
    <row r="625" spans="2:8" s="747" customFormat="1">
      <c r="B625" s="687"/>
      <c r="C625" s="687"/>
      <c r="D625" s="748"/>
      <c r="E625" s="748"/>
      <c r="F625" s="746"/>
      <c r="G625" s="748"/>
      <c r="H625" s="748"/>
    </row>
    <row r="626" spans="2:8" s="747" customFormat="1">
      <c r="B626" s="687"/>
      <c r="C626" s="687"/>
      <c r="D626" s="748"/>
      <c r="E626" s="748"/>
      <c r="F626" s="746"/>
      <c r="G626" s="748"/>
      <c r="H626" s="748"/>
    </row>
    <row r="627" spans="2:8" s="747" customFormat="1">
      <c r="B627" s="687"/>
      <c r="C627" s="687"/>
      <c r="D627" s="748"/>
      <c r="E627" s="748"/>
      <c r="F627" s="746"/>
      <c r="G627" s="748"/>
      <c r="H627" s="748"/>
    </row>
    <row r="628" spans="2:8" s="747" customFormat="1">
      <c r="B628" s="687"/>
      <c r="C628" s="687"/>
      <c r="D628" s="748"/>
      <c r="E628" s="748"/>
      <c r="F628" s="746"/>
      <c r="G628" s="748"/>
      <c r="H628" s="748"/>
    </row>
    <row r="629" spans="2:8" s="747" customFormat="1">
      <c r="B629" s="687"/>
      <c r="C629" s="687"/>
      <c r="D629" s="748"/>
      <c r="E629" s="748"/>
      <c r="F629" s="746"/>
      <c r="G629" s="748"/>
      <c r="H629" s="748"/>
    </row>
    <row r="630" spans="2:8" s="747" customFormat="1">
      <c r="B630" s="687"/>
      <c r="C630" s="687"/>
      <c r="D630" s="748"/>
      <c r="E630" s="748"/>
      <c r="F630" s="746"/>
      <c r="G630" s="748"/>
      <c r="H630" s="748"/>
    </row>
    <row r="631" spans="2:8" s="747" customFormat="1">
      <c r="B631" s="687"/>
      <c r="C631" s="687"/>
      <c r="D631" s="748"/>
      <c r="E631" s="748"/>
      <c r="F631" s="746"/>
      <c r="G631" s="748"/>
      <c r="H631" s="748"/>
    </row>
    <row r="632" spans="2:8" s="747" customFormat="1">
      <c r="B632" s="687"/>
      <c r="C632" s="687"/>
      <c r="D632" s="748"/>
      <c r="E632" s="748"/>
      <c r="F632" s="746"/>
      <c r="G632" s="748"/>
      <c r="H632" s="748"/>
    </row>
    <row r="633" spans="2:8" s="747" customFormat="1">
      <c r="B633" s="687"/>
      <c r="C633" s="687"/>
      <c r="D633" s="748"/>
      <c r="E633" s="748"/>
      <c r="F633" s="746"/>
      <c r="G633" s="748"/>
      <c r="H633" s="748"/>
    </row>
    <row r="634" spans="2:8" s="747" customFormat="1">
      <c r="B634" s="687"/>
      <c r="C634" s="687"/>
      <c r="D634" s="748"/>
      <c r="E634" s="748"/>
      <c r="F634" s="746"/>
      <c r="G634" s="748"/>
      <c r="H634" s="748"/>
    </row>
    <row r="635" spans="2:8" s="747" customFormat="1">
      <c r="B635" s="687"/>
      <c r="C635" s="687"/>
      <c r="D635" s="748"/>
      <c r="E635" s="748"/>
      <c r="F635" s="746"/>
      <c r="G635" s="748"/>
      <c r="H635" s="748"/>
    </row>
    <row r="636" spans="2:8" s="747" customFormat="1">
      <c r="B636" s="687"/>
      <c r="C636" s="687"/>
      <c r="D636" s="748"/>
      <c r="E636" s="748"/>
      <c r="F636" s="746"/>
      <c r="G636" s="748"/>
      <c r="H636" s="748"/>
    </row>
    <row r="637" spans="2:8" s="747" customFormat="1">
      <c r="B637" s="687"/>
      <c r="C637" s="687"/>
      <c r="D637" s="748"/>
      <c r="E637" s="748"/>
      <c r="F637" s="746"/>
      <c r="G637" s="748"/>
      <c r="H637" s="748"/>
    </row>
    <row r="638" spans="2:8" s="747" customFormat="1">
      <c r="B638" s="687"/>
      <c r="C638" s="687"/>
      <c r="D638" s="748"/>
      <c r="E638" s="748"/>
      <c r="F638" s="746"/>
      <c r="G638" s="748"/>
      <c r="H638" s="748"/>
    </row>
    <row r="639" spans="2:8" s="747" customFormat="1">
      <c r="B639" s="687"/>
      <c r="C639" s="687"/>
      <c r="D639" s="748"/>
      <c r="E639" s="748"/>
      <c r="F639" s="746"/>
      <c r="G639" s="748"/>
      <c r="H639" s="748"/>
    </row>
    <row r="640" spans="2:8" s="747" customFormat="1">
      <c r="B640" s="687"/>
      <c r="C640" s="687"/>
      <c r="D640" s="748"/>
      <c r="E640" s="748"/>
      <c r="F640" s="746"/>
      <c r="G640" s="748"/>
      <c r="H640" s="748"/>
    </row>
    <row r="641" spans="2:8" s="747" customFormat="1">
      <c r="B641" s="687"/>
      <c r="C641" s="687"/>
      <c r="D641" s="748"/>
      <c r="E641" s="748"/>
      <c r="F641" s="746"/>
      <c r="G641" s="748"/>
      <c r="H641" s="748"/>
    </row>
    <row r="642" spans="2:8" s="747" customFormat="1">
      <c r="B642" s="687"/>
      <c r="C642" s="687"/>
      <c r="D642" s="748"/>
      <c r="E642" s="748"/>
      <c r="F642" s="746"/>
      <c r="G642" s="748"/>
      <c r="H642" s="748"/>
    </row>
    <row r="643" spans="2:8" s="747" customFormat="1">
      <c r="B643" s="687"/>
      <c r="C643" s="687"/>
      <c r="D643" s="748"/>
      <c r="E643" s="748"/>
      <c r="F643" s="746"/>
      <c r="G643" s="748"/>
      <c r="H643" s="748"/>
    </row>
    <row r="644" spans="2:8" s="747" customFormat="1">
      <c r="B644" s="687"/>
      <c r="C644" s="687"/>
      <c r="D644" s="748"/>
      <c r="E644" s="748"/>
      <c r="F644" s="746"/>
      <c r="G644" s="748"/>
      <c r="H644" s="748"/>
    </row>
    <row r="645" spans="2:8" s="747" customFormat="1">
      <c r="B645" s="687"/>
      <c r="C645" s="687"/>
      <c r="D645" s="748"/>
      <c r="E645" s="748"/>
      <c r="F645" s="746"/>
      <c r="G645" s="748"/>
      <c r="H645" s="748"/>
    </row>
    <row r="646" spans="2:8" s="747" customFormat="1">
      <c r="B646" s="687"/>
      <c r="C646" s="687"/>
      <c r="D646" s="748"/>
      <c r="E646" s="748"/>
      <c r="F646" s="746"/>
      <c r="G646" s="748"/>
      <c r="H646" s="748"/>
    </row>
    <row r="647" spans="2:8" s="747" customFormat="1">
      <c r="B647" s="687"/>
      <c r="C647" s="687"/>
      <c r="D647" s="748"/>
      <c r="E647" s="748"/>
      <c r="F647" s="746"/>
      <c r="G647" s="748"/>
      <c r="H647" s="748"/>
    </row>
    <row r="648" spans="2:8" s="747" customFormat="1">
      <c r="B648" s="687"/>
      <c r="C648" s="687"/>
      <c r="D648" s="748"/>
      <c r="E648" s="748"/>
      <c r="F648" s="746"/>
      <c r="G648" s="748"/>
      <c r="H648" s="748"/>
    </row>
    <row r="649" spans="2:8" s="747" customFormat="1">
      <c r="B649" s="687"/>
      <c r="C649" s="687"/>
      <c r="D649" s="748"/>
      <c r="E649" s="748"/>
      <c r="F649" s="746"/>
      <c r="G649" s="748"/>
      <c r="H649" s="748"/>
    </row>
    <row r="650" spans="2:8" s="747" customFormat="1">
      <c r="B650" s="687"/>
      <c r="C650" s="687"/>
      <c r="D650" s="748"/>
      <c r="E650" s="748"/>
      <c r="F650" s="746"/>
      <c r="G650" s="748"/>
      <c r="H650" s="748"/>
    </row>
    <row r="651" spans="2:8" s="747" customFormat="1">
      <c r="B651" s="687"/>
      <c r="C651" s="687"/>
      <c r="D651" s="748"/>
      <c r="E651" s="748"/>
      <c r="F651" s="746"/>
      <c r="G651" s="748"/>
      <c r="H651" s="748"/>
    </row>
    <row r="652" spans="2:8" s="747" customFormat="1">
      <c r="B652" s="687"/>
      <c r="C652" s="687"/>
      <c r="D652" s="748"/>
      <c r="E652" s="748"/>
      <c r="F652" s="746"/>
      <c r="G652" s="748"/>
      <c r="H652" s="748"/>
    </row>
    <row r="653" spans="2:8" s="747" customFormat="1">
      <c r="B653" s="687"/>
      <c r="C653" s="687"/>
      <c r="D653" s="748"/>
      <c r="E653" s="748"/>
      <c r="F653" s="746"/>
      <c r="G653" s="748"/>
      <c r="H653" s="748"/>
    </row>
    <row r="654" spans="2:8" s="747" customFormat="1">
      <c r="B654" s="687"/>
      <c r="C654" s="687"/>
      <c r="D654" s="748"/>
      <c r="E654" s="748"/>
      <c r="F654" s="746"/>
      <c r="G654" s="748"/>
      <c r="H654" s="748"/>
    </row>
    <row r="655" spans="2:8" s="747" customFormat="1">
      <c r="B655" s="687"/>
      <c r="C655" s="687"/>
      <c r="D655" s="748"/>
      <c r="E655" s="748"/>
      <c r="F655" s="746"/>
      <c r="G655" s="748"/>
      <c r="H655" s="748"/>
    </row>
    <row r="656" spans="2:8" s="747" customFormat="1">
      <c r="B656" s="687"/>
      <c r="C656" s="687"/>
      <c r="D656" s="748"/>
      <c r="E656" s="748"/>
      <c r="F656" s="746"/>
      <c r="G656" s="748"/>
      <c r="H656" s="748"/>
    </row>
    <row r="657" spans="2:8" s="747" customFormat="1">
      <c r="B657" s="687"/>
      <c r="C657" s="687"/>
      <c r="D657" s="748"/>
      <c r="E657" s="748"/>
      <c r="F657" s="746"/>
      <c r="G657" s="748"/>
      <c r="H657" s="748"/>
    </row>
    <row r="658" spans="2:8" s="747" customFormat="1">
      <c r="B658" s="687"/>
      <c r="C658" s="687"/>
      <c r="D658" s="748"/>
      <c r="E658" s="748"/>
      <c r="F658" s="746"/>
      <c r="G658" s="748"/>
      <c r="H658" s="748"/>
    </row>
    <row r="659" spans="2:8" s="747" customFormat="1">
      <c r="B659" s="687"/>
      <c r="C659" s="687"/>
      <c r="D659" s="748"/>
      <c r="E659" s="748"/>
      <c r="F659" s="746"/>
      <c r="G659" s="748"/>
      <c r="H659" s="748"/>
    </row>
    <row r="660" spans="2:8" s="747" customFormat="1">
      <c r="B660" s="687"/>
      <c r="C660" s="687"/>
      <c r="D660" s="748"/>
      <c r="E660" s="748"/>
      <c r="F660" s="746"/>
      <c r="G660" s="748"/>
      <c r="H660" s="748"/>
    </row>
    <row r="661" spans="2:8" s="747" customFormat="1">
      <c r="B661" s="687"/>
      <c r="C661" s="687"/>
      <c r="D661" s="748"/>
      <c r="E661" s="748"/>
      <c r="F661" s="746"/>
      <c r="G661" s="748"/>
      <c r="H661" s="748"/>
    </row>
    <row r="662" spans="2:8" s="747" customFormat="1">
      <c r="B662" s="687"/>
      <c r="C662" s="687"/>
      <c r="D662" s="748"/>
      <c r="E662" s="748"/>
      <c r="F662" s="746"/>
      <c r="G662" s="748"/>
      <c r="H662" s="748"/>
    </row>
    <row r="663" spans="2:8" s="747" customFormat="1">
      <c r="B663" s="687"/>
      <c r="C663" s="687"/>
      <c r="D663" s="748"/>
      <c r="E663" s="748"/>
      <c r="F663" s="746"/>
      <c r="G663" s="748"/>
      <c r="H663" s="748"/>
    </row>
    <row r="664" spans="2:8" s="747" customFormat="1">
      <c r="B664" s="687"/>
      <c r="C664" s="687"/>
      <c r="D664" s="748"/>
      <c r="E664" s="748"/>
      <c r="F664" s="746"/>
      <c r="G664" s="748"/>
      <c r="H664" s="748"/>
    </row>
    <row r="665" spans="2:8" s="747" customFormat="1">
      <c r="B665" s="687"/>
      <c r="C665" s="687"/>
      <c r="D665" s="748"/>
      <c r="E665" s="748"/>
      <c r="F665" s="746"/>
      <c r="G665" s="748"/>
      <c r="H665" s="748"/>
    </row>
    <row r="666" spans="2:8" s="747" customFormat="1">
      <c r="B666" s="687"/>
      <c r="C666" s="687"/>
      <c r="D666" s="748"/>
      <c r="E666" s="748"/>
      <c r="F666" s="746"/>
      <c r="G666" s="748"/>
      <c r="H666" s="748"/>
    </row>
    <row r="667" spans="2:8" s="747" customFormat="1">
      <c r="B667" s="687"/>
      <c r="C667" s="687"/>
      <c r="D667" s="748"/>
      <c r="E667" s="748"/>
      <c r="F667" s="746"/>
      <c r="G667" s="748"/>
      <c r="H667" s="748"/>
    </row>
    <row r="668" spans="2:8" s="747" customFormat="1">
      <c r="B668" s="687"/>
      <c r="C668" s="687"/>
      <c r="D668" s="748"/>
      <c r="E668" s="748"/>
      <c r="F668" s="746"/>
      <c r="G668" s="748"/>
      <c r="H668" s="748"/>
    </row>
    <row r="669" spans="2:8" s="747" customFormat="1">
      <c r="B669" s="687"/>
      <c r="C669" s="687"/>
      <c r="D669" s="748"/>
      <c r="E669" s="748"/>
      <c r="F669" s="746"/>
      <c r="G669" s="748"/>
      <c r="H669" s="748"/>
    </row>
    <row r="670" spans="2:8" s="747" customFormat="1">
      <c r="B670" s="687"/>
      <c r="C670" s="687"/>
      <c r="D670" s="748"/>
      <c r="E670" s="748"/>
      <c r="F670" s="746"/>
      <c r="G670" s="748"/>
      <c r="H670" s="748"/>
    </row>
    <row r="671" spans="2:8" s="747" customFormat="1">
      <c r="B671" s="687"/>
      <c r="C671" s="687"/>
      <c r="D671" s="748"/>
      <c r="E671" s="748"/>
      <c r="F671" s="746"/>
      <c r="G671" s="748"/>
      <c r="H671" s="748"/>
    </row>
    <row r="672" spans="2:8" s="747" customFormat="1">
      <c r="B672" s="687"/>
      <c r="C672" s="687"/>
      <c r="D672" s="748"/>
      <c r="E672" s="748"/>
      <c r="F672" s="746"/>
      <c r="G672" s="748"/>
      <c r="H672" s="748"/>
    </row>
    <row r="673" spans="2:8" s="747" customFormat="1">
      <c r="B673" s="687"/>
      <c r="C673" s="687"/>
      <c r="D673" s="748"/>
      <c r="E673" s="748"/>
      <c r="F673" s="746"/>
      <c r="G673" s="748"/>
      <c r="H673" s="748"/>
    </row>
    <row r="674" spans="2:8" s="747" customFormat="1">
      <c r="B674" s="687"/>
      <c r="C674" s="687"/>
      <c r="D674" s="748"/>
      <c r="E674" s="748"/>
      <c r="F674" s="746"/>
      <c r="G674" s="748"/>
      <c r="H674" s="748"/>
    </row>
    <row r="675" spans="2:8" s="747" customFormat="1">
      <c r="B675" s="687"/>
      <c r="C675" s="687"/>
      <c r="D675" s="748"/>
      <c r="E675" s="748"/>
      <c r="F675" s="746"/>
      <c r="G675" s="748"/>
      <c r="H675" s="748"/>
    </row>
    <row r="676" spans="2:8" s="747" customFormat="1">
      <c r="B676" s="687"/>
      <c r="C676" s="687"/>
      <c r="D676" s="748"/>
      <c r="E676" s="748"/>
      <c r="F676" s="746"/>
      <c r="G676" s="748"/>
      <c r="H676" s="748"/>
    </row>
    <row r="677" spans="2:8" s="747" customFormat="1">
      <c r="B677" s="687"/>
      <c r="C677" s="687"/>
      <c r="D677" s="748"/>
      <c r="E677" s="748"/>
      <c r="F677" s="746"/>
      <c r="G677" s="748"/>
      <c r="H677" s="748"/>
    </row>
    <row r="678" spans="2:8" s="747" customFormat="1">
      <c r="B678" s="687"/>
      <c r="C678" s="687"/>
      <c r="D678" s="748"/>
      <c r="E678" s="748"/>
      <c r="F678" s="746"/>
      <c r="G678" s="748"/>
      <c r="H678" s="748"/>
    </row>
    <row r="679" spans="2:8" s="747" customFormat="1">
      <c r="B679" s="687"/>
      <c r="C679" s="687"/>
      <c r="D679" s="748"/>
      <c r="E679" s="748"/>
      <c r="F679" s="746"/>
      <c r="G679" s="748"/>
      <c r="H679" s="748"/>
    </row>
    <row r="680" spans="2:8" s="747" customFormat="1">
      <c r="B680" s="687"/>
      <c r="C680" s="687"/>
      <c r="D680" s="748"/>
      <c r="E680" s="748"/>
      <c r="F680" s="746"/>
      <c r="G680" s="748"/>
      <c r="H680" s="748"/>
    </row>
    <row r="681" spans="2:8" s="747" customFormat="1">
      <c r="B681" s="687"/>
      <c r="C681" s="687"/>
      <c r="D681" s="748"/>
      <c r="E681" s="748"/>
      <c r="F681" s="746"/>
      <c r="G681" s="748"/>
      <c r="H681" s="748"/>
    </row>
    <row r="682" spans="2:8" s="747" customFormat="1">
      <c r="B682" s="687"/>
      <c r="C682" s="687"/>
      <c r="D682" s="748"/>
      <c r="E682" s="748"/>
      <c r="F682" s="746"/>
      <c r="G682" s="748"/>
      <c r="H682" s="748"/>
    </row>
    <row r="683" spans="2:8" s="747" customFormat="1">
      <c r="B683" s="687"/>
      <c r="C683" s="687"/>
      <c r="D683" s="748"/>
      <c r="E683" s="748"/>
      <c r="F683" s="746"/>
      <c r="G683" s="748"/>
      <c r="H683" s="748"/>
    </row>
    <row r="684" spans="2:8" s="747" customFormat="1">
      <c r="B684" s="687"/>
      <c r="C684" s="687"/>
      <c r="D684" s="748"/>
      <c r="E684" s="748"/>
      <c r="F684" s="746"/>
      <c r="G684" s="748"/>
      <c r="H684" s="748"/>
    </row>
    <row r="685" spans="2:8" s="747" customFormat="1">
      <c r="B685" s="687"/>
      <c r="C685" s="687"/>
      <c r="D685" s="748"/>
      <c r="E685" s="748"/>
      <c r="F685" s="746"/>
      <c r="G685" s="748"/>
      <c r="H685" s="748"/>
    </row>
    <row r="686" spans="2:8" s="747" customFormat="1">
      <c r="B686" s="687"/>
      <c r="C686" s="687"/>
      <c r="D686" s="748"/>
      <c r="E686" s="748"/>
      <c r="F686" s="746"/>
      <c r="G686" s="748"/>
      <c r="H686" s="748"/>
    </row>
    <row r="687" spans="2:8" s="747" customFormat="1">
      <c r="B687" s="687"/>
      <c r="C687" s="687"/>
      <c r="D687" s="748"/>
      <c r="E687" s="748"/>
      <c r="F687" s="746"/>
      <c r="G687" s="748"/>
      <c r="H687" s="748"/>
    </row>
    <row r="688" spans="2:8" s="747" customFormat="1">
      <c r="B688" s="687"/>
      <c r="C688" s="687"/>
      <c r="D688" s="748"/>
      <c r="E688" s="748"/>
      <c r="F688" s="746"/>
      <c r="G688" s="748"/>
      <c r="H688" s="748"/>
    </row>
    <row r="689" spans="2:8" s="747" customFormat="1">
      <c r="B689" s="687"/>
      <c r="C689" s="687"/>
      <c r="D689" s="748"/>
      <c r="E689" s="748"/>
      <c r="F689" s="746"/>
      <c r="G689" s="748"/>
      <c r="H689" s="748"/>
    </row>
    <row r="690" spans="2:8" s="747" customFormat="1">
      <c r="B690" s="687"/>
      <c r="C690" s="687"/>
      <c r="D690" s="748"/>
      <c r="E690" s="748"/>
      <c r="F690" s="746"/>
      <c r="G690" s="748"/>
      <c r="H690" s="748"/>
    </row>
    <row r="691" spans="2:8" s="747" customFormat="1">
      <c r="B691" s="687"/>
      <c r="C691" s="687"/>
      <c r="D691" s="748"/>
      <c r="E691" s="748"/>
      <c r="F691" s="746"/>
      <c r="G691" s="748"/>
      <c r="H691" s="748"/>
    </row>
    <row r="692" spans="2:8" s="747" customFormat="1">
      <c r="B692" s="687"/>
      <c r="C692" s="687"/>
      <c r="D692" s="748"/>
      <c r="E692" s="748"/>
      <c r="F692" s="746"/>
      <c r="G692" s="748"/>
      <c r="H692" s="748"/>
    </row>
    <row r="693" spans="2:8" s="747" customFormat="1">
      <c r="B693" s="687"/>
      <c r="C693" s="687"/>
      <c r="D693" s="748"/>
      <c r="E693" s="748"/>
      <c r="F693" s="746"/>
      <c r="G693" s="748"/>
      <c r="H693" s="748"/>
    </row>
    <row r="694" spans="2:8" s="747" customFormat="1">
      <c r="B694" s="687"/>
      <c r="C694" s="687"/>
      <c r="D694" s="748"/>
      <c r="E694" s="748"/>
      <c r="F694" s="746"/>
      <c r="G694" s="748"/>
      <c r="H694" s="748"/>
    </row>
    <row r="695" spans="2:8" s="747" customFormat="1">
      <c r="B695" s="687"/>
      <c r="C695" s="687"/>
      <c r="D695" s="748"/>
      <c r="E695" s="748"/>
      <c r="F695" s="746"/>
      <c r="G695" s="748"/>
      <c r="H695" s="748"/>
    </row>
    <row r="696" spans="2:8" s="747" customFormat="1">
      <c r="B696" s="687"/>
      <c r="C696" s="687"/>
      <c r="D696" s="748"/>
      <c r="E696" s="748"/>
      <c r="F696" s="746"/>
      <c r="G696" s="748"/>
      <c r="H696" s="748"/>
    </row>
    <row r="697" spans="2:8" s="747" customFormat="1">
      <c r="B697" s="687"/>
      <c r="C697" s="687"/>
      <c r="D697" s="748"/>
      <c r="E697" s="748"/>
      <c r="F697" s="746"/>
      <c r="G697" s="748"/>
      <c r="H697" s="748"/>
    </row>
    <row r="698" spans="2:8" s="747" customFormat="1">
      <c r="B698" s="687"/>
      <c r="C698" s="687"/>
      <c r="D698" s="748"/>
      <c r="E698" s="748"/>
      <c r="F698" s="746"/>
      <c r="G698" s="748"/>
      <c r="H698" s="748"/>
    </row>
    <row r="699" spans="2:8" s="747" customFormat="1">
      <c r="B699" s="687"/>
      <c r="C699" s="687"/>
      <c r="D699" s="748"/>
      <c r="E699" s="748"/>
      <c r="F699" s="746"/>
      <c r="G699" s="748"/>
      <c r="H699" s="748"/>
    </row>
    <row r="700" spans="2:8" s="747" customFormat="1">
      <c r="B700" s="687"/>
      <c r="C700" s="687"/>
      <c r="D700" s="748"/>
      <c r="E700" s="748"/>
      <c r="F700" s="746"/>
      <c r="G700" s="748"/>
      <c r="H700" s="748"/>
    </row>
    <row r="701" spans="2:8" s="747" customFormat="1">
      <c r="B701" s="687"/>
      <c r="C701" s="687"/>
      <c r="D701" s="748"/>
      <c r="E701" s="748"/>
      <c r="F701" s="746"/>
      <c r="G701" s="748"/>
      <c r="H701" s="748"/>
    </row>
    <row r="702" spans="2:8" s="747" customFormat="1">
      <c r="B702" s="687"/>
      <c r="C702" s="687"/>
      <c r="D702" s="748"/>
      <c r="E702" s="748"/>
      <c r="F702" s="746"/>
      <c r="G702" s="748"/>
      <c r="H702" s="748"/>
    </row>
    <row r="703" spans="2:8" s="747" customFormat="1">
      <c r="B703" s="687"/>
      <c r="C703" s="687"/>
      <c r="D703" s="748"/>
      <c r="E703" s="748"/>
      <c r="F703" s="746"/>
      <c r="G703" s="748"/>
      <c r="H703" s="748"/>
    </row>
    <row r="704" spans="2:8" s="747" customFormat="1">
      <c r="B704" s="687"/>
      <c r="C704" s="687"/>
      <c r="D704" s="748"/>
      <c r="E704" s="748"/>
      <c r="F704" s="746"/>
      <c r="G704" s="748"/>
      <c r="H704" s="748"/>
    </row>
    <row r="705" spans="2:8" s="747" customFormat="1">
      <c r="B705" s="687"/>
      <c r="C705" s="687"/>
      <c r="D705" s="748"/>
      <c r="E705" s="748"/>
      <c r="F705" s="746"/>
      <c r="G705" s="748"/>
      <c r="H705" s="748"/>
    </row>
    <row r="706" spans="2:8" s="747" customFormat="1">
      <c r="B706" s="687"/>
      <c r="C706" s="687"/>
      <c r="D706" s="748"/>
      <c r="E706" s="748"/>
      <c r="F706" s="746"/>
      <c r="G706" s="748"/>
      <c r="H706" s="748"/>
    </row>
    <row r="707" spans="2:8" s="747" customFormat="1">
      <c r="B707" s="687"/>
      <c r="C707" s="687"/>
      <c r="D707" s="748"/>
      <c r="E707" s="748"/>
      <c r="F707" s="746"/>
      <c r="G707" s="748"/>
      <c r="H707" s="748"/>
    </row>
    <row r="708" spans="2:8" s="747" customFormat="1">
      <c r="B708" s="687"/>
      <c r="C708" s="687"/>
      <c r="D708" s="748"/>
      <c r="E708" s="748"/>
      <c r="F708" s="746"/>
      <c r="G708" s="748"/>
      <c r="H708" s="748"/>
    </row>
    <row r="709" spans="2:8" s="747" customFormat="1">
      <c r="B709" s="687"/>
      <c r="C709" s="687"/>
      <c r="D709" s="748"/>
      <c r="E709" s="748"/>
      <c r="F709" s="746"/>
      <c r="G709" s="748"/>
      <c r="H709" s="748"/>
    </row>
    <row r="710" spans="2:8" s="747" customFormat="1">
      <c r="B710" s="687"/>
      <c r="C710" s="687"/>
      <c r="D710" s="748"/>
      <c r="E710" s="748"/>
      <c r="F710" s="746"/>
      <c r="G710" s="748"/>
      <c r="H710" s="748"/>
    </row>
    <row r="711" spans="2:8" s="747" customFormat="1">
      <c r="B711" s="687"/>
      <c r="C711" s="687"/>
      <c r="D711" s="748"/>
      <c r="E711" s="748"/>
      <c r="F711" s="746"/>
      <c r="G711" s="748"/>
      <c r="H711" s="748"/>
    </row>
    <row r="712" spans="2:8" s="747" customFormat="1">
      <c r="B712" s="687"/>
      <c r="C712" s="687"/>
      <c r="D712" s="748"/>
      <c r="E712" s="748"/>
      <c r="F712" s="746"/>
      <c r="G712" s="748"/>
      <c r="H712" s="748"/>
    </row>
    <row r="713" spans="2:8" s="747" customFormat="1">
      <c r="B713" s="687"/>
      <c r="C713" s="687"/>
      <c r="D713" s="748"/>
      <c r="E713" s="748"/>
      <c r="F713" s="746"/>
      <c r="G713" s="748"/>
      <c r="H713" s="748"/>
    </row>
    <row r="714" spans="2:8" s="747" customFormat="1">
      <c r="B714" s="687"/>
      <c r="C714" s="687"/>
      <c r="D714" s="748"/>
      <c r="E714" s="748"/>
      <c r="F714" s="746"/>
      <c r="G714" s="748"/>
      <c r="H714" s="748"/>
    </row>
    <row r="715" spans="2:8" s="747" customFormat="1">
      <c r="B715" s="687"/>
      <c r="C715" s="687"/>
      <c r="D715" s="748"/>
      <c r="E715" s="748"/>
      <c r="F715" s="746"/>
      <c r="G715" s="748"/>
      <c r="H715" s="748"/>
    </row>
    <row r="716" spans="2:8" s="747" customFormat="1">
      <c r="B716" s="687"/>
      <c r="C716" s="687"/>
      <c r="D716" s="748"/>
      <c r="E716" s="748"/>
      <c r="F716" s="746"/>
      <c r="G716" s="748"/>
      <c r="H716" s="748"/>
    </row>
    <row r="717" spans="2:8" s="747" customFormat="1">
      <c r="B717" s="687"/>
      <c r="C717" s="687"/>
      <c r="D717" s="748"/>
      <c r="E717" s="748"/>
      <c r="F717" s="746"/>
      <c r="G717" s="748"/>
      <c r="H717" s="748"/>
    </row>
    <row r="718" spans="2:8" s="747" customFormat="1">
      <c r="B718" s="687"/>
      <c r="C718" s="687"/>
      <c r="D718" s="748"/>
      <c r="E718" s="748"/>
      <c r="F718" s="746"/>
      <c r="G718" s="748"/>
      <c r="H718" s="748"/>
    </row>
    <row r="719" spans="2:8" s="747" customFormat="1">
      <c r="B719" s="687"/>
      <c r="C719" s="687"/>
      <c r="D719" s="748"/>
      <c r="E719" s="748"/>
      <c r="F719" s="746"/>
      <c r="G719" s="748"/>
      <c r="H719" s="748"/>
    </row>
    <row r="720" spans="2:8" s="747" customFormat="1">
      <c r="B720" s="687"/>
      <c r="C720" s="687"/>
      <c r="D720" s="748"/>
      <c r="E720" s="748"/>
      <c r="F720" s="746"/>
      <c r="G720" s="748"/>
      <c r="H720" s="748"/>
    </row>
    <row r="721" spans="2:8" s="747" customFormat="1">
      <c r="B721" s="687"/>
      <c r="C721" s="687"/>
      <c r="D721" s="748"/>
      <c r="E721" s="748"/>
      <c r="F721" s="746"/>
      <c r="G721" s="748"/>
      <c r="H721" s="748"/>
    </row>
    <row r="722" spans="2:8" s="747" customFormat="1">
      <c r="B722" s="687"/>
      <c r="C722" s="687"/>
      <c r="D722" s="748"/>
      <c r="E722" s="748"/>
      <c r="F722" s="746"/>
      <c r="G722" s="748"/>
      <c r="H722" s="748"/>
    </row>
    <row r="723" spans="2:8" s="747" customFormat="1">
      <c r="B723" s="687"/>
      <c r="C723" s="687"/>
      <c r="D723" s="748"/>
      <c r="E723" s="748"/>
      <c r="F723" s="746"/>
      <c r="G723" s="748"/>
      <c r="H723" s="748"/>
    </row>
    <row r="724" spans="2:8" s="747" customFormat="1">
      <c r="B724" s="687"/>
      <c r="C724" s="687"/>
      <c r="D724" s="748"/>
      <c r="E724" s="748"/>
      <c r="F724" s="746"/>
      <c r="G724" s="748"/>
      <c r="H724" s="748"/>
    </row>
    <row r="725" spans="2:8" s="747" customFormat="1">
      <c r="B725" s="687"/>
      <c r="C725" s="687"/>
      <c r="D725" s="748"/>
      <c r="E725" s="748"/>
      <c r="F725" s="746"/>
      <c r="G725" s="748"/>
      <c r="H725" s="748"/>
    </row>
    <row r="726" spans="2:8" s="747" customFormat="1">
      <c r="B726" s="687"/>
      <c r="C726" s="687"/>
      <c r="D726" s="748"/>
      <c r="E726" s="748"/>
      <c r="F726" s="746"/>
      <c r="G726" s="748"/>
      <c r="H726" s="748"/>
    </row>
    <row r="727" spans="2:8" s="747" customFormat="1">
      <c r="B727" s="687"/>
      <c r="C727" s="687"/>
      <c r="D727" s="748"/>
      <c r="E727" s="748"/>
      <c r="F727" s="746"/>
      <c r="G727" s="748"/>
      <c r="H727" s="748"/>
    </row>
    <row r="728" spans="2:8" s="747" customFormat="1">
      <c r="B728" s="687"/>
      <c r="C728" s="687"/>
      <c r="D728" s="748"/>
      <c r="E728" s="748"/>
      <c r="F728" s="746"/>
      <c r="G728" s="748"/>
      <c r="H728" s="748"/>
    </row>
    <row r="729" spans="2:8" s="747" customFormat="1">
      <c r="B729" s="687"/>
      <c r="C729" s="687"/>
      <c r="D729" s="748"/>
      <c r="E729" s="748"/>
      <c r="F729" s="746"/>
      <c r="G729" s="748"/>
      <c r="H729" s="748"/>
    </row>
    <row r="730" spans="2:8" s="747" customFormat="1">
      <c r="B730" s="687"/>
      <c r="C730" s="687"/>
      <c r="D730" s="748"/>
      <c r="E730" s="748"/>
      <c r="F730" s="746"/>
      <c r="G730" s="748"/>
      <c r="H730" s="748"/>
    </row>
    <row r="731" spans="2:8" s="747" customFormat="1">
      <c r="B731" s="687"/>
      <c r="C731" s="687"/>
      <c r="D731" s="748"/>
      <c r="E731" s="748"/>
      <c r="F731" s="746"/>
      <c r="G731" s="748"/>
      <c r="H731" s="748"/>
    </row>
    <row r="732" spans="2:8" s="747" customFormat="1">
      <c r="B732" s="687"/>
      <c r="C732" s="687"/>
      <c r="D732" s="748"/>
      <c r="E732" s="748"/>
      <c r="F732" s="746"/>
      <c r="G732" s="748"/>
      <c r="H732" s="748"/>
    </row>
    <row r="733" spans="2:8" s="747" customFormat="1">
      <c r="B733" s="687"/>
      <c r="C733" s="687"/>
      <c r="D733" s="748"/>
      <c r="E733" s="748"/>
      <c r="F733" s="746"/>
      <c r="G733" s="748"/>
      <c r="H733" s="748"/>
    </row>
    <row r="734" spans="2:8" s="747" customFormat="1">
      <c r="B734" s="687"/>
      <c r="C734" s="687"/>
      <c r="D734" s="748"/>
      <c r="E734" s="748"/>
      <c r="F734" s="746"/>
      <c r="G734" s="748"/>
      <c r="H734" s="748"/>
    </row>
    <row r="735" spans="2:8" s="747" customFormat="1">
      <c r="B735" s="687"/>
      <c r="C735" s="687"/>
      <c r="D735" s="748"/>
      <c r="E735" s="748"/>
      <c r="F735" s="746"/>
      <c r="G735" s="748"/>
      <c r="H735" s="748"/>
    </row>
    <row r="736" spans="2:8" s="747" customFormat="1">
      <c r="B736" s="687"/>
      <c r="C736" s="687"/>
      <c r="D736" s="748"/>
      <c r="E736" s="748"/>
      <c r="F736" s="746"/>
      <c r="G736" s="748"/>
      <c r="H736" s="748"/>
    </row>
    <row r="737" spans="2:8" s="747" customFormat="1">
      <c r="B737" s="687"/>
      <c r="C737" s="687"/>
      <c r="D737" s="748"/>
      <c r="E737" s="748"/>
      <c r="F737" s="746"/>
      <c r="G737" s="748"/>
      <c r="H737" s="748"/>
    </row>
    <row r="738" spans="2:8" s="747" customFormat="1">
      <c r="B738" s="687"/>
      <c r="C738" s="687"/>
      <c r="D738" s="748"/>
      <c r="E738" s="748"/>
      <c r="F738" s="746"/>
      <c r="G738" s="748"/>
      <c r="H738" s="748"/>
    </row>
    <row r="739" spans="2:8" s="747" customFormat="1">
      <c r="B739" s="687"/>
      <c r="C739" s="687"/>
      <c r="D739" s="748"/>
      <c r="E739" s="748"/>
      <c r="F739" s="746"/>
      <c r="G739" s="748"/>
      <c r="H739" s="748"/>
    </row>
    <row r="740" spans="2:8" s="747" customFormat="1">
      <c r="B740" s="687"/>
      <c r="C740" s="687"/>
      <c r="D740" s="748"/>
      <c r="E740" s="748"/>
      <c r="F740" s="746"/>
      <c r="G740" s="748"/>
      <c r="H740" s="748"/>
    </row>
    <row r="741" spans="2:8" s="747" customFormat="1">
      <c r="B741" s="687"/>
      <c r="C741" s="687"/>
      <c r="D741" s="748"/>
      <c r="E741" s="748"/>
      <c r="F741" s="746"/>
      <c r="G741" s="748"/>
      <c r="H741" s="748"/>
    </row>
    <row r="742" spans="2:8" s="747" customFormat="1">
      <c r="B742" s="687"/>
      <c r="C742" s="687"/>
      <c r="D742" s="748"/>
      <c r="E742" s="748"/>
      <c r="F742" s="746"/>
      <c r="G742" s="748"/>
      <c r="H742" s="748"/>
    </row>
    <row r="743" spans="2:8" s="747" customFormat="1">
      <c r="B743" s="687"/>
      <c r="C743" s="687"/>
      <c r="D743" s="748"/>
      <c r="E743" s="748"/>
      <c r="F743" s="746"/>
      <c r="G743" s="748"/>
      <c r="H743" s="748"/>
    </row>
    <row r="744" spans="2:8" s="747" customFormat="1">
      <c r="B744" s="687"/>
      <c r="C744" s="687"/>
      <c r="D744" s="748"/>
      <c r="E744" s="748"/>
      <c r="F744" s="746"/>
      <c r="G744" s="748"/>
      <c r="H744" s="748"/>
    </row>
    <row r="745" spans="2:8" s="747" customFormat="1">
      <c r="B745" s="687"/>
      <c r="C745" s="687"/>
      <c r="D745" s="748"/>
      <c r="E745" s="748"/>
      <c r="F745" s="746"/>
      <c r="G745" s="748"/>
      <c r="H745" s="748"/>
    </row>
    <row r="746" spans="2:8" s="747" customFormat="1">
      <c r="B746" s="687"/>
      <c r="C746" s="687"/>
      <c r="D746" s="748"/>
      <c r="E746" s="748"/>
      <c r="F746" s="746"/>
      <c r="G746" s="748"/>
      <c r="H746" s="748"/>
    </row>
    <row r="747" spans="2:8" s="747" customFormat="1">
      <c r="B747" s="687"/>
      <c r="C747" s="687"/>
      <c r="D747" s="748"/>
      <c r="E747" s="748"/>
      <c r="F747" s="746"/>
      <c r="G747" s="748"/>
      <c r="H747" s="748"/>
    </row>
    <row r="748" spans="2:8" s="747" customFormat="1">
      <c r="B748" s="687"/>
      <c r="C748" s="687"/>
      <c r="D748" s="748"/>
      <c r="E748" s="748"/>
      <c r="F748" s="746"/>
      <c r="G748" s="748"/>
      <c r="H748" s="748"/>
    </row>
    <row r="749" spans="2:8" s="747" customFormat="1">
      <c r="B749" s="687"/>
      <c r="C749" s="687"/>
      <c r="D749" s="748"/>
      <c r="E749" s="748"/>
      <c r="F749" s="746"/>
      <c r="G749" s="748"/>
      <c r="H749" s="748"/>
    </row>
    <row r="750" spans="2:8" s="747" customFormat="1">
      <c r="B750" s="687"/>
      <c r="C750" s="687"/>
      <c r="D750" s="748"/>
      <c r="E750" s="748"/>
      <c r="F750" s="746"/>
      <c r="G750" s="748"/>
      <c r="H750" s="748"/>
    </row>
    <row r="751" spans="2:8" s="747" customFormat="1">
      <c r="B751" s="687"/>
      <c r="C751" s="687"/>
      <c r="D751" s="748"/>
      <c r="E751" s="748"/>
      <c r="F751" s="746"/>
      <c r="G751" s="748"/>
      <c r="H751" s="748"/>
    </row>
    <row r="752" spans="2:8" s="747" customFormat="1">
      <c r="B752" s="687"/>
      <c r="C752" s="687"/>
      <c r="D752" s="748"/>
      <c r="E752" s="748"/>
      <c r="F752" s="746"/>
      <c r="G752" s="748"/>
      <c r="H752" s="748"/>
    </row>
    <row r="753" spans="2:8" s="747" customFormat="1">
      <c r="B753" s="687"/>
      <c r="C753" s="687"/>
      <c r="D753" s="748"/>
      <c r="E753" s="748"/>
      <c r="F753" s="746"/>
      <c r="G753" s="748"/>
      <c r="H753" s="748"/>
    </row>
    <row r="754" spans="2:8" s="747" customFormat="1">
      <c r="B754" s="687"/>
      <c r="C754" s="687"/>
      <c r="D754" s="748"/>
      <c r="E754" s="748"/>
      <c r="F754" s="746"/>
      <c r="G754" s="748"/>
      <c r="H754" s="748"/>
    </row>
    <row r="755" spans="2:8" s="747" customFormat="1">
      <c r="B755" s="687"/>
      <c r="C755" s="687"/>
      <c r="D755" s="748"/>
      <c r="E755" s="748"/>
      <c r="F755" s="746"/>
      <c r="G755" s="748"/>
      <c r="H755" s="748"/>
    </row>
    <row r="756" spans="2:8" s="747" customFormat="1">
      <c r="B756" s="687"/>
      <c r="C756" s="687"/>
      <c r="D756" s="748"/>
      <c r="E756" s="748"/>
      <c r="F756" s="746"/>
      <c r="G756" s="748"/>
      <c r="H756" s="748"/>
    </row>
    <row r="757" spans="2:8" s="747" customFormat="1">
      <c r="B757" s="687"/>
      <c r="C757" s="687"/>
      <c r="D757" s="748"/>
      <c r="E757" s="748"/>
      <c r="F757" s="746"/>
      <c r="G757" s="748"/>
      <c r="H757" s="748"/>
    </row>
    <row r="758" spans="2:8" s="747" customFormat="1">
      <c r="B758" s="687"/>
      <c r="C758" s="687"/>
      <c r="D758" s="748"/>
      <c r="E758" s="748"/>
      <c r="F758" s="746"/>
      <c r="G758" s="748"/>
      <c r="H758" s="748"/>
    </row>
    <row r="759" spans="2:8" s="747" customFormat="1">
      <c r="B759" s="687"/>
      <c r="C759" s="687"/>
      <c r="D759" s="748"/>
      <c r="E759" s="748"/>
      <c r="F759" s="746"/>
      <c r="G759" s="748"/>
      <c r="H759" s="748"/>
    </row>
    <row r="760" spans="2:8" s="747" customFormat="1">
      <c r="B760" s="687"/>
      <c r="C760" s="687"/>
      <c r="D760" s="748"/>
      <c r="E760" s="748"/>
      <c r="F760" s="746"/>
      <c r="G760" s="748"/>
      <c r="H760" s="748"/>
    </row>
    <row r="761" spans="2:8" s="747" customFormat="1">
      <c r="B761" s="687"/>
      <c r="C761" s="687"/>
      <c r="D761" s="748"/>
      <c r="E761" s="748"/>
      <c r="F761" s="746"/>
      <c r="G761" s="748"/>
      <c r="H761" s="748"/>
    </row>
    <row r="762" spans="2:8" s="747" customFormat="1">
      <c r="B762" s="687"/>
      <c r="C762" s="687"/>
      <c r="D762" s="748"/>
      <c r="E762" s="748"/>
      <c r="F762" s="746"/>
      <c r="G762" s="748"/>
      <c r="H762" s="748"/>
    </row>
    <row r="763" spans="2:8" s="747" customFormat="1">
      <c r="B763" s="687"/>
      <c r="C763" s="687"/>
      <c r="D763" s="748"/>
      <c r="E763" s="748"/>
      <c r="F763" s="746"/>
      <c r="G763" s="748"/>
      <c r="H763" s="748"/>
    </row>
    <row r="764" spans="2:8" s="747" customFormat="1">
      <c r="B764" s="687"/>
      <c r="C764" s="687"/>
      <c r="D764" s="748"/>
      <c r="E764" s="748"/>
      <c r="F764" s="746"/>
      <c r="G764" s="748"/>
      <c r="H764" s="748"/>
    </row>
    <row r="765" spans="2:8" s="747" customFormat="1">
      <c r="B765" s="687"/>
      <c r="C765" s="687"/>
      <c r="D765" s="748"/>
      <c r="E765" s="748"/>
      <c r="F765" s="746"/>
      <c r="G765" s="748"/>
      <c r="H765" s="748"/>
    </row>
    <row r="766" spans="2:8" s="747" customFormat="1">
      <c r="B766" s="687"/>
      <c r="C766" s="687"/>
      <c r="D766" s="748"/>
      <c r="E766" s="748"/>
      <c r="F766" s="746"/>
      <c r="G766" s="748"/>
      <c r="H766" s="748"/>
    </row>
    <row r="767" spans="2:8" s="747" customFormat="1">
      <c r="B767" s="687"/>
      <c r="C767" s="687"/>
      <c r="D767" s="748"/>
      <c r="E767" s="748"/>
      <c r="F767" s="746"/>
      <c r="G767" s="748"/>
      <c r="H767" s="748"/>
    </row>
    <row r="768" spans="2:8" s="747" customFormat="1">
      <c r="B768" s="687"/>
      <c r="C768" s="687"/>
      <c r="D768" s="748"/>
      <c r="E768" s="748"/>
      <c r="F768" s="746"/>
      <c r="G768" s="748"/>
      <c r="H768" s="748"/>
    </row>
    <row r="769" spans="2:8" s="747" customFormat="1">
      <c r="B769" s="687"/>
      <c r="C769" s="687"/>
      <c r="D769" s="748"/>
      <c r="E769" s="748"/>
      <c r="F769" s="746"/>
      <c r="G769" s="748"/>
      <c r="H769" s="748"/>
    </row>
    <row r="770" spans="2:8" s="747" customFormat="1">
      <c r="B770" s="687"/>
      <c r="C770" s="687"/>
      <c r="D770" s="748"/>
      <c r="E770" s="748"/>
      <c r="F770" s="746"/>
      <c r="G770" s="748"/>
      <c r="H770" s="748"/>
    </row>
    <row r="771" spans="2:8" s="747" customFormat="1">
      <c r="B771" s="687"/>
      <c r="C771" s="687"/>
      <c r="D771" s="748"/>
      <c r="E771" s="748"/>
      <c r="F771" s="746"/>
      <c r="G771" s="748"/>
      <c r="H771" s="748"/>
    </row>
    <row r="772" spans="2:8" s="747" customFormat="1">
      <c r="B772" s="687"/>
      <c r="C772" s="687"/>
      <c r="D772" s="748"/>
      <c r="E772" s="748"/>
      <c r="F772" s="746"/>
      <c r="G772" s="748"/>
      <c r="H772" s="748"/>
    </row>
    <row r="773" spans="2:8" s="747" customFormat="1">
      <c r="B773" s="687"/>
      <c r="C773" s="687"/>
      <c r="D773" s="748"/>
      <c r="E773" s="748"/>
      <c r="F773" s="746"/>
      <c r="G773" s="748"/>
      <c r="H773" s="748"/>
    </row>
    <row r="774" spans="2:8" s="747" customFormat="1">
      <c r="B774" s="687"/>
      <c r="C774" s="687"/>
      <c r="D774" s="748"/>
      <c r="E774" s="748"/>
      <c r="F774" s="746"/>
      <c r="G774" s="748"/>
      <c r="H774" s="748"/>
    </row>
    <row r="775" spans="2:8" s="747" customFormat="1">
      <c r="B775" s="687"/>
      <c r="C775" s="687"/>
      <c r="D775" s="748"/>
      <c r="E775" s="748"/>
      <c r="F775" s="746"/>
      <c r="G775" s="748"/>
      <c r="H775" s="748"/>
    </row>
    <row r="776" spans="2:8" s="747" customFormat="1">
      <c r="B776" s="687"/>
      <c r="C776" s="687"/>
      <c r="D776" s="748"/>
      <c r="E776" s="748"/>
      <c r="F776" s="746"/>
      <c r="G776" s="748"/>
      <c r="H776" s="748"/>
    </row>
    <row r="777" spans="2:8" s="747" customFormat="1">
      <c r="B777" s="687"/>
      <c r="C777" s="687"/>
      <c r="D777" s="748"/>
      <c r="E777" s="748"/>
      <c r="F777" s="746"/>
      <c r="G777" s="748"/>
      <c r="H777" s="748"/>
    </row>
    <row r="778" spans="2:8" s="747" customFormat="1">
      <c r="B778" s="687"/>
      <c r="C778" s="687"/>
      <c r="D778" s="748"/>
      <c r="E778" s="748"/>
      <c r="F778" s="746"/>
      <c r="G778" s="748"/>
      <c r="H778" s="748"/>
    </row>
    <row r="779" spans="2:8" s="747" customFormat="1">
      <c r="B779" s="687"/>
      <c r="C779" s="687"/>
      <c r="D779" s="748"/>
      <c r="E779" s="748"/>
      <c r="F779" s="746"/>
      <c r="G779" s="748"/>
      <c r="H779" s="748"/>
    </row>
    <row r="780" spans="2:8" s="747" customFormat="1">
      <c r="B780" s="687"/>
      <c r="C780" s="687"/>
      <c r="D780" s="748"/>
      <c r="E780" s="748"/>
      <c r="F780" s="746"/>
      <c r="G780" s="748"/>
      <c r="H780" s="748"/>
    </row>
    <row r="781" spans="2:8" s="747" customFormat="1">
      <c r="B781" s="687"/>
      <c r="C781" s="687"/>
      <c r="D781" s="748"/>
      <c r="E781" s="748"/>
      <c r="F781" s="746"/>
      <c r="G781" s="748"/>
      <c r="H781" s="748"/>
    </row>
    <row r="782" spans="2:8" s="747" customFormat="1">
      <c r="B782" s="687"/>
      <c r="C782" s="687"/>
      <c r="D782" s="748"/>
      <c r="E782" s="748"/>
      <c r="F782" s="746"/>
      <c r="G782" s="748"/>
      <c r="H782" s="748"/>
    </row>
    <row r="783" spans="2:8" s="747" customFormat="1">
      <c r="B783" s="687"/>
      <c r="C783" s="687"/>
      <c r="D783" s="748"/>
      <c r="E783" s="748"/>
      <c r="F783" s="746"/>
      <c r="G783" s="748"/>
      <c r="H783" s="748"/>
    </row>
    <row r="784" spans="2:8" s="747" customFormat="1">
      <c r="B784" s="687"/>
      <c r="C784" s="687"/>
      <c r="D784" s="748"/>
      <c r="E784" s="748"/>
      <c r="F784" s="746"/>
      <c r="G784" s="748"/>
      <c r="H784" s="748"/>
    </row>
    <row r="785" spans="2:8" s="747" customFormat="1">
      <c r="B785" s="687"/>
      <c r="C785" s="687"/>
      <c r="D785" s="748"/>
      <c r="E785" s="748"/>
      <c r="F785" s="746"/>
      <c r="G785" s="748"/>
      <c r="H785" s="748"/>
    </row>
    <row r="786" spans="2:8" s="747" customFormat="1">
      <c r="B786" s="687"/>
      <c r="C786" s="687"/>
      <c r="D786" s="748"/>
      <c r="E786" s="748"/>
      <c r="F786" s="746"/>
      <c r="G786" s="748"/>
      <c r="H786" s="748"/>
    </row>
    <row r="787" spans="2:8" s="747" customFormat="1">
      <c r="B787" s="687"/>
      <c r="C787" s="687"/>
      <c r="D787" s="748"/>
      <c r="E787" s="748"/>
      <c r="F787" s="746"/>
      <c r="G787" s="748"/>
      <c r="H787" s="748"/>
    </row>
    <row r="788" spans="2:8" s="747" customFormat="1">
      <c r="B788" s="687"/>
      <c r="C788" s="687"/>
      <c r="D788" s="748"/>
      <c r="E788" s="748"/>
      <c r="F788" s="746"/>
      <c r="G788" s="748"/>
      <c r="H788" s="748"/>
    </row>
    <row r="789" spans="2:8" s="747" customFormat="1">
      <c r="B789" s="687"/>
      <c r="C789" s="687"/>
      <c r="D789" s="748"/>
      <c r="E789" s="748"/>
      <c r="F789" s="746"/>
      <c r="G789" s="748"/>
      <c r="H789" s="748"/>
    </row>
    <row r="790" spans="2:8" s="747" customFormat="1">
      <c r="B790" s="687"/>
      <c r="C790" s="687"/>
      <c r="D790" s="748"/>
      <c r="E790" s="748"/>
      <c r="F790" s="746"/>
      <c r="G790" s="748"/>
      <c r="H790" s="748"/>
    </row>
    <row r="791" spans="2:8" s="747" customFormat="1">
      <c r="B791" s="687"/>
      <c r="C791" s="687"/>
      <c r="D791" s="748"/>
      <c r="E791" s="748"/>
      <c r="F791" s="746"/>
      <c r="G791" s="748"/>
      <c r="H791" s="748"/>
    </row>
    <row r="792" spans="2:8" s="747" customFormat="1">
      <c r="B792" s="687"/>
      <c r="C792" s="687"/>
      <c r="D792" s="748"/>
      <c r="E792" s="748"/>
      <c r="F792" s="746"/>
      <c r="G792" s="748"/>
      <c r="H792" s="748"/>
    </row>
    <row r="793" spans="2:8" s="747" customFormat="1">
      <c r="B793" s="687"/>
      <c r="C793" s="687"/>
      <c r="D793" s="748"/>
      <c r="E793" s="748"/>
      <c r="F793" s="746"/>
      <c r="G793" s="748"/>
      <c r="H793" s="748"/>
    </row>
    <row r="794" spans="2:8" s="747" customFormat="1">
      <c r="B794" s="687"/>
      <c r="C794" s="687"/>
      <c r="D794" s="748"/>
      <c r="E794" s="748"/>
      <c r="F794" s="746"/>
      <c r="G794" s="748"/>
      <c r="H794" s="748"/>
    </row>
    <row r="795" spans="2:8" s="747" customFormat="1">
      <c r="B795" s="687"/>
      <c r="C795" s="687"/>
      <c r="D795" s="748"/>
      <c r="E795" s="748"/>
      <c r="F795" s="746"/>
      <c r="G795" s="748"/>
      <c r="H795" s="748"/>
    </row>
    <row r="796" spans="2:8" s="747" customFormat="1">
      <c r="B796" s="687"/>
      <c r="C796" s="687"/>
      <c r="D796" s="748"/>
      <c r="E796" s="748"/>
      <c r="F796" s="746"/>
      <c r="G796" s="748"/>
      <c r="H796" s="748"/>
    </row>
    <row r="797" spans="2:8" s="747" customFormat="1">
      <c r="B797" s="687"/>
      <c r="C797" s="687"/>
      <c r="D797" s="748"/>
      <c r="E797" s="748"/>
      <c r="F797" s="746"/>
      <c r="G797" s="748"/>
      <c r="H797" s="748"/>
    </row>
    <row r="798" spans="2:8" s="747" customFormat="1">
      <c r="B798" s="687"/>
      <c r="C798" s="687"/>
      <c r="D798" s="748"/>
      <c r="E798" s="748"/>
      <c r="F798" s="746"/>
      <c r="G798" s="748"/>
      <c r="H798" s="748"/>
    </row>
    <row r="799" spans="2:8" s="747" customFormat="1">
      <c r="B799" s="687"/>
      <c r="C799" s="687"/>
      <c r="D799" s="748"/>
      <c r="E799" s="748"/>
      <c r="F799" s="746"/>
      <c r="G799" s="748"/>
      <c r="H799" s="748"/>
    </row>
    <row r="800" spans="2:8" s="747" customFormat="1">
      <c r="B800" s="687"/>
      <c r="C800" s="687"/>
      <c r="D800" s="748"/>
      <c r="E800" s="748"/>
      <c r="F800" s="746"/>
      <c r="G800" s="748"/>
      <c r="H800" s="748"/>
    </row>
    <row r="801" spans="2:8" s="747" customFormat="1">
      <c r="B801" s="687"/>
      <c r="C801" s="687"/>
      <c r="D801" s="748"/>
      <c r="E801" s="748"/>
      <c r="F801" s="746"/>
      <c r="G801" s="748"/>
      <c r="H801" s="748"/>
    </row>
    <row r="802" spans="2:8" s="747" customFormat="1">
      <c r="B802" s="687"/>
      <c r="C802" s="687"/>
      <c r="D802" s="748"/>
      <c r="E802" s="748"/>
      <c r="F802" s="746"/>
      <c r="G802" s="748"/>
      <c r="H802" s="748"/>
    </row>
    <row r="803" spans="2:8" s="747" customFormat="1">
      <c r="B803" s="687"/>
      <c r="C803" s="687"/>
      <c r="D803" s="748"/>
      <c r="E803" s="748"/>
      <c r="F803" s="746"/>
      <c r="G803" s="748"/>
      <c r="H803" s="748"/>
    </row>
    <row r="804" spans="2:8" s="747" customFormat="1">
      <c r="B804" s="687"/>
      <c r="C804" s="687"/>
      <c r="D804" s="748"/>
      <c r="E804" s="748"/>
      <c r="F804" s="746"/>
      <c r="G804" s="748"/>
      <c r="H804" s="748"/>
    </row>
    <row r="805" spans="2:8" s="747" customFormat="1">
      <c r="B805" s="687"/>
      <c r="C805" s="687"/>
      <c r="D805" s="748"/>
      <c r="E805" s="748"/>
      <c r="F805" s="746"/>
      <c r="G805" s="748"/>
      <c r="H805" s="748"/>
    </row>
    <row r="806" spans="2:8" s="747" customFormat="1">
      <c r="B806" s="687"/>
      <c r="C806" s="687"/>
      <c r="D806" s="748"/>
      <c r="E806" s="748"/>
      <c r="F806" s="746"/>
      <c r="G806" s="748"/>
      <c r="H806" s="748"/>
    </row>
    <row r="807" spans="2:8" s="747" customFormat="1">
      <c r="B807" s="687"/>
      <c r="C807" s="687"/>
      <c r="D807" s="748"/>
      <c r="E807" s="748"/>
      <c r="F807" s="746"/>
      <c r="G807" s="748"/>
      <c r="H807" s="748"/>
    </row>
    <row r="808" spans="2:8" s="747" customFormat="1">
      <c r="B808" s="687"/>
      <c r="C808" s="687"/>
      <c r="D808" s="748"/>
      <c r="E808" s="748"/>
      <c r="F808" s="746"/>
      <c r="G808" s="748"/>
      <c r="H808" s="748"/>
    </row>
    <row r="809" spans="2:8" s="747" customFormat="1">
      <c r="B809" s="687"/>
      <c r="C809" s="687"/>
      <c r="D809" s="748"/>
      <c r="E809" s="748"/>
      <c r="F809" s="746"/>
      <c r="G809" s="748"/>
      <c r="H809" s="748"/>
    </row>
    <row r="810" spans="2:8" s="747" customFormat="1">
      <c r="B810" s="687"/>
      <c r="C810" s="687"/>
      <c r="D810" s="748"/>
      <c r="E810" s="748"/>
      <c r="F810" s="746"/>
      <c r="G810" s="748"/>
      <c r="H810" s="748"/>
    </row>
    <row r="811" spans="2:8" s="747" customFormat="1">
      <c r="B811" s="687"/>
      <c r="C811" s="687"/>
      <c r="D811" s="748"/>
      <c r="E811" s="748"/>
      <c r="F811" s="746"/>
      <c r="G811" s="748"/>
      <c r="H811" s="748"/>
    </row>
    <row r="812" spans="2:8" s="747" customFormat="1">
      <c r="B812" s="687"/>
      <c r="C812" s="687"/>
      <c r="D812" s="748"/>
      <c r="E812" s="748"/>
      <c r="F812" s="746"/>
      <c r="G812" s="748"/>
      <c r="H812" s="748"/>
    </row>
    <row r="813" spans="2:8" s="747" customFormat="1">
      <c r="B813" s="687"/>
      <c r="C813" s="687"/>
      <c r="D813" s="748"/>
      <c r="E813" s="748"/>
      <c r="F813" s="746"/>
      <c r="G813" s="748"/>
      <c r="H813" s="748"/>
    </row>
    <row r="814" spans="2:8" s="747" customFormat="1">
      <c r="B814" s="687"/>
      <c r="C814" s="687"/>
      <c r="D814" s="748"/>
      <c r="E814" s="748"/>
      <c r="F814" s="746"/>
      <c r="G814" s="748"/>
      <c r="H814" s="748"/>
    </row>
    <row r="815" spans="2:8" s="747" customFormat="1">
      <c r="B815" s="687"/>
      <c r="C815" s="687"/>
      <c r="D815" s="748"/>
      <c r="E815" s="748"/>
      <c r="F815" s="746"/>
      <c r="G815" s="748"/>
      <c r="H815" s="748"/>
    </row>
    <row r="816" spans="2:8" s="747" customFormat="1">
      <c r="B816" s="687"/>
      <c r="C816" s="687"/>
      <c r="D816" s="748"/>
      <c r="E816" s="748"/>
      <c r="F816" s="746"/>
      <c r="G816" s="748"/>
      <c r="H816" s="748"/>
    </row>
    <row r="817" spans="2:8" s="747" customFormat="1">
      <c r="B817" s="687"/>
      <c r="C817" s="687"/>
      <c r="D817" s="748"/>
      <c r="E817" s="748"/>
      <c r="F817" s="746"/>
      <c r="G817" s="748"/>
      <c r="H817" s="748"/>
    </row>
    <row r="818" spans="2:8" s="747" customFormat="1">
      <c r="B818" s="687"/>
      <c r="C818" s="687"/>
      <c r="D818" s="748"/>
      <c r="E818" s="748"/>
      <c r="F818" s="746"/>
      <c r="G818" s="748"/>
      <c r="H818" s="748"/>
    </row>
    <row r="819" spans="2:8" s="747" customFormat="1">
      <c r="B819" s="687"/>
      <c r="C819" s="687"/>
      <c r="D819" s="748"/>
      <c r="E819" s="748"/>
      <c r="F819" s="746"/>
      <c r="G819" s="748"/>
      <c r="H819" s="748"/>
    </row>
    <row r="820" spans="2:8" s="747" customFormat="1">
      <c r="B820" s="687"/>
      <c r="C820" s="687"/>
      <c r="D820" s="748"/>
      <c r="E820" s="748"/>
      <c r="F820" s="746"/>
      <c r="G820" s="748"/>
      <c r="H820" s="748"/>
    </row>
    <row r="821" spans="2:8" s="747" customFormat="1">
      <c r="B821" s="687"/>
      <c r="C821" s="687"/>
      <c r="D821" s="748"/>
      <c r="E821" s="748"/>
      <c r="F821" s="746"/>
      <c r="G821" s="748"/>
      <c r="H821" s="748"/>
    </row>
    <row r="822" spans="2:8" s="747" customFormat="1">
      <c r="B822" s="687"/>
      <c r="C822" s="687"/>
      <c r="D822" s="748"/>
      <c r="E822" s="748"/>
      <c r="F822" s="746"/>
      <c r="G822" s="748"/>
      <c r="H822" s="748"/>
    </row>
    <row r="823" spans="2:8" s="747" customFormat="1">
      <c r="B823" s="687"/>
      <c r="C823" s="687"/>
      <c r="D823" s="748"/>
      <c r="E823" s="748"/>
      <c r="F823" s="746"/>
      <c r="G823" s="748"/>
      <c r="H823" s="748"/>
    </row>
    <row r="824" spans="2:8" s="747" customFormat="1">
      <c r="B824" s="687"/>
      <c r="C824" s="687"/>
      <c r="D824" s="748"/>
      <c r="E824" s="748"/>
      <c r="F824" s="746"/>
      <c r="G824" s="748"/>
      <c r="H824" s="748"/>
    </row>
    <row r="825" spans="2:8" s="747" customFormat="1">
      <c r="B825" s="687"/>
      <c r="C825" s="687"/>
      <c r="D825" s="748"/>
      <c r="E825" s="748"/>
      <c r="F825" s="746"/>
      <c r="G825" s="748"/>
      <c r="H825" s="748"/>
    </row>
    <row r="826" spans="2:8" s="747" customFormat="1">
      <c r="B826" s="687"/>
      <c r="C826" s="687"/>
      <c r="D826" s="748"/>
      <c r="E826" s="748"/>
      <c r="F826" s="746"/>
      <c r="G826" s="748"/>
      <c r="H826" s="748"/>
    </row>
    <row r="827" spans="2:8" s="747" customFormat="1">
      <c r="B827" s="687"/>
      <c r="C827" s="687"/>
      <c r="D827" s="748"/>
      <c r="E827" s="748"/>
      <c r="F827" s="746"/>
      <c r="G827" s="748"/>
      <c r="H827" s="748"/>
    </row>
    <row r="828" spans="2:8" s="747" customFormat="1">
      <c r="B828" s="687"/>
      <c r="C828" s="687"/>
      <c r="D828" s="748"/>
      <c r="E828" s="748"/>
      <c r="F828" s="746"/>
      <c r="G828" s="748"/>
      <c r="H828" s="748"/>
    </row>
    <row r="829" spans="2:8" s="747" customFormat="1">
      <c r="B829" s="687"/>
      <c r="C829" s="687"/>
      <c r="D829" s="748"/>
      <c r="E829" s="748"/>
      <c r="F829" s="746"/>
      <c r="G829" s="748"/>
      <c r="H829" s="748"/>
    </row>
    <row r="830" spans="2:8" s="747" customFormat="1">
      <c r="B830" s="687"/>
      <c r="C830" s="687"/>
      <c r="D830" s="748"/>
      <c r="E830" s="748"/>
      <c r="F830" s="746"/>
      <c r="G830" s="748"/>
      <c r="H830" s="748"/>
    </row>
    <row r="831" spans="2:8" s="747" customFormat="1">
      <c r="B831" s="687"/>
      <c r="C831" s="687"/>
      <c r="D831" s="748"/>
      <c r="E831" s="748"/>
      <c r="F831" s="746"/>
      <c r="G831" s="748"/>
      <c r="H831" s="748"/>
    </row>
    <row r="832" spans="2:8" s="747" customFormat="1">
      <c r="B832" s="687"/>
      <c r="C832" s="687"/>
      <c r="D832" s="748"/>
      <c r="E832" s="748"/>
      <c r="F832" s="746"/>
      <c r="G832" s="748"/>
      <c r="H832" s="748"/>
    </row>
    <row r="833" spans="2:8" s="747" customFormat="1">
      <c r="B833" s="687"/>
      <c r="C833" s="687"/>
      <c r="D833" s="748"/>
      <c r="E833" s="748"/>
      <c r="F833" s="746"/>
      <c r="G833" s="748"/>
      <c r="H833" s="748"/>
    </row>
    <row r="834" spans="2:8" s="747" customFormat="1">
      <c r="B834" s="687"/>
      <c r="C834" s="687"/>
      <c r="D834" s="748"/>
      <c r="E834" s="748"/>
      <c r="F834" s="746"/>
      <c r="G834" s="748"/>
      <c r="H834" s="748"/>
    </row>
    <row r="835" spans="2:8" s="747" customFormat="1">
      <c r="B835" s="687"/>
      <c r="C835" s="687"/>
      <c r="D835" s="748"/>
      <c r="E835" s="748"/>
      <c r="F835" s="746"/>
      <c r="G835" s="748"/>
      <c r="H835" s="748"/>
    </row>
    <row r="836" spans="2:8" s="747" customFormat="1">
      <c r="B836" s="687"/>
      <c r="C836" s="687"/>
      <c r="D836" s="748"/>
      <c r="E836" s="748"/>
      <c r="F836" s="746"/>
      <c r="G836" s="748"/>
      <c r="H836" s="748"/>
    </row>
    <row r="837" spans="2:8" s="747" customFormat="1">
      <c r="B837" s="687"/>
      <c r="C837" s="687"/>
      <c r="D837" s="748"/>
      <c r="E837" s="748"/>
      <c r="F837" s="746"/>
      <c r="G837" s="748"/>
      <c r="H837" s="748"/>
    </row>
    <row r="838" spans="2:8" s="747" customFormat="1">
      <c r="B838" s="687"/>
      <c r="C838" s="687"/>
      <c r="D838" s="748"/>
      <c r="E838" s="748"/>
      <c r="F838" s="746"/>
      <c r="G838" s="748"/>
      <c r="H838" s="748"/>
    </row>
    <row r="839" spans="2:8" s="747" customFormat="1">
      <c r="B839" s="687"/>
      <c r="C839" s="687"/>
      <c r="D839" s="748"/>
      <c r="E839" s="748"/>
      <c r="F839" s="746"/>
      <c r="G839" s="748"/>
      <c r="H839" s="748"/>
    </row>
    <row r="840" spans="2:8" s="747" customFormat="1">
      <c r="B840" s="687"/>
      <c r="C840" s="687"/>
      <c r="D840" s="748"/>
      <c r="E840" s="748"/>
      <c r="F840" s="746"/>
      <c r="G840" s="748"/>
      <c r="H840" s="748"/>
    </row>
    <row r="841" spans="2:8" s="747" customFormat="1">
      <c r="B841" s="687"/>
      <c r="C841" s="687"/>
      <c r="D841" s="748"/>
      <c r="E841" s="748"/>
      <c r="F841" s="746"/>
      <c r="G841" s="748"/>
      <c r="H841" s="748"/>
    </row>
    <row r="842" spans="2:8" s="747" customFormat="1">
      <c r="B842" s="687"/>
      <c r="C842" s="687"/>
      <c r="D842" s="748"/>
      <c r="E842" s="748"/>
      <c r="F842" s="746"/>
      <c r="G842" s="748"/>
      <c r="H842" s="748"/>
    </row>
    <row r="843" spans="2:8" s="747" customFormat="1">
      <c r="B843" s="687"/>
      <c r="C843" s="687"/>
      <c r="D843" s="748"/>
      <c r="E843" s="748"/>
      <c r="F843" s="746"/>
      <c r="G843" s="748"/>
      <c r="H843" s="748"/>
    </row>
    <row r="844" spans="2:8" s="747" customFormat="1">
      <c r="B844" s="687"/>
      <c r="C844" s="687"/>
      <c r="D844" s="748"/>
      <c r="E844" s="748"/>
      <c r="F844" s="746"/>
      <c r="G844" s="748"/>
      <c r="H844" s="748"/>
    </row>
    <row r="845" spans="2:8" s="747" customFormat="1">
      <c r="B845" s="687"/>
      <c r="C845" s="687"/>
      <c r="D845" s="748"/>
      <c r="E845" s="748"/>
      <c r="F845" s="746"/>
      <c r="G845" s="748"/>
      <c r="H845" s="748"/>
    </row>
    <row r="846" spans="2:8" s="747" customFormat="1">
      <c r="B846" s="687"/>
      <c r="C846" s="687"/>
      <c r="D846" s="748"/>
      <c r="E846" s="748"/>
      <c r="F846" s="746"/>
      <c r="G846" s="748"/>
      <c r="H846" s="748"/>
    </row>
    <row r="847" spans="2:8" s="747" customFormat="1">
      <c r="B847" s="687"/>
      <c r="C847" s="687"/>
      <c r="D847" s="748"/>
      <c r="E847" s="748"/>
      <c r="F847" s="746"/>
      <c r="G847" s="748"/>
      <c r="H847" s="748"/>
    </row>
    <row r="848" spans="2:8" s="747" customFormat="1">
      <c r="B848" s="687"/>
      <c r="C848" s="687"/>
      <c r="D848" s="748"/>
      <c r="E848" s="748"/>
      <c r="F848" s="746"/>
      <c r="G848" s="748"/>
      <c r="H848" s="748"/>
    </row>
    <row r="849" spans="2:8" s="747" customFormat="1">
      <c r="B849" s="687"/>
      <c r="C849" s="687"/>
      <c r="D849" s="748"/>
      <c r="E849" s="748"/>
      <c r="F849" s="746"/>
      <c r="G849" s="748"/>
      <c r="H849" s="748"/>
    </row>
    <row r="850" spans="2:8" s="747" customFormat="1">
      <c r="B850" s="687"/>
      <c r="C850" s="687"/>
      <c r="D850" s="748"/>
      <c r="E850" s="748"/>
      <c r="F850" s="746"/>
      <c r="G850" s="748"/>
      <c r="H850" s="748"/>
    </row>
    <row r="851" spans="2:8" s="747" customFormat="1">
      <c r="B851" s="687"/>
      <c r="C851" s="687"/>
      <c r="D851" s="748"/>
      <c r="E851" s="748"/>
      <c r="F851" s="746"/>
      <c r="G851" s="748"/>
      <c r="H851" s="748"/>
    </row>
    <row r="852" spans="2:8" s="747" customFormat="1">
      <c r="B852" s="687"/>
      <c r="C852" s="687"/>
      <c r="D852" s="748"/>
      <c r="E852" s="748"/>
      <c r="F852" s="746"/>
      <c r="G852" s="748"/>
      <c r="H852" s="748"/>
    </row>
    <row r="853" spans="2:8" s="747" customFormat="1">
      <c r="B853" s="687"/>
      <c r="C853" s="687"/>
      <c r="D853" s="748"/>
      <c r="E853" s="748"/>
      <c r="F853" s="746"/>
      <c r="G853" s="748"/>
      <c r="H853" s="748"/>
    </row>
    <row r="854" spans="2:8" s="747" customFormat="1">
      <c r="B854" s="687"/>
      <c r="C854" s="687"/>
      <c r="D854" s="748"/>
      <c r="E854" s="748"/>
      <c r="F854" s="746"/>
      <c r="G854" s="748"/>
      <c r="H854" s="748"/>
    </row>
    <row r="855" spans="2:8" s="747" customFormat="1">
      <c r="B855" s="687"/>
      <c r="C855" s="687"/>
      <c r="D855" s="748"/>
      <c r="E855" s="748"/>
      <c r="F855" s="746"/>
      <c r="G855" s="748"/>
      <c r="H855" s="748"/>
    </row>
    <row r="856" spans="2:8" s="747" customFormat="1">
      <c r="B856" s="687"/>
      <c r="C856" s="687"/>
      <c r="D856" s="748"/>
      <c r="E856" s="748"/>
      <c r="F856" s="746"/>
      <c r="G856" s="748"/>
      <c r="H856" s="748"/>
    </row>
    <row r="857" spans="2:8" s="747" customFormat="1">
      <c r="B857" s="687"/>
      <c r="C857" s="687"/>
      <c r="D857" s="748"/>
      <c r="E857" s="748"/>
      <c r="F857" s="746"/>
      <c r="G857" s="748"/>
      <c r="H857" s="748"/>
    </row>
    <row r="858" spans="2:8" s="747" customFormat="1">
      <c r="B858" s="687"/>
      <c r="C858" s="687"/>
      <c r="D858" s="748"/>
      <c r="E858" s="748"/>
      <c r="F858" s="746"/>
      <c r="G858" s="748"/>
      <c r="H858" s="748"/>
    </row>
    <row r="859" spans="2:8" s="747" customFormat="1">
      <c r="B859" s="687"/>
      <c r="C859" s="687"/>
      <c r="D859" s="748"/>
      <c r="E859" s="748"/>
      <c r="F859" s="746"/>
      <c r="G859" s="748"/>
      <c r="H859" s="748"/>
    </row>
    <row r="860" spans="2:8" s="747" customFormat="1">
      <c r="B860" s="687"/>
      <c r="C860" s="687"/>
      <c r="D860" s="748"/>
      <c r="E860" s="748"/>
      <c r="F860" s="746"/>
      <c r="G860" s="748"/>
      <c r="H860" s="748"/>
    </row>
    <row r="861" spans="2:8" s="747" customFormat="1">
      <c r="B861" s="687"/>
      <c r="C861" s="687"/>
      <c r="D861" s="748"/>
      <c r="E861" s="748"/>
      <c r="F861" s="746"/>
      <c r="G861" s="748"/>
      <c r="H861" s="748"/>
    </row>
    <row r="862" spans="2:8" s="747" customFormat="1">
      <c r="B862" s="687"/>
      <c r="C862" s="687"/>
      <c r="D862" s="748"/>
      <c r="E862" s="748"/>
      <c r="F862" s="746"/>
      <c r="G862" s="748"/>
      <c r="H862" s="748"/>
    </row>
    <row r="863" spans="2:8" s="747" customFormat="1">
      <c r="B863" s="687"/>
      <c r="C863" s="687"/>
      <c r="D863" s="748"/>
      <c r="E863" s="748"/>
      <c r="F863" s="746"/>
      <c r="G863" s="748"/>
      <c r="H863" s="748"/>
    </row>
    <row r="864" spans="2:8" s="747" customFormat="1">
      <c r="B864" s="687"/>
      <c r="C864" s="687"/>
      <c r="D864" s="748"/>
      <c r="E864" s="748"/>
      <c r="F864" s="746"/>
      <c r="G864" s="748"/>
      <c r="H864" s="748"/>
    </row>
    <row r="865" spans="2:8" s="747" customFormat="1">
      <c r="B865" s="687"/>
      <c r="C865" s="687"/>
      <c r="D865" s="748"/>
      <c r="E865" s="748"/>
      <c r="F865" s="746"/>
      <c r="G865" s="748"/>
      <c r="H865" s="748"/>
    </row>
    <row r="866" spans="2:8" s="747" customFormat="1">
      <c r="B866" s="687"/>
      <c r="C866" s="687"/>
      <c r="D866" s="748"/>
      <c r="E866" s="748"/>
      <c r="F866" s="746"/>
      <c r="G866" s="748"/>
      <c r="H866" s="748"/>
    </row>
    <row r="867" spans="2:8" s="747" customFormat="1">
      <c r="B867" s="687"/>
      <c r="C867" s="687"/>
      <c r="D867" s="748"/>
      <c r="E867" s="748"/>
      <c r="F867" s="746"/>
      <c r="G867" s="748"/>
      <c r="H867" s="748"/>
    </row>
    <row r="868" spans="2:8" s="747" customFormat="1">
      <c r="B868" s="687"/>
      <c r="C868" s="687"/>
      <c r="D868" s="748"/>
      <c r="E868" s="748"/>
      <c r="F868" s="746"/>
      <c r="G868" s="748"/>
      <c r="H868" s="748"/>
    </row>
    <row r="869" spans="2:8" s="747" customFormat="1">
      <c r="B869" s="687"/>
      <c r="C869" s="687"/>
      <c r="D869" s="748"/>
      <c r="E869" s="748"/>
      <c r="F869" s="746"/>
      <c r="G869" s="748"/>
      <c r="H869" s="748"/>
    </row>
    <row r="870" spans="2:8" s="747" customFormat="1">
      <c r="B870" s="687"/>
      <c r="C870" s="687"/>
      <c r="D870" s="748"/>
      <c r="E870" s="748"/>
      <c r="F870" s="746"/>
      <c r="G870" s="748"/>
      <c r="H870" s="748"/>
    </row>
    <row r="871" spans="2:8" s="747" customFormat="1">
      <c r="B871" s="687"/>
      <c r="C871" s="687"/>
      <c r="D871" s="748"/>
      <c r="E871" s="748"/>
      <c r="F871" s="746"/>
      <c r="G871" s="748"/>
      <c r="H871" s="748"/>
    </row>
    <row r="872" spans="2:8" s="747" customFormat="1">
      <c r="B872" s="687"/>
      <c r="C872" s="687"/>
      <c r="D872" s="748"/>
      <c r="E872" s="748"/>
      <c r="F872" s="746"/>
      <c r="G872" s="748"/>
      <c r="H872" s="748"/>
    </row>
    <row r="873" spans="2:8" s="747" customFormat="1">
      <c r="B873" s="687"/>
      <c r="C873" s="687"/>
      <c r="D873" s="748"/>
      <c r="E873" s="748"/>
      <c r="F873" s="746"/>
      <c r="G873" s="748"/>
      <c r="H873" s="748"/>
    </row>
    <row r="874" spans="2:8" s="747" customFormat="1">
      <c r="B874" s="687"/>
      <c r="C874" s="687"/>
      <c r="D874" s="748"/>
      <c r="E874" s="748"/>
      <c r="F874" s="746"/>
      <c r="G874" s="748"/>
      <c r="H874" s="748"/>
    </row>
    <row r="875" spans="2:8" s="747" customFormat="1">
      <c r="B875" s="687"/>
      <c r="C875" s="687"/>
      <c r="D875" s="748"/>
      <c r="E875" s="748"/>
      <c r="F875" s="746"/>
      <c r="G875" s="748"/>
      <c r="H875" s="748"/>
    </row>
    <row r="876" spans="2:8" s="747" customFormat="1">
      <c r="B876" s="687"/>
      <c r="C876" s="687"/>
      <c r="D876" s="748"/>
      <c r="E876" s="748"/>
      <c r="F876" s="746"/>
      <c r="G876" s="748"/>
      <c r="H876" s="748"/>
    </row>
    <row r="877" spans="2:8" s="747" customFormat="1">
      <c r="B877" s="687"/>
      <c r="C877" s="687"/>
      <c r="D877" s="748"/>
      <c r="E877" s="748"/>
      <c r="F877" s="746"/>
      <c r="G877" s="748"/>
      <c r="H877" s="748"/>
    </row>
    <row r="878" spans="2:8" s="747" customFormat="1">
      <c r="B878" s="687"/>
      <c r="C878" s="687"/>
      <c r="D878" s="748"/>
      <c r="E878" s="748"/>
      <c r="F878" s="746"/>
      <c r="G878" s="748"/>
      <c r="H878" s="748"/>
    </row>
    <row r="879" spans="2:8" s="747" customFormat="1">
      <c r="B879" s="687"/>
      <c r="C879" s="687"/>
      <c r="D879" s="748"/>
      <c r="E879" s="748"/>
      <c r="F879" s="746"/>
      <c r="G879" s="748"/>
      <c r="H879" s="748"/>
    </row>
    <row r="880" spans="2:8" s="747" customFormat="1">
      <c r="B880" s="687"/>
      <c r="C880" s="687"/>
      <c r="D880" s="748"/>
      <c r="E880" s="748"/>
      <c r="F880" s="746"/>
      <c r="G880" s="748"/>
      <c r="H880" s="748"/>
    </row>
    <row r="881" spans="2:8" s="747" customFormat="1">
      <c r="B881" s="687"/>
      <c r="C881" s="687"/>
      <c r="D881" s="748"/>
      <c r="E881" s="748"/>
      <c r="F881" s="746"/>
      <c r="G881" s="748"/>
      <c r="H881" s="748"/>
    </row>
    <row r="882" spans="2:8" s="747" customFormat="1">
      <c r="B882" s="687"/>
      <c r="C882" s="687"/>
      <c r="D882" s="748"/>
      <c r="E882" s="748"/>
      <c r="F882" s="746"/>
      <c r="G882" s="748"/>
      <c r="H882" s="748"/>
    </row>
    <row r="883" spans="2:8" s="747" customFormat="1">
      <c r="B883" s="687"/>
      <c r="C883" s="687"/>
      <c r="D883" s="748"/>
      <c r="E883" s="748"/>
      <c r="F883" s="746"/>
      <c r="G883" s="748"/>
      <c r="H883" s="748"/>
    </row>
    <row r="884" spans="2:8" s="747" customFormat="1">
      <c r="B884" s="687"/>
      <c r="C884" s="687"/>
      <c r="D884" s="748"/>
      <c r="E884" s="748"/>
      <c r="F884" s="746"/>
      <c r="G884" s="748"/>
      <c r="H884" s="748"/>
    </row>
    <row r="885" spans="2:8" s="747" customFormat="1">
      <c r="B885" s="687"/>
      <c r="C885" s="687"/>
      <c r="D885" s="748"/>
      <c r="E885" s="748"/>
      <c r="F885" s="746"/>
      <c r="G885" s="748"/>
      <c r="H885" s="748"/>
    </row>
    <row r="886" spans="2:8" s="747" customFormat="1">
      <c r="B886" s="687"/>
      <c r="C886" s="687"/>
      <c r="D886" s="748"/>
      <c r="E886" s="748"/>
      <c r="F886" s="746"/>
      <c r="G886" s="748"/>
      <c r="H886" s="748"/>
    </row>
    <row r="887" spans="2:8" s="747" customFormat="1">
      <c r="B887" s="687"/>
      <c r="C887" s="687"/>
      <c r="D887" s="748"/>
      <c r="E887" s="748"/>
      <c r="F887" s="746"/>
      <c r="G887" s="748"/>
      <c r="H887" s="748"/>
    </row>
    <row r="888" spans="2:8" s="747" customFormat="1">
      <c r="B888" s="687"/>
      <c r="C888" s="687"/>
      <c r="D888" s="748"/>
      <c r="E888" s="748"/>
      <c r="F888" s="746"/>
      <c r="G888" s="748"/>
      <c r="H888" s="748"/>
    </row>
    <row r="889" spans="2:8" s="747" customFormat="1">
      <c r="B889" s="687"/>
      <c r="C889" s="687"/>
      <c r="D889" s="748"/>
      <c r="E889" s="748"/>
      <c r="F889" s="746"/>
      <c r="G889" s="748"/>
      <c r="H889" s="748"/>
    </row>
    <row r="890" spans="2:8" s="747" customFormat="1">
      <c r="B890" s="687"/>
      <c r="C890" s="687"/>
      <c r="D890" s="748"/>
      <c r="E890" s="748"/>
      <c r="F890" s="746"/>
      <c r="G890" s="748"/>
      <c r="H890" s="748"/>
    </row>
    <row r="891" spans="2:8" s="747" customFormat="1">
      <c r="B891" s="687"/>
      <c r="C891" s="687"/>
      <c r="D891" s="748"/>
      <c r="E891" s="748"/>
      <c r="F891" s="746"/>
      <c r="G891" s="748"/>
      <c r="H891" s="748"/>
    </row>
    <row r="892" spans="2:8" s="747" customFormat="1">
      <c r="B892" s="687"/>
      <c r="C892" s="687"/>
      <c r="D892" s="748"/>
      <c r="E892" s="748"/>
      <c r="F892" s="746"/>
      <c r="G892" s="748"/>
      <c r="H892" s="748"/>
    </row>
    <row r="893" spans="2:8" s="747" customFormat="1">
      <c r="B893" s="687"/>
      <c r="C893" s="687"/>
      <c r="D893" s="748"/>
      <c r="E893" s="748"/>
      <c r="F893" s="746"/>
      <c r="G893" s="748"/>
      <c r="H893" s="748"/>
    </row>
    <row r="894" spans="2:8" s="747" customFormat="1">
      <c r="B894" s="687"/>
      <c r="C894" s="687"/>
      <c r="D894" s="748"/>
      <c r="E894" s="748"/>
      <c r="F894" s="746"/>
      <c r="G894" s="748"/>
      <c r="H894" s="748"/>
    </row>
    <row r="895" spans="2:8" s="747" customFormat="1">
      <c r="B895" s="687"/>
      <c r="C895" s="687"/>
      <c r="D895" s="748"/>
      <c r="E895" s="748"/>
      <c r="F895" s="746"/>
      <c r="G895" s="748"/>
      <c r="H895" s="748"/>
    </row>
    <row r="896" spans="2:8" s="747" customFormat="1">
      <c r="B896" s="687"/>
      <c r="C896" s="687"/>
      <c r="D896" s="748"/>
      <c r="E896" s="748"/>
      <c r="F896" s="746"/>
      <c r="G896" s="748"/>
      <c r="H896" s="748"/>
    </row>
    <row r="897" spans="2:8" s="747" customFormat="1">
      <c r="B897" s="687"/>
      <c r="C897" s="687"/>
      <c r="D897" s="748"/>
      <c r="E897" s="748"/>
      <c r="F897" s="746"/>
      <c r="G897" s="748"/>
      <c r="H897" s="748"/>
    </row>
    <row r="898" spans="2:8" s="747" customFormat="1">
      <c r="B898" s="687"/>
      <c r="C898" s="687"/>
      <c r="D898" s="748"/>
      <c r="E898" s="748"/>
      <c r="F898" s="746"/>
      <c r="G898" s="748"/>
      <c r="H898" s="748"/>
    </row>
    <row r="899" spans="2:8" s="747" customFormat="1">
      <c r="B899" s="687"/>
      <c r="C899" s="687"/>
      <c r="D899" s="748"/>
      <c r="E899" s="748"/>
      <c r="F899" s="746"/>
      <c r="G899" s="748"/>
      <c r="H899" s="748"/>
    </row>
    <row r="900" spans="2:8" s="747" customFormat="1">
      <c r="B900" s="687"/>
      <c r="C900" s="687"/>
      <c r="D900" s="748"/>
      <c r="E900" s="748"/>
      <c r="F900" s="746"/>
      <c r="G900" s="748"/>
      <c r="H900" s="748"/>
    </row>
    <row r="901" spans="2:8" s="747" customFormat="1">
      <c r="B901" s="687"/>
      <c r="C901" s="687"/>
      <c r="D901" s="748"/>
      <c r="E901" s="748"/>
      <c r="F901" s="746"/>
      <c r="G901" s="748"/>
      <c r="H901" s="748"/>
    </row>
    <row r="902" spans="2:8" s="747" customFormat="1">
      <c r="B902" s="687"/>
      <c r="C902" s="687"/>
      <c r="D902" s="748"/>
      <c r="E902" s="748"/>
      <c r="F902" s="746"/>
      <c r="G902" s="748"/>
      <c r="H902" s="748"/>
    </row>
    <row r="903" spans="2:8" s="747" customFormat="1">
      <c r="B903" s="687"/>
      <c r="C903" s="687"/>
      <c r="D903" s="748"/>
      <c r="E903" s="748"/>
      <c r="F903" s="746"/>
      <c r="G903" s="748"/>
      <c r="H903" s="748"/>
    </row>
    <row r="904" spans="2:8" s="747" customFormat="1">
      <c r="B904" s="687"/>
      <c r="C904" s="687"/>
      <c r="D904" s="748"/>
      <c r="E904" s="748"/>
      <c r="F904" s="746"/>
      <c r="G904" s="748"/>
      <c r="H904" s="748"/>
    </row>
    <row r="905" spans="2:8" s="747" customFormat="1">
      <c r="B905" s="687"/>
      <c r="C905" s="687"/>
      <c r="D905" s="748"/>
      <c r="E905" s="748"/>
      <c r="F905" s="746"/>
      <c r="G905" s="748"/>
      <c r="H905" s="748"/>
    </row>
    <row r="906" spans="2:8" s="747" customFormat="1">
      <c r="B906" s="687"/>
      <c r="C906" s="687"/>
      <c r="D906" s="748"/>
      <c r="E906" s="748"/>
      <c r="F906" s="746"/>
      <c r="G906" s="748"/>
      <c r="H906" s="748"/>
    </row>
    <row r="907" spans="2:8" s="747" customFormat="1">
      <c r="B907" s="687"/>
      <c r="C907" s="687"/>
      <c r="D907" s="748"/>
      <c r="E907" s="748"/>
      <c r="F907" s="746"/>
      <c r="G907" s="748"/>
      <c r="H907" s="748"/>
    </row>
    <row r="908" spans="2:8" s="747" customFormat="1">
      <c r="B908" s="687"/>
      <c r="C908" s="687"/>
      <c r="D908" s="748"/>
      <c r="E908" s="748"/>
      <c r="F908" s="746"/>
      <c r="G908" s="748"/>
      <c r="H908" s="748"/>
    </row>
    <row r="909" spans="2:8" s="747" customFormat="1">
      <c r="B909" s="687"/>
      <c r="C909" s="687"/>
      <c r="D909" s="748"/>
      <c r="E909" s="748"/>
      <c r="F909" s="746"/>
      <c r="G909" s="748"/>
      <c r="H909" s="748"/>
    </row>
    <row r="910" spans="2:8" s="747" customFormat="1">
      <c r="B910" s="687"/>
      <c r="C910" s="687"/>
      <c r="D910" s="748"/>
      <c r="E910" s="748"/>
      <c r="F910" s="746"/>
      <c r="G910" s="748"/>
      <c r="H910" s="748"/>
    </row>
    <row r="911" spans="2:8" s="747" customFormat="1">
      <c r="B911" s="687"/>
      <c r="C911" s="687"/>
      <c r="D911" s="748"/>
      <c r="E911" s="748"/>
      <c r="F911" s="746"/>
      <c r="G911" s="748"/>
      <c r="H911" s="748"/>
    </row>
    <row r="912" spans="2:8" s="747" customFormat="1">
      <c r="B912" s="687"/>
      <c r="C912" s="687"/>
      <c r="D912" s="748"/>
      <c r="E912" s="748"/>
      <c r="F912" s="746"/>
      <c r="G912" s="748"/>
      <c r="H912" s="748"/>
    </row>
    <row r="913" spans="2:8" s="747" customFormat="1">
      <c r="B913" s="687"/>
      <c r="C913" s="687"/>
      <c r="D913" s="748"/>
      <c r="E913" s="748"/>
      <c r="F913" s="746"/>
      <c r="G913" s="748"/>
      <c r="H913" s="748"/>
    </row>
    <row r="914" spans="2:8" s="747" customFormat="1">
      <c r="B914" s="687"/>
      <c r="C914" s="687"/>
      <c r="D914" s="748"/>
      <c r="E914" s="748"/>
      <c r="F914" s="746"/>
      <c r="G914" s="748"/>
      <c r="H914" s="748"/>
    </row>
    <row r="915" spans="2:8" s="747" customFormat="1">
      <c r="B915" s="687"/>
      <c r="C915" s="687"/>
      <c r="D915" s="748"/>
      <c r="E915" s="748"/>
      <c r="F915" s="746"/>
      <c r="G915" s="748"/>
      <c r="H915" s="748"/>
    </row>
    <row r="916" spans="2:8" s="747" customFormat="1">
      <c r="B916" s="687"/>
      <c r="C916" s="687"/>
      <c r="D916" s="748"/>
      <c r="E916" s="748"/>
      <c r="F916" s="746"/>
      <c r="G916" s="748"/>
      <c r="H916" s="748"/>
    </row>
    <row r="917" spans="2:8" s="747" customFormat="1">
      <c r="B917" s="687"/>
      <c r="C917" s="687"/>
      <c r="D917" s="748"/>
      <c r="E917" s="748"/>
      <c r="F917" s="746"/>
      <c r="G917" s="748"/>
      <c r="H917" s="748"/>
    </row>
    <row r="918" spans="2:8" s="747" customFormat="1">
      <c r="B918" s="687"/>
      <c r="C918" s="687"/>
      <c r="D918" s="748"/>
      <c r="E918" s="748"/>
      <c r="F918" s="746"/>
      <c r="G918" s="748"/>
      <c r="H918" s="748"/>
    </row>
    <row r="919" spans="2:8" s="747" customFormat="1">
      <c r="B919" s="687"/>
      <c r="C919" s="687"/>
      <c r="D919" s="748"/>
      <c r="E919" s="748"/>
      <c r="F919" s="746"/>
      <c r="G919" s="748"/>
      <c r="H919" s="748"/>
    </row>
    <row r="920" spans="2:8" s="747" customFormat="1">
      <c r="B920" s="687"/>
      <c r="C920" s="687"/>
      <c r="D920" s="748"/>
      <c r="E920" s="748"/>
      <c r="F920" s="746"/>
      <c r="G920" s="748"/>
      <c r="H920" s="748"/>
    </row>
    <row r="921" spans="2:8" s="747" customFormat="1">
      <c r="B921" s="687"/>
      <c r="C921" s="687"/>
      <c r="D921" s="748"/>
      <c r="E921" s="748"/>
      <c r="F921" s="746"/>
      <c r="G921" s="748"/>
      <c r="H921" s="748"/>
    </row>
    <row r="922" spans="2:8" s="747" customFormat="1">
      <c r="B922" s="687"/>
      <c r="C922" s="687"/>
      <c r="D922" s="748"/>
      <c r="E922" s="748"/>
      <c r="F922" s="746"/>
      <c r="G922" s="748"/>
      <c r="H922" s="748"/>
    </row>
    <row r="923" spans="2:8" s="747" customFormat="1">
      <c r="B923" s="687"/>
      <c r="C923" s="687"/>
      <c r="D923" s="748"/>
      <c r="E923" s="748"/>
      <c r="F923" s="746"/>
      <c r="G923" s="748"/>
      <c r="H923" s="748"/>
    </row>
    <row r="924" spans="2:8" s="747" customFormat="1">
      <c r="B924" s="687"/>
      <c r="C924" s="687"/>
      <c r="D924" s="748"/>
      <c r="E924" s="748"/>
      <c r="F924" s="746"/>
      <c r="G924" s="748"/>
      <c r="H924" s="748"/>
    </row>
    <row r="925" spans="2:8" s="747" customFormat="1">
      <c r="B925" s="687"/>
      <c r="C925" s="687"/>
      <c r="D925" s="748"/>
      <c r="E925" s="748"/>
      <c r="F925" s="746"/>
      <c r="G925" s="748"/>
      <c r="H925" s="748"/>
    </row>
    <row r="926" spans="2:8" s="747" customFormat="1">
      <c r="B926" s="687"/>
      <c r="C926" s="687"/>
      <c r="D926" s="748"/>
      <c r="E926" s="748"/>
      <c r="F926" s="746"/>
      <c r="G926" s="748"/>
      <c r="H926" s="748"/>
    </row>
    <row r="927" spans="2:8" s="747" customFormat="1">
      <c r="B927" s="687"/>
      <c r="C927" s="687"/>
      <c r="D927" s="748"/>
      <c r="E927" s="748"/>
      <c r="F927" s="746"/>
      <c r="G927" s="748"/>
      <c r="H927" s="748"/>
    </row>
    <row r="928" spans="2:8" s="747" customFormat="1">
      <c r="B928" s="687"/>
      <c r="C928" s="687"/>
      <c r="D928" s="748"/>
      <c r="E928" s="748"/>
      <c r="F928" s="746"/>
      <c r="G928" s="748"/>
      <c r="H928" s="748"/>
    </row>
    <row r="929" spans="2:8" s="747" customFormat="1">
      <c r="B929" s="687"/>
      <c r="C929" s="687"/>
      <c r="D929" s="748"/>
      <c r="E929" s="748"/>
      <c r="F929" s="746"/>
      <c r="G929" s="748"/>
      <c r="H929" s="748"/>
    </row>
    <row r="930" spans="2:8" s="747" customFormat="1">
      <c r="B930" s="687"/>
      <c r="C930" s="687"/>
      <c r="D930" s="748"/>
      <c r="E930" s="748"/>
      <c r="F930" s="746"/>
      <c r="G930" s="748"/>
      <c r="H930" s="748"/>
    </row>
    <row r="931" spans="2:8" s="747" customFormat="1">
      <c r="B931" s="687"/>
      <c r="C931" s="687"/>
      <c r="D931" s="748"/>
      <c r="E931" s="748"/>
      <c r="F931" s="746"/>
      <c r="G931" s="748"/>
      <c r="H931" s="748"/>
    </row>
    <row r="932" spans="2:8" s="747" customFormat="1">
      <c r="B932" s="687"/>
      <c r="C932" s="687"/>
      <c r="D932" s="748"/>
      <c r="E932" s="748"/>
      <c r="F932" s="746"/>
      <c r="G932" s="748"/>
      <c r="H932" s="748"/>
    </row>
    <row r="933" spans="2:8" s="747" customFormat="1">
      <c r="B933" s="687"/>
      <c r="C933" s="687"/>
      <c r="D933" s="748"/>
      <c r="E933" s="748"/>
      <c r="F933" s="746"/>
      <c r="G933" s="748"/>
      <c r="H933" s="748"/>
    </row>
    <row r="934" spans="2:8" s="747" customFormat="1">
      <c r="B934" s="687"/>
      <c r="C934" s="687"/>
      <c r="D934" s="748"/>
      <c r="E934" s="748"/>
      <c r="F934" s="746"/>
      <c r="G934" s="748"/>
      <c r="H934" s="748"/>
    </row>
    <row r="935" spans="2:8" s="747" customFormat="1">
      <c r="B935" s="687"/>
      <c r="C935" s="687"/>
      <c r="D935" s="748"/>
      <c r="E935" s="748"/>
      <c r="F935" s="746"/>
      <c r="G935" s="748"/>
      <c r="H935" s="748"/>
    </row>
    <row r="936" spans="2:8" s="747" customFormat="1">
      <c r="B936" s="687"/>
      <c r="C936" s="687"/>
      <c r="D936" s="748"/>
      <c r="E936" s="748"/>
      <c r="F936" s="746"/>
      <c r="G936" s="748"/>
      <c r="H936" s="748"/>
    </row>
    <row r="937" spans="2:8" s="747" customFormat="1">
      <c r="B937" s="687"/>
      <c r="C937" s="687"/>
      <c r="D937" s="748"/>
      <c r="E937" s="748"/>
      <c r="F937" s="746"/>
      <c r="G937" s="748"/>
      <c r="H937" s="748"/>
    </row>
    <row r="938" spans="2:8" s="747" customFormat="1">
      <c r="B938" s="687"/>
      <c r="C938" s="687"/>
      <c r="D938" s="748"/>
      <c r="E938" s="748"/>
      <c r="F938" s="746"/>
      <c r="G938" s="748"/>
      <c r="H938" s="748"/>
    </row>
    <row r="939" spans="2:8" s="747" customFormat="1">
      <c r="B939" s="687"/>
      <c r="C939" s="687"/>
      <c r="D939" s="748"/>
      <c r="E939" s="748"/>
      <c r="F939" s="746"/>
      <c r="G939" s="748"/>
      <c r="H939" s="748"/>
    </row>
    <row r="940" spans="2:8" s="747" customFormat="1">
      <c r="B940" s="687"/>
      <c r="C940" s="687"/>
      <c r="D940" s="748"/>
      <c r="E940" s="748"/>
      <c r="F940" s="746"/>
      <c r="G940" s="748"/>
      <c r="H940" s="748"/>
    </row>
    <row r="941" spans="2:8" s="747" customFormat="1">
      <c r="B941" s="687"/>
      <c r="C941" s="687"/>
      <c r="D941" s="748"/>
      <c r="E941" s="748"/>
      <c r="F941" s="746"/>
      <c r="G941" s="748"/>
      <c r="H941" s="748"/>
    </row>
    <row r="942" spans="2:8" s="747" customFormat="1">
      <c r="B942" s="687"/>
      <c r="C942" s="687"/>
      <c r="D942" s="748"/>
      <c r="E942" s="748"/>
      <c r="F942" s="746"/>
      <c r="G942" s="748"/>
      <c r="H942" s="748"/>
    </row>
    <row r="943" spans="2:8" s="747" customFormat="1">
      <c r="B943" s="687"/>
      <c r="C943" s="687"/>
      <c r="D943" s="748"/>
      <c r="E943" s="748"/>
      <c r="F943" s="746"/>
      <c r="G943" s="748"/>
      <c r="H943" s="748"/>
    </row>
    <row r="944" spans="2:8" s="747" customFormat="1">
      <c r="B944" s="687"/>
      <c r="C944" s="687"/>
      <c r="D944" s="748"/>
      <c r="E944" s="748"/>
      <c r="F944" s="746"/>
      <c r="G944" s="748"/>
      <c r="H944" s="748"/>
    </row>
    <row r="945" spans="2:8" s="747" customFormat="1">
      <c r="B945" s="687"/>
      <c r="C945" s="687"/>
      <c r="D945" s="748"/>
      <c r="E945" s="748"/>
      <c r="F945" s="746"/>
      <c r="G945" s="748"/>
      <c r="H945" s="748"/>
    </row>
    <row r="946" spans="2:8" s="747" customFormat="1">
      <c r="B946" s="687"/>
      <c r="C946" s="687"/>
      <c r="D946" s="748"/>
      <c r="E946" s="748"/>
      <c r="F946" s="746"/>
      <c r="G946" s="748"/>
      <c r="H946" s="748"/>
    </row>
    <row r="947" spans="2:8" s="747" customFormat="1">
      <c r="B947" s="687"/>
      <c r="C947" s="687"/>
      <c r="D947" s="748"/>
      <c r="E947" s="748"/>
      <c r="F947" s="746"/>
      <c r="G947" s="748"/>
      <c r="H947" s="748"/>
    </row>
    <row r="948" spans="2:8" s="747" customFormat="1">
      <c r="B948" s="687"/>
      <c r="C948" s="687"/>
      <c r="D948" s="748"/>
      <c r="E948" s="748"/>
      <c r="F948" s="746"/>
      <c r="G948" s="748"/>
      <c r="H948" s="748"/>
    </row>
    <row r="949" spans="2:8" s="747" customFormat="1">
      <c r="B949" s="687"/>
      <c r="C949" s="687"/>
      <c r="D949" s="748"/>
      <c r="E949" s="748"/>
      <c r="F949" s="746"/>
      <c r="G949" s="748"/>
      <c r="H949" s="748"/>
    </row>
    <row r="950" spans="2:8" s="747" customFormat="1">
      <c r="B950" s="687"/>
      <c r="C950" s="687"/>
      <c r="D950" s="748"/>
      <c r="E950" s="748"/>
      <c r="F950" s="746"/>
      <c r="G950" s="748"/>
      <c r="H950" s="748"/>
    </row>
    <row r="951" spans="2:8" s="747" customFormat="1">
      <c r="B951" s="687"/>
      <c r="C951" s="687"/>
      <c r="D951" s="748"/>
      <c r="E951" s="748"/>
      <c r="F951" s="746"/>
      <c r="G951" s="748"/>
      <c r="H951" s="748"/>
    </row>
    <row r="952" spans="2:8" s="747" customFormat="1">
      <c r="B952" s="687"/>
      <c r="C952" s="687"/>
      <c r="D952" s="748"/>
      <c r="E952" s="748"/>
      <c r="F952" s="746"/>
      <c r="G952" s="748"/>
      <c r="H952" s="748"/>
    </row>
    <row r="953" spans="2:8" s="747" customFormat="1">
      <c r="B953" s="687"/>
      <c r="C953" s="687"/>
      <c r="D953" s="748"/>
      <c r="E953" s="748"/>
      <c r="F953" s="746"/>
      <c r="G953" s="748"/>
      <c r="H953" s="748"/>
    </row>
    <row r="954" spans="2:8" s="747" customFormat="1">
      <c r="B954" s="687"/>
      <c r="C954" s="687"/>
      <c r="D954" s="748"/>
      <c r="E954" s="748"/>
      <c r="F954" s="746"/>
      <c r="G954" s="748"/>
      <c r="H954" s="748"/>
    </row>
    <row r="955" spans="2:8" s="747" customFormat="1">
      <c r="B955" s="687"/>
      <c r="C955" s="687"/>
      <c r="D955" s="748"/>
      <c r="E955" s="748"/>
      <c r="F955" s="746"/>
      <c r="G955" s="748"/>
      <c r="H955" s="748"/>
    </row>
    <row r="956" spans="2:8" s="747" customFormat="1">
      <c r="B956" s="687"/>
      <c r="C956" s="687"/>
      <c r="D956" s="748"/>
      <c r="E956" s="748"/>
      <c r="F956" s="746"/>
      <c r="G956" s="748"/>
      <c r="H956" s="748"/>
    </row>
    <row r="957" spans="2:8" s="747" customFormat="1">
      <c r="B957" s="687"/>
      <c r="C957" s="687"/>
      <c r="D957" s="748"/>
      <c r="E957" s="748"/>
      <c r="F957" s="746"/>
      <c r="G957" s="748"/>
      <c r="H957" s="748"/>
    </row>
    <row r="958" spans="2:8" s="747" customFormat="1">
      <c r="B958" s="687"/>
      <c r="C958" s="687"/>
      <c r="D958" s="748"/>
      <c r="E958" s="748"/>
      <c r="F958" s="746"/>
      <c r="G958" s="748"/>
      <c r="H958" s="748"/>
    </row>
    <row r="959" spans="2:8" s="747" customFormat="1">
      <c r="B959" s="687"/>
      <c r="C959" s="687"/>
      <c r="D959" s="748"/>
      <c r="E959" s="748"/>
      <c r="F959" s="746"/>
      <c r="G959" s="748"/>
      <c r="H959" s="748"/>
    </row>
    <row r="960" spans="2:8" s="747" customFormat="1">
      <c r="B960" s="687"/>
      <c r="C960" s="687"/>
      <c r="D960" s="748"/>
      <c r="E960" s="748"/>
      <c r="F960" s="746"/>
      <c r="G960" s="748"/>
      <c r="H960" s="748"/>
    </row>
    <row r="961" spans="2:8" s="747" customFormat="1">
      <c r="B961" s="687"/>
      <c r="C961" s="687"/>
      <c r="D961" s="748"/>
      <c r="E961" s="748"/>
      <c r="F961" s="746"/>
      <c r="G961" s="748"/>
      <c r="H961" s="748"/>
    </row>
    <row r="962" spans="2:8" s="747" customFormat="1">
      <c r="B962" s="687"/>
      <c r="C962" s="687"/>
      <c r="D962" s="748"/>
      <c r="E962" s="748"/>
      <c r="F962" s="746"/>
      <c r="G962" s="748"/>
      <c r="H962" s="748"/>
    </row>
    <row r="963" spans="2:8" s="747" customFormat="1">
      <c r="B963" s="687"/>
      <c r="C963" s="687"/>
      <c r="D963" s="748"/>
      <c r="E963" s="748"/>
      <c r="F963" s="746"/>
      <c r="G963" s="748"/>
      <c r="H963" s="748"/>
    </row>
    <row r="964" spans="2:8" s="747" customFormat="1">
      <c r="B964" s="687"/>
      <c r="C964" s="687"/>
      <c r="D964" s="748"/>
      <c r="E964" s="748"/>
      <c r="F964" s="746"/>
      <c r="G964" s="748"/>
      <c r="H964" s="748"/>
    </row>
    <row r="965" spans="2:8" s="747" customFormat="1">
      <c r="B965" s="687"/>
      <c r="C965" s="687"/>
      <c r="D965" s="748"/>
      <c r="E965" s="748"/>
      <c r="F965" s="746"/>
      <c r="G965" s="748"/>
      <c r="H965" s="748"/>
    </row>
    <row r="966" spans="2:8" s="747" customFormat="1">
      <c r="B966" s="687"/>
      <c r="C966" s="687"/>
      <c r="D966" s="748"/>
      <c r="E966" s="748"/>
      <c r="F966" s="746"/>
      <c r="G966" s="748"/>
      <c r="H966" s="748"/>
    </row>
    <row r="967" spans="2:8" s="747" customFormat="1">
      <c r="B967" s="687"/>
      <c r="C967" s="687"/>
      <c r="D967" s="748"/>
      <c r="E967" s="748"/>
      <c r="F967" s="746"/>
      <c r="G967" s="748"/>
      <c r="H967" s="748"/>
    </row>
    <row r="968" spans="2:8" s="747" customFormat="1">
      <c r="B968" s="687"/>
      <c r="C968" s="687"/>
      <c r="D968" s="748"/>
      <c r="E968" s="748"/>
      <c r="F968" s="746"/>
      <c r="G968" s="748"/>
      <c r="H968" s="748"/>
    </row>
    <row r="969" spans="2:8" s="747" customFormat="1">
      <c r="B969" s="687"/>
      <c r="C969" s="687"/>
      <c r="D969" s="748"/>
      <c r="E969" s="748"/>
      <c r="F969" s="746"/>
      <c r="G969" s="748"/>
      <c r="H969" s="748"/>
    </row>
    <row r="970" spans="2:8" s="747" customFormat="1">
      <c r="B970" s="687"/>
      <c r="C970" s="687"/>
      <c r="D970" s="748"/>
      <c r="E970" s="748"/>
      <c r="F970" s="746"/>
      <c r="G970" s="748"/>
      <c r="H970" s="748"/>
    </row>
    <row r="971" spans="2:8" s="747" customFormat="1">
      <c r="B971" s="687"/>
      <c r="C971" s="687"/>
      <c r="D971" s="748"/>
      <c r="E971" s="748"/>
      <c r="F971" s="746"/>
      <c r="G971" s="748"/>
      <c r="H971" s="748"/>
    </row>
    <row r="972" spans="2:8" s="747" customFormat="1">
      <c r="B972" s="687"/>
      <c r="C972" s="687"/>
      <c r="D972" s="748"/>
      <c r="E972" s="748"/>
      <c r="F972" s="746"/>
      <c r="G972" s="748"/>
      <c r="H972" s="748"/>
    </row>
    <row r="973" spans="2:8" s="747" customFormat="1">
      <c r="B973" s="687"/>
      <c r="C973" s="687"/>
      <c r="D973" s="748"/>
      <c r="E973" s="748"/>
      <c r="F973" s="746"/>
      <c r="G973" s="748"/>
      <c r="H973" s="748"/>
    </row>
    <row r="974" spans="2:8" s="747" customFormat="1">
      <c r="B974" s="687"/>
      <c r="C974" s="687"/>
      <c r="D974" s="748"/>
      <c r="E974" s="748"/>
      <c r="F974" s="746"/>
      <c r="G974" s="748"/>
      <c r="H974" s="748"/>
    </row>
    <row r="975" spans="2:8" s="747" customFormat="1">
      <c r="B975" s="687"/>
      <c r="C975" s="687"/>
      <c r="D975" s="748"/>
      <c r="E975" s="748"/>
      <c r="F975" s="746"/>
      <c r="G975" s="748"/>
      <c r="H975" s="748"/>
    </row>
    <row r="976" spans="2:8" s="747" customFormat="1">
      <c r="B976" s="687"/>
      <c r="C976" s="687"/>
      <c r="D976" s="748"/>
      <c r="E976" s="748"/>
      <c r="F976" s="746"/>
      <c r="G976" s="748"/>
      <c r="H976" s="748"/>
    </row>
    <row r="977" spans="2:8" s="747" customFormat="1">
      <c r="B977" s="687"/>
      <c r="C977" s="687"/>
      <c r="D977" s="748"/>
      <c r="E977" s="748"/>
      <c r="F977" s="746"/>
      <c r="G977" s="748"/>
      <c r="H977" s="748"/>
    </row>
    <row r="978" spans="2:8" s="747" customFormat="1">
      <c r="B978" s="687"/>
      <c r="C978" s="687"/>
      <c r="D978" s="748"/>
      <c r="E978" s="748"/>
      <c r="F978" s="746"/>
      <c r="G978" s="748"/>
      <c r="H978" s="748"/>
    </row>
    <row r="979" spans="2:8" s="747" customFormat="1">
      <c r="B979" s="687"/>
      <c r="C979" s="687"/>
      <c r="D979" s="748"/>
      <c r="E979" s="748"/>
      <c r="F979" s="746"/>
      <c r="G979" s="748"/>
      <c r="H979" s="748"/>
    </row>
    <row r="980" spans="2:8" s="747" customFormat="1">
      <c r="B980" s="687"/>
      <c r="C980" s="687"/>
      <c r="D980" s="748"/>
      <c r="E980" s="748"/>
      <c r="F980" s="746"/>
      <c r="G980" s="748"/>
      <c r="H980" s="748"/>
    </row>
    <row r="981" spans="2:8" s="747" customFormat="1">
      <c r="B981" s="687"/>
      <c r="C981" s="687"/>
      <c r="D981" s="748"/>
      <c r="E981" s="748"/>
      <c r="F981" s="746"/>
      <c r="G981" s="748"/>
      <c r="H981" s="748"/>
    </row>
    <row r="982" spans="2:8" s="747" customFormat="1">
      <c r="B982" s="687"/>
      <c r="C982" s="687"/>
      <c r="D982" s="748"/>
      <c r="E982" s="748"/>
      <c r="F982" s="746"/>
      <c r="G982" s="748"/>
      <c r="H982" s="748"/>
    </row>
    <row r="983" spans="2:8" s="747" customFormat="1">
      <c r="B983" s="687"/>
      <c r="C983" s="687"/>
      <c r="D983" s="748"/>
      <c r="E983" s="748"/>
      <c r="F983" s="746"/>
      <c r="G983" s="748"/>
      <c r="H983" s="748"/>
    </row>
    <row r="984" spans="2:8" s="747" customFormat="1">
      <c r="B984" s="687"/>
      <c r="C984" s="687"/>
      <c r="D984" s="748"/>
      <c r="E984" s="748"/>
      <c r="F984" s="746"/>
      <c r="G984" s="748"/>
      <c r="H984" s="748"/>
    </row>
    <row r="985" spans="2:8" s="747" customFormat="1">
      <c r="B985" s="687"/>
      <c r="C985" s="687"/>
      <c r="D985" s="748"/>
      <c r="E985" s="748"/>
      <c r="F985" s="746"/>
      <c r="G985" s="748"/>
      <c r="H985" s="748"/>
    </row>
    <row r="986" spans="2:8" s="747" customFormat="1">
      <c r="B986" s="687"/>
      <c r="C986" s="687"/>
      <c r="D986" s="748"/>
      <c r="E986" s="748"/>
      <c r="F986" s="746"/>
      <c r="G986" s="748"/>
      <c r="H986" s="748"/>
    </row>
    <row r="987" spans="2:8" s="747" customFormat="1">
      <c r="B987" s="687"/>
      <c r="C987" s="687"/>
      <c r="D987" s="748"/>
      <c r="E987" s="748"/>
      <c r="F987" s="746"/>
      <c r="G987" s="748"/>
      <c r="H987" s="748"/>
    </row>
    <row r="988" spans="2:8" s="747" customFormat="1">
      <c r="B988" s="687"/>
      <c r="C988" s="687"/>
      <c r="D988" s="748"/>
      <c r="E988" s="748"/>
      <c r="F988" s="746"/>
      <c r="G988" s="748"/>
      <c r="H988" s="748"/>
    </row>
    <row r="989" spans="2:8" s="747" customFormat="1">
      <c r="B989" s="687"/>
      <c r="C989" s="687"/>
      <c r="D989" s="748"/>
      <c r="E989" s="748"/>
      <c r="F989" s="746"/>
      <c r="G989" s="748"/>
      <c r="H989" s="748"/>
    </row>
    <row r="990" spans="2:8" s="747" customFormat="1">
      <c r="B990" s="687"/>
      <c r="C990" s="687"/>
      <c r="D990" s="748"/>
      <c r="E990" s="748"/>
      <c r="F990" s="746"/>
      <c r="G990" s="748"/>
      <c r="H990" s="748"/>
    </row>
    <row r="991" spans="2:8" s="747" customFormat="1">
      <c r="B991" s="687"/>
      <c r="C991" s="687"/>
      <c r="D991" s="748"/>
      <c r="E991" s="748"/>
      <c r="F991" s="746"/>
      <c r="G991" s="748"/>
      <c r="H991" s="748"/>
    </row>
    <row r="992" spans="2:8" s="747" customFormat="1">
      <c r="B992" s="687"/>
      <c r="C992" s="687"/>
      <c r="D992" s="748"/>
      <c r="E992" s="748"/>
      <c r="F992" s="746"/>
      <c r="G992" s="748"/>
      <c r="H992" s="748"/>
    </row>
    <row r="993" spans="2:8" s="747" customFormat="1">
      <c r="B993" s="687"/>
      <c r="C993" s="687"/>
      <c r="D993" s="748"/>
      <c r="E993" s="748"/>
      <c r="F993" s="746"/>
      <c r="G993" s="748"/>
      <c r="H993" s="748"/>
    </row>
    <row r="994" spans="2:8" s="747" customFormat="1">
      <c r="B994" s="687"/>
      <c r="C994" s="687"/>
      <c r="D994" s="748"/>
      <c r="E994" s="748"/>
      <c r="F994" s="746"/>
      <c r="G994" s="748"/>
      <c r="H994" s="748"/>
    </row>
    <row r="995" spans="2:8" s="747" customFormat="1">
      <c r="B995" s="687"/>
      <c r="C995" s="687"/>
      <c r="D995" s="748"/>
      <c r="E995" s="748"/>
      <c r="F995" s="746"/>
      <c r="G995" s="748"/>
      <c r="H995" s="748"/>
    </row>
    <row r="996" spans="2:8" s="747" customFormat="1">
      <c r="B996" s="687"/>
      <c r="C996" s="687"/>
      <c r="D996" s="748"/>
      <c r="E996" s="748"/>
      <c r="F996" s="746"/>
      <c r="G996" s="748"/>
      <c r="H996" s="748"/>
    </row>
    <row r="997" spans="2:8" s="747" customFormat="1">
      <c r="B997" s="687"/>
      <c r="C997" s="687"/>
      <c r="D997" s="748"/>
      <c r="E997" s="748"/>
      <c r="F997" s="746"/>
      <c r="G997" s="748"/>
      <c r="H997" s="748"/>
    </row>
    <row r="998" spans="2:8" s="747" customFormat="1">
      <c r="B998" s="687"/>
      <c r="C998" s="687"/>
      <c r="D998" s="748"/>
      <c r="E998" s="748"/>
      <c r="F998" s="746"/>
      <c r="G998" s="748"/>
      <c r="H998" s="748"/>
    </row>
    <row r="999" spans="2:8" s="747" customFormat="1">
      <c r="B999" s="687"/>
      <c r="C999" s="687"/>
      <c r="D999" s="748"/>
      <c r="E999" s="748"/>
      <c r="F999" s="746"/>
      <c r="G999" s="748"/>
      <c r="H999" s="748"/>
    </row>
    <row r="1000" spans="2:8" s="747" customFormat="1">
      <c r="B1000" s="687"/>
      <c r="C1000" s="687"/>
      <c r="D1000" s="748"/>
      <c r="E1000" s="748"/>
      <c r="F1000" s="746"/>
      <c r="G1000" s="748"/>
      <c r="H1000" s="748"/>
    </row>
    <row r="1001" spans="2:8" s="747" customFormat="1">
      <c r="B1001" s="687"/>
      <c r="C1001" s="687"/>
      <c r="D1001" s="748"/>
      <c r="E1001" s="748"/>
      <c r="F1001" s="746"/>
      <c r="G1001" s="748"/>
      <c r="H1001" s="748"/>
    </row>
    <row r="1002" spans="2:8" s="747" customFormat="1">
      <c r="B1002" s="687"/>
      <c r="C1002" s="687"/>
      <c r="D1002" s="748"/>
      <c r="E1002" s="748"/>
      <c r="F1002" s="746"/>
      <c r="G1002" s="748"/>
      <c r="H1002" s="748"/>
    </row>
    <row r="1003" spans="2:8" s="747" customFormat="1">
      <c r="B1003" s="687"/>
      <c r="C1003" s="687"/>
      <c r="D1003" s="748"/>
      <c r="E1003" s="748"/>
      <c r="F1003" s="746"/>
      <c r="G1003" s="748"/>
      <c r="H1003" s="748"/>
    </row>
    <row r="1004" spans="2:8" s="747" customFormat="1">
      <c r="B1004" s="687"/>
      <c r="C1004" s="687"/>
      <c r="D1004" s="748"/>
      <c r="E1004" s="748"/>
      <c r="F1004" s="746"/>
      <c r="G1004" s="748"/>
      <c r="H1004" s="748"/>
    </row>
    <row r="1005" spans="2:8" s="747" customFormat="1">
      <c r="B1005" s="687"/>
      <c r="C1005" s="687"/>
      <c r="D1005" s="748"/>
      <c r="E1005" s="748"/>
      <c r="F1005" s="746"/>
      <c r="G1005" s="748"/>
      <c r="H1005" s="748"/>
    </row>
    <row r="1006" spans="2:8" s="747" customFormat="1">
      <c r="B1006" s="687"/>
      <c r="C1006" s="687"/>
      <c r="D1006" s="748"/>
      <c r="E1006" s="748"/>
      <c r="F1006" s="746"/>
      <c r="G1006" s="748"/>
      <c r="H1006" s="748"/>
    </row>
    <row r="1007" spans="2:8" s="747" customFormat="1">
      <c r="B1007" s="687"/>
      <c r="C1007" s="687"/>
      <c r="D1007" s="748"/>
      <c r="E1007" s="748"/>
      <c r="F1007" s="746"/>
      <c r="G1007" s="748"/>
      <c r="H1007" s="748"/>
    </row>
    <row r="1008" spans="2:8" s="747" customFormat="1">
      <c r="B1008" s="687"/>
      <c r="C1008" s="687"/>
      <c r="D1008" s="748"/>
      <c r="E1008" s="748"/>
      <c r="F1008" s="746"/>
      <c r="G1008" s="748"/>
      <c r="H1008" s="748"/>
    </row>
    <row r="1009" spans="2:8" s="747" customFormat="1">
      <c r="B1009" s="687"/>
      <c r="C1009" s="687"/>
      <c r="D1009" s="748"/>
      <c r="E1009" s="748"/>
      <c r="F1009" s="746"/>
      <c r="G1009" s="748"/>
      <c r="H1009" s="748"/>
    </row>
    <row r="1010" spans="2:8" s="747" customFormat="1">
      <c r="B1010" s="687"/>
      <c r="C1010" s="687"/>
      <c r="D1010" s="748"/>
      <c r="E1010" s="748"/>
      <c r="F1010" s="746"/>
      <c r="G1010" s="748"/>
      <c r="H1010" s="748"/>
    </row>
    <row r="1011" spans="2:8" s="747" customFormat="1">
      <c r="B1011" s="687"/>
      <c r="C1011" s="687"/>
      <c r="D1011" s="748"/>
      <c r="E1011" s="748"/>
      <c r="F1011" s="746"/>
      <c r="G1011" s="748"/>
      <c r="H1011" s="748"/>
    </row>
    <row r="1012" spans="2:8" s="747" customFormat="1">
      <c r="B1012" s="687"/>
      <c r="C1012" s="687"/>
      <c r="D1012" s="748"/>
      <c r="E1012" s="748"/>
      <c r="F1012" s="746"/>
      <c r="G1012" s="748"/>
      <c r="H1012" s="748"/>
    </row>
    <row r="1013" spans="2:8" s="747" customFormat="1">
      <c r="B1013" s="687"/>
      <c r="C1013" s="687"/>
      <c r="D1013" s="748"/>
      <c r="E1013" s="748"/>
      <c r="F1013" s="746"/>
      <c r="G1013" s="748"/>
      <c r="H1013" s="748"/>
    </row>
    <row r="1014" spans="2:8" s="747" customFormat="1">
      <c r="B1014" s="687"/>
      <c r="C1014" s="687"/>
      <c r="D1014" s="748"/>
      <c r="E1014" s="748"/>
      <c r="F1014" s="746"/>
      <c r="G1014" s="748"/>
      <c r="H1014" s="748"/>
    </row>
    <row r="1015" spans="2:8" s="747" customFormat="1">
      <c r="B1015" s="687"/>
      <c r="C1015" s="687"/>
      <c r="D1015" s="748"/>
      <c r="E1015" s="748"/>
      <c r="F1015" s="746"/>
      <c r="G1015" s="748"/>
      <c r="H1015" s="748"/>
    </row>
    <row r="1016" spans="2:8" s="747" customFormat="1">
      <c r="B1016" s="687"/>
      <c r="C1016" s="687"/>
      <c r="D1016" s="748"/>
      <c r="E1016" s="748"/>
      <c r="F1016" s="746"/>
      <c r="G1016" s="748"/>
      <c r="H1016" s="748"/>
    </row>
    <row r="1017" spans="2:8" s="747" customFormat="1">
      <c r="B1017" s="687"/>
      <c r="C1017" s="687"/>
      <c r="D1017" s="748"/>
      <c r="E1017" s="748"/>
      <c r="F1017" s="746"/>
      <c r="G1017" s="748"/>
      <c r="H1017" s="748"/>
    </row>
    <row r="1018" spans="2:8" s="747" customFormat="1">
      <c r="B1018" s="687"/>
      <c r="C1018" s="687"/>
      <c r="D1018" s="748"/>
      <c r="E1018" s="748"/>
      <c r="F1018" s="746"/>
      <c r="G1018" s="748"/>
      <c r="H1018" s="748"/>
    </row>
    <row r="1019" spans="2:8" s="747" customFormat="1">
      <c r="B1019" s="687"/>
      <c r="C1019" s="687"/>
      <c r="D1019" s="748"/>
      <c r="E1019" s="748"/>
      <c r="F1019" s="746"/>
      <c r="G1019" s="748"/>
      <c r="H1019" s="748"/>
    </row>
    <row r="1020" spans="2:8" s="747" customFormat="1">
      <c r="B1020" s="687"/>
      <c r="C1020" s="687"/>
      <c r="D1020" s="748"/>
      <c r="E1020" s="748"/>
      <c r="F1020" s="746"/>
      <c r="G1020" s="748"/>
      <c r="H1020" s="748"/>
    </row>
    <row r="1021" spans="2:8" s="747" customFormat="1">
      <c r="B1021" s="687"/>
      <c r="C1021" s="687"/>
      <c r="D1021" s="748"/>
      <c r="E1021" s="748"/>
      <c r="F1021" s="746"/>
      <c r="G1021" s="748"/>
      <c r="H1021" s="748"/>
    </row>
    <row r="1022" spans="2:8" s="747" customFormat="1">
      <c r="B1022" s="687"/>
      <c r="C1022" s="687"/>
      <c r="D1022" s="748"/>
      <c r="E1022" s="748"/>
      <c r="F1022" s="746"/>
      <c r="G1022" s="748"/>
      <c r="H1022" s="748"/>
    </row>
    <row r="1023" spans="2:8" s="747" customFormat="1">
      <c r="B1023" s="687"/>
      <c r="C1023" s="687"/>
      <c r="D1023" s="748"/>
      <c r="E1023" s="748"/>
      <c r="F1023" s="746"/>
      <c r="G1023" s="748"/>
      <c r="H1023" s="748"/>
    </row>
    <row r="1024" spans="2:8" s="747" customFormat="1">
      <c r="B1024" s="687"/>
      <c r="C1024" s="687"/>
      <c r="D1024" s="748"/>
      <c r="E1024" s="748"/>
      <c r="F1024" s="746"/>
      <c r="G1024" s="748"/>
      <c r="H1024" s="748"/>
    </row>
    <row r="1025" spans="2:8" s="747" customFormat="1">
      <c r="B1025" s="687"/>
      <c r="C1025" s="687"/>
      <c r="D1025" s="748"/>
      <c r="E1025" s="748"/>
      <c r="F1025" s="746"/>
      <c r="G1025" s="748"/>
      <c r="H1025" s="748"/>
    </row>
    <row r="1026" spans="2:8" s="747" customFormat="1">
      <c r="B1026" s="687"/>
      <c r="C1026" s="687"/>
      <c r="D1026" s="748"/>
      <c r="E1026" s="748"/>
      <c r="F1026" s="746"/>
      <c r="G1026" s="748"/>
      <c r="H1026" s="748"/>
    </row>
    <row r="1027" spans="2:8" s="747" customFormat="1">
      <c r="B1027" s="687"/>
      <c r="C1027" s="687"/>
      <c r="D1027" s="748"/>
      <c r="E1027" s="748"/>
      <c r="F1027" s="746"/>
      <c r="G1027" s="748"/>
      <c r="H1027" s="748"/>
    </row>
    <row r="1028" spans="2:8" s="747" customFormat="1">
      <c r="B1028" s="687"/>
      <c r="C1028" s="687"/>
      <c r="D1028" s="748"/>
      <c r="E1028" s="748"/>
      <c r="F1028" s="746"/>
      <c r="G1028" s="748"/>
      <c r="H1028" s="748"/>
    </row>
    <row r="1029" spans="2:8" s="747" customFormat="1">
      <c r="B1029" s="687"/>
      <c r="C1029" s="687"/>
      <c r="D1029" s="748"/>
      <c r="E1029" s="748"/>
      <c r="F1029" s="746"/>
      <c r="G1029" s="748"/>
      <c r="H1029" s="748"/>
    </row>
    <row r="1030" spans="2:8" s="747" customFormat="1">
      <c r="B1030" s="687"/>
      <c r="C1030" s="687"/>
      <c r="D1030" s="748"/>
      <c r="E1030" s="748"/>
      <c r="F1030" s="746"/>
      <c r="G1030" s="748"/>
      <c r="H1030" s="748"/>
    </row>
    <row r="1031" spans="2:8" s="747" customFormat="1">
      <c r="B1031" s="687"/>
      <c r="C1031" s="687"/>
      <c r="D1031" s="748"/>
      <c r="E1031" s="748"/>
      <c r="F1031" s="746"/>
      <c r="G1031" s="748"/>
      <c r="H1031" s="748"/>
    </row>
    <row r="1032" spans="2:8" s="747" customFormat="1">
      <c r="B1032" s="687"/>
      <c r="C1032" s="687"/>
      <c r="D1032" s="748"/>
      <c r="E1032" s="748"/>
      <c r="F1032" s="746"/>
      <c r="G1032" s="748"/>
      <c r="H1032" s="748"/>
    </row>
    <row r="1033" spans="2:8" s="747" customFormat="1">
      <c r="B1033" s="687"/>
      <c r="C1033" s="687"/>
      <c r="D1033" s="748"/>
      <c r="E1033" s="748"/>
      <c r="F1033" s="746"/>
      <c r="G1033" s="748"/>
      <c r="H1033" s="748"/>
    </row>
    <row r="1034" spans="2:8" s="747" customFormat="1">
      <c r="B1034" s="687"/>
      <c r="C1034" s="687"/>
      <c r="D1034" s="748"/>
      <c r="E1034" s="748"/>
      <c r="F1034" s="746"/>
      <c r="G1034" s="748"/>
      <c r="H1034" s="748"/>
    </row>
    <row r="1035" spans="2:8" s="747" customFormat="1">
      <c r="B1035" s="687"/>
      <c r="C1035" s="687"/>
      <c r="D1035" s="748"/>
      <c r="E1035" s="748"/>
      <c r="F1035" s="746"/>
      <c r="G1035" s="748"/>
      <c r="H1035" s="748"/>
    </row>
    <row r="1036" spans="2:8" s="747" customFormat="1">
      <c r="B1036" s="687"/>
      <c r="C1036" s="687"/>
      <c r="D1036" s="748"/>
      <c r="E1036" s="748"/>
      <c r="F1036" s="746"/>
      <c r="G1036" s="748"/>
      <c r="H1036" s="748"/>
    </row>
    <row r="1037" spans="2:8" s="747" customFormat="1">
      <c r="B1037" s="687"/>
      <c r="C1037" s="687"/>
      <c r="D1037" s="748"/>
      <c r="E1037" s="748"/>
      <c r="F1037" s="746"/>
      <c r="G1037" s="748"/>
      <c r="H1037" s="748"/>
    </row>
    <row r="1038" spans="2:8" s="747" customFormat="1">
      <c r="B1038" s="687"/>
      <c r="C1038" s="687"/>
      <c r="D1038" s="748"/>
      <c r="E1038" s="748"/>
      <c r="F1038" s="746"/>
      <c r="G1038" s="748"/>
      <c r="H1038" s="748"/>
    </row>
    <row r="1039" spans="2:8" s="747" customFormat="1">
      <c r="B1039" s="687"/>
      <c r="C1039" s="687"/>
      <c r="D1039" s="748"/>
      <c r="E1039" s="748"/>
      <c r="F1039" s="746"/>
      <c r="G1039" s="748"/>
      <c r="H1039" s="748"/>
    </row>
    <row r="1040" spans="2:8" s="747" customFormat="1">
      <c r="B1040" s="687"/>
      <c r="C1040" s="687"/>
      <c r="D1040" s="748"/>
      <c r="E1040" s="748"/>
      <c r="F1040" s="746"/>
      <c r="G1040" s="748"/>
      <c r="H1040" s="748"/>
    </row>
    <row r="1041" spans="2:8" s="747" customFormat="1">
      <c r="B1041" s="687"/>
      <c r="C1041" s="687"/>
      <c r="D1041" s="748"/>
      <c r="E1041" s="748"/>
      <c r="F1041" s="746"/>
      <c r="G1041" s="748"/>
      <c r="H1041" s="748"/>
    </row>
    <row r="1042" spans="2:8" s="747" customFormat="1">
      <c r="B1042" s="687"/>
      <c r="C1042" s="687"/>
      <c r="D1042" s="748"/>
      <c r="E1042" s="748"/>
      <c r="F1042" s="746"/>
      <c r="G1042" s="748"/>
      <c r="H1042" s="748"/>
    </row>
    <row r="1043" spans="2:8" s="747" customFormat="1">
      <c r="B1043" s="687"/>
      <c r="C1043" s="687"/>
      <c r="D1043" s="748"/>
      <c r="E1043" s="748"/>
      <c r="F1043" s="746"/>
      <c r="G1043" s="748"/>
      <c r="H1043" s="748"/>
    </row>
    <row r="1044" spans="2:8" s="747" customFormat="1">
      <c r="B1044" s="687"/>
      <c r="C1044" s="687"/>
      <c r="D1044" s="748"/>
      <c r="E1044" s="748"/>
      <c r="F1044" s="746"/>
      <c r="G1044" s="748"/>
      <c r="H1044" s="748"/>
    </row>
    <row r="1045" spans="2:8" s="747" customFormat="1">
      <c r="B1045" s="687"/>
      <c r="C1045" s="687"/>
      <c r="D1045" s="748"/>
      <c r="E1045" s="748"/>
      <c r="F1045" s="746"/>
      <c r="G1045" s="748"/>
      <c r="H1045" s="748"/>
    </row>
    <row r="1046" spans="2:8" s="747" customFormat="1">
      <c r="B1046" s="687"/>
      <c r="C1046" s="687"/>
      <c r="D1046" s="748"/>
      <c r="E1046" s="748"/>
      <c r="F1046" s="746"/>
      <c r="G1046" s="748"/>
      <c r="H1046" s="748"/>
    </row>
    <row r="1047" spans="2:8" s="747" customFormat="1">
      <c r="B1047" s="687"/>
      <c r="C1047" s="687"/>
      <c r="D1047" s="748"/>
      <c r="E1047" s="748"/>
      <c r="F1047" s="746"/>
      <c r="G1047" s="748"/>
      <c r="H1047" s="748"/>
    </row>
    <row r="1048" spans="2:8" s="747" customFormat="1">
      <c r="B1048" s="687"/>
      <c r="C1048" s="687"/>
      <c r="D1048" s="748"/>
      <c r="E1048" s="748"/>
      <c r="F1048" s="746"/>
      <c r="G1048" s="748"/>
      <c r="H1048" s="748"/>
    </row>
    <row r="1049" spans="2:8" s="747" customFormat="1">
      <c r="B1049" s="687"/>
      <c r="C1049" s="687"/>
      <c r="D1049" s="748"/>
      <c r="E1049" s="748"/>
      <c r="F1049" s="746"/>
      <c r="G1049" s="748"/>
      <c r="H1049" s="748"/>
    </row>
    <row r="1050" spans="2:8" s="747" customFormat="1">
      <c r="B1050" s="687"/>
      <c r="C1050" s="687"/>
      <c r="D1050" s="748"/>
      <c r="E1050" s="748"/>
      <c r="F1050" s="746"/>
      <c r="G1050" s="748"/>
      <c r="H1050" s="748"/>
    </row>
    <row r="1051" spans="2:8" s="747" customFormat="1">
      <c r="B1051" s="687"/>
      <c r="C1051" s="687"/>
      <c r="D1051" s="748"/>
      <c r="E1051" s="748"/>
      <c r="F1051" s="746"/>
      <c r="G1051" s="748"/>
      <c r="H1051" s="748"/>
    </row>
    <row r="1052" spans="2:8" s="747" customFormat="1">
      <c r="B1052" s="687"/>
      <c r="C1052" s="687"/>
      <c r="D1052" s="748"/>
      <c r="E1052" s="748"/>
      <c r="F1052" s="746"/>
      <c r="G1052" s="748"/>
      <c r="H1052" s="748"/>
    </row>
    <row r="1053" spans="2:8" s="747" customFormat="1">
      <c r="B1053" s="687"/>
      <c r="C1053" s="687"/>
      <c r="D1053" s="748"/>
      <c r="E1053" s="748"/>
      <c r="F1053" s="746"/>
      <c r="G1053" s="748"/>
      <c r="H1053" s="748"/>
    </row>
    <row r="1054" spans="2:8" s="747" customFormat="1">
      <c r="B1054" s="687"/>
      <c r="C1054" s="687"/>
      <c r="D1054" s="748"/>
      <c r="E1054" s="748"/>
      <c r="F1054" s="746"/>
      <c r="G1054" s="748"/>
      <c r="H1054" s="748"/>
    </row>
    <row r="1055" spans="2:8" s="747" customFormat="1">
      <c r="B1055" s="687"/>
      <c r="C1055" s="687"/>
      <c r="D1055" s="748"/>
      <c r="E1055" s="748"/>
      <c r="F1055" s="746"/>
      <c r="G1055" s="748"/>
      <c r="H1055" s="748"/>
    </row>
    <row r="1056" spans="2:8" s="747" customFormat="1">
      <c r="B1056" s="687"/>
      <c r="C1056" s="687"/>
      <c r="D1056" s="748"/>
      <c r="E1056" s="748"/>
      <c r="F1056" s="746"/>
      <c r="G1056" s="748"/>
      <c r="H1056" s="748"/>
    </row>
    <row r="1057" spans="2:8" s="747" customFormat="1">
      <c r="B1057" s="687"/>
      <c r="C1057" s="687"/>
      <c r="D1057" s="748"/>
      <c r="E1057" s="748"/>
      <c r="F1057" s="746"/>
      <c r="G1057" s="748"/>
      <c r="H1057" s="748"/>
    </row>
    <row r="1058" spans="2:8" s="747" customFormat="1">
      <c r="B1058" s="687"/>
      <c r="C1058" s="687"/>
      <c r="D1058" s="748"/>
      <c r="E1058" s="748"/>
      <c r="F1058" s="746"/>
      <c r="G1058" s="748"/>
      <c r="H1058" s="748"/>
    </row>
    <row r="1059" spans="2:8" s="747" customFormat="1">
      <c r="B1059" s="687"/>
      <c r="C1059" s="687"/>
      <c r="D1059" s="748"/>
      <c r="E1059" s="748"/>
      <c r="F1059" s="746"/>
      <c r="G1059" s="748"/>
      <c r="H1059" s="748"/>
    </row>
    <row r="1060" spans="2:8" s="747" customFormat="1">
      <c r="B1060" s="687"/>
      <c r="C1060" s="687"/>
      <c r="D1060" s="748"/>
      <c r="E1060" s="748"/>
      <c r="F1060" s="746"/>
      <c r="G1060" s="748"/>
      <c r="H1060" s="748"/>
    </row>
    <row r="1061" spans="2:8" s="747" customFormat="1">
      <c r="B1061" s="687"/>
      <c r="C1061" s="687"/>
      <c r="D1061" s="748"/>
      <c r="E1061" s="748"/>
      <c r="F1061" s="746"/>
      <c r="G1061" s="748"/>
      <c r="H1061" s="748"/>
    </row>
    <row r="1062" spans="2:8" s="747" customFormat="1">
      <c r="B1062" s="687"/>
      <c r="C1062" s="687"/>
      <c r="D1062" s="748"/>
      <c r="E1062" s="748"/>
      <c r="F1062" s="746"/>
      <c r="G1062" s="748"/>
      <c r="H1062" s="748"/>
    </row>
    <row r="1063" spans="2:8" s="747" customFormat="1">
      <c r="B1063" s="687"/>
      <c r="C1063" s="687"/>
      <c r="D1063" s="748"/>
      <c r="E1063" s="748"/>
      <c r="F1063" s="746"/>
      <c r="G1063" s="748"/>
      <c r="H1063" s="748"/>
    </row>
    <row r="1064" spans="2:8" s="747" customFormat="1">
      <c r="B1064" s="687"/>
      <c r="C1064" s="687"/>
      <c r="D1064" s="748"/>
      <c r="E1064" s="748"/>
      <c r="F1064" s="746"/>
      <c r="G1064" s="748"/>
      <c r="H1064" s="748"/>
    </row>
    <row r="1065" spans="2:8" s="747" customFormat="1">
      <c r="B1065" s="687"/>
      <c r="C1065" s="687"/>
      <c r="D1065" s="748"/>
      <c r="E1065" s="748"/>
      <c r="F1065" s="746"/>
      <c r="G1065" s="748"/>
      <c r="H1065" s="748"/>
    </row>
    <row r="1066" spans="2:8" s="747" customFormat="1">
      <c r="B1066" s="687"/>
      <c r="C1066" s="687"/>
      <c r="D1066" s="748"/>
      <c r="E1066" s="748"/>
      <c r="F1066" s="746"/>
      <c r="G1066" s="748"/>
      <c r="H1066" s="748"/>
    </row>
    <row r="1067" spans="2:8" s="747" customFormat="1">
      <c r="B1067" s="687"/>
      <c r="C1067" s="687"/>
      <c r="D1067" s="748"/>
      <c r="E1067" s="748"/>
      <c r="F1067" s="746"/>
      <c r="G1067" s="748"/>
      <c r="H1067" s="748"/>
    </row>
    <row r="1068" spans="2:8" s="747" customFormat="1">
      <c r="B1068" s="687"/>
      <c r="C1068" s="687"/>
      <c r="D1068" s="748"/>
      <c r="E1068" s="748"/>
      <c r="F1068" s="746"/>
      <c r="G1068" s="748"/>
      <c r="H1068" s="748"/>
    </row>
    <row r="1069" spans="2:8" s="747" customFormat="1">
      <c r="B1069" s="687"/>
      <c r="C1069" s="687"/>
      <c r="D1069" s="748"/>
      <c r="E1069" s="748"/>
      <c r="F1069" s="746"/>
      <c r="G1069" s="748"/>
      <c r="H1069" s="748"/>
    </row>
    <row r="1070" spans="2:8" s="747" customFormat="1">
      <c r="B1070" s="687"/>
      <c r="C1070" s="687"/>
      <c r="D1070" s="748"/>
      <c r="E1070" s="748"/>
      <c r="F1070" s="746"/>
      <c r="G1070" s="748"/>
      <c r="H1070" s="748"/>
    </row>
    <row r="1071" spans="2:8" s="747" customFormat="1">
      <c r="B1071" s="687"/>
      <c r="C1071" s="687"/>
      <c r="D1071" s="748"/>
      <c r="E1071" s="748"/>
      <c r="F1071" s="746"/>
      <c r="G1071" s="748"/>
      <c r="H1071" s="748"/>
    </row>
    <row r="1072" spans="2:8" s="747" customFormat="1">
      <c r="B1072" s="687"/>
      <c r="C1072" s="687"/>
      <c r="D1072" s="748"/>
      <c r="E1072" s="748"/>
      <c r="F1072" s="746"/>
      <c r="G1072" s="748"/>
      <c r="H1072" s="748"/>
    </row>
    <row r="1073" spans="2:8" s="747" customFormat="1">
      <c r="B1073" s="687"/>
      <c r="C1073" s="687"/>
      <c r="D1073" s="748"/>
      <c r="E1073" s="748"/>
      <c r="F1073" s="746"/>
      <c r="G1073" s="748"/>
      <c r="H1073" s="748"/>
    </row>
    <row r="1074" spans="2:8" s="747" customFormat="1">
      <c r="B1074" s="687"/>
      <c r="C1074" s="687"/>
      <c r="D1074" s="748"/>
      <c r="E1074" s="748"/>
      <c r="F1074" s="746"/>
      <c r="G1074" s="748"/>
      <c r="H1074" s="748"/>
    </row>
    <row r="1075" spans="2:8" s="747" customFormat="1">
      <c r="B1075" s="687"/>
      <c r="C1075" s="687"/>
      <c r="D1075" s="748"/>
      <c r="E1075" s="748"/>
      <c r="F1075" s="746"/>
      <c r="G1075" s="748"/>
      <c r="H1075" s="748"/>
    </row>
    <row r="1076" spans="2:8" s="747" customFormat="1">
      <c r="B1076" s="687"/>
      <c r="C1076" s="687"/>
      <c r="D1076" s="748"/>
      <c r="E1076" s="748"/>
      <c r="F1076" s="746"/>
      <c r="G1076" s="748"/>
      <c r="H1076" s="748"/>
    </row>
    <row r="1077" spans="2:8" s="747" customFormat="1">
      <c r="B1077" s="687"/>
      <c r="C1077" s="687"/>
      <c r="D1077" s="748"/>
      <c r="E1077" s="748"/>
      <c r="F1077" s="746"/>
      <c r="G1077" s="748"/>
      <c r="H1077" s="748"/>
    </row>
    <row r="1078" spans="2:8" s="747" customFormat="1">
      <c r="B1078" s="687"/>
      <c r="C1078" s="687"/>
      <c r="D1078" s="748"/>
      <c r="E1078" s="748"/>
      <c r="F1078" s="746"/>
      <c r="G1078" s="748"/>
      <c r="H1078" s="748"/>
    </row>
    <row r="1079" spans="2:8" s="747" customFormat="1">
      <c r="B1079" s="687"/>
      <c r="C1079" s="687"/>
      <c r="D1079" s="748"/>
      <c r="E1079" s="748"/>
      <c r="F1079" s="746"/>
      <c r="G1079" s="748"/>
      <c r="H1079" s="748"/>
    </row>
    <row r="1080" spans="2:8" s="747" customFormat="1">
      <c r="B1080" s="687"/>
      <c r="C1080" s="687"/>
      <c r="D1080" s="748"/>
      <c r="E1080" s="748"/>
      <c r="F1080" s="746"/>
      <c r="G1080" s="748"/>
      <c r="H1080" s="748"/>
    </row>
    <row r="1081" spans="2:8" s="747" customFormat="1">
      <c r="B1081" s="687"/>
      <c r="C1081" s="687"/>
      <c r="D1081" s="748"/>
      <c r="E1081" s="748"/>
      <c r="F1081" s="746"/>
      <c r="G1081" s="748"/>
      <c r="H1081" s="748"/>
    </row>
    <row r="1082" spans="2:8" s="747" customFormat="1">
      <c r="B1082" s="687"/>
      <c r="C1082" s="687"/>
      <c r="D1082" s="748"/>
      <c r="E1082" s="748"/>
      <c r="F1082" s="746"/>
      <c r="G1082" s="748"/>
      <c r="H1082" s="748"/>
    </row>
    <row r="1083" spans="2:8" s="747" customFormat="1">
      <c r="B1083" s="687"/>
      <c r="C1083" s="687"/>
      <c r="D1083" s="748"/>
      <c r="E1083" s="748"/>
      <c r="F1083" s="746"/>
      <c r="G1083" s="748"/>
      <c r="H1083" s="748"/>
    </row>
    <row r="1084" spans="2:8" s="747" customFormat="1">
      <c r="B1084" s="687"/>
      <c r="C1084" s="687"/>
      <c r="D1084" s="748"/>
      <c r="E1084" s="748"/>
      <c r="F1084" s="746"/>
      <c r="G1084" s="748"/>
      <c r="H1084" s="748"/>
    </row>
    <row r="1085" spans="2:8" s="747" customFormat="1">
      <c r="B1085" s="687"/>
      <c r="C1085" s="687"/>
      <c r="D1085" s="748"/>
      <c r="E1085" s="748"/>
      <c r="F1085" s="746"/>
      <c r="G1085" s="748"/>
      <c r="H1085" s="748"/>
    </row>
    <row r="1086" spans="2:8" s="747" customFormat="1">
      <c r="B1086" s="687"/>
      <c r="C1086" s="687"/>
      <c r="D1086" s="748"/>
      <c r="E1086" s="748"/>
      <c r="F1086" s="746"/>
      <c r="G1086" s="748"/>
      <c r="H1086" s="748"/>
    </row>
    <row r="1087" spans="2:8" s="747" customFormat="1">
      <c r="B1087" s="687"/>
      <c r="C1087" s="687"/>
      <c r="D1087" s="748"/>
      <c r="E1087" s="748"/>
      <c r="F1087" s="746"/>
      <c r="G1087" s="748"/>
      <c r="H1087" s="748"/>
    </row>
    <row r="1088" spans="2:8" s="747" customFormat="1">
      <c r="B1088" s="687"/>
      <c r="C1088" s="687"/>
      <c r="D1088" s="748"/>
      <c r="E1088" s="748"/>
      <c r="F1088" s="746"/>
      <c r="G1088" s="748"/>
      <c r="H1088" s="748"/>
    </row>
    <row r="1089" spans="2:8" s="747" customFormat="1">
      <c r="B1089" s="687"/>
      <c r="C1089" s="687"/>
      <c r="D1089" s="748"/>
      <c r="E1089" s="748"/>
      <c r="F1089" s="746"/>
      <c r="G1089" s="748"/>
      <c r="H1089" s="748"/>
    </row>
    <row r="1090" spans="2:8" s="747" customFormat="1">
      <c r="B1090" s="687"/>
      <c r="C1090" s="687"/>
      <c r="D1090" s="748"/>
      <c r="E1090" s="748"/>
      <c r="F1090" s="746"/>
      <c r="G1090" s="748"/>
      <c r="H1090" s="748"/>
    </row>
    <row r="1091" spans="2:8" s="747" customFormat="1">
      <c r="B1091" s="687"/>
      <c r="C1091" s="687"/>
      <c r="D1091" s="748"/>
      <c r="E1091" s="748"/>
      <c r="F1091" s="746"/>
      <c r="G1091" s="748"/>
      <c r="H1091" s="748"/>
    </row>
    <row r="1092" spans="2:8" s="747" customFormat="1">
      <c r="B1092" s="687"/>
      <c r="C1092" s="687"/>
      <c r="D1092" s="748"/>
      <c r="E1092" s="748"/>
      <c r="F1092" s="746"/>
      <c r="G1092" s="748"/>
      <c r="H1092" s="748"/>
    </row>
    <row r="1093" spans="2:8" s="747" customFormat="1">
      <c r="B1093" s="687"/>
      <c r="C1093" s="687"/>
      <c r="D1093" s="748"/>
      <c r="E1093" s="748"/>
      <c r="F1093" s="746"/>
      <c r="G1093" s="748"/>
      <c r="H1093" s="748"/>
    </row>
    <row r="1094" spans="2:8" s="747" customFormat="1">
      <c r="B1094" s="687"/>
      <c r="C1094" s="687"/>
      <c r="D1094" s="748"/>
      <c r="E1094" s="748"/>
      <c r="F1094" s="746"/>
      <c r="G1094" s="748"/>
      <c r="H1094" s="748"/>
    </row>
    <row r="1095" spans="2:8" s="747" customFormat="1">
      <c r="B1095" s="687"/>
      <c r="C1095" s="687"/>
      <c r="D1095" s="748"/>
      <c r="E1095" s="748"/>
      <c r="F1095" s="746"/>
      <c r="G1095" s="748"/>
      <c r="H1095" s="748"/>
    </row>
    <row r="1096" spans="2:8" s="747" customFormat="1">
      <c r="B1096" s="687"/>
      <c r="C1096" s="687"/>
      <c r="D1096" s="748"/>
      <c r="E1096" s="748"/>
      <c r="F1096" s="746"/>
      <c r="G1096" s="748"/>
      <c r="H1096" s="748"/>
    </row>
    <row r="1097" spans="2:8" s="747" customFormat="1">
      <c r="B1097" s="687"/>
      <c r="C1097" s="687"/>
      <c r="D1097" s="748"/>
      <c r="E1097" s="748"/>
      <c r="F1097" s="746"/>
      <c r="G1097" s="748"/>
      <c r="H1097" s="748"/>
    </row>
    <row r="1098" spans="2:8" s="747" customFormat="1">
      <c r="B1098" s="687"/>
      <c r="C1098" s="687"/>
      <c r="D1098" s="748"/>
      <c r="E1098" s="748"/>
      <c r="F1098" s="746"/>
      <c r="G1098" s="748"/>
      <c r="H1098" s="748"/>
    </row>
    <row r="1099" spans="2:8" s="747" customFormat="1">
      <c r="B1099" s="687"/>
      <c r="C1099" s="687"/>
      <c r="D1099" s="748"/>
      <c r="E1099" s="748"/>
      <c r="F1099" s="746"/>
      <c r="G1099" s="748"/>
      <c r="H1099" s="748"/>
    </row>
    <row r="1100" spans="2:8" s="747" customFormat="1">
      <c r="B1100" s="687"/>
      <c r="C1100" s="687"/>
      <c r="D1100" s="748"/>
      <c r="E1100" s="748"/>
      <c r="F1100" s="746"/>
      <c r="G1100" s="748"/>
      <c r="H1100" s="748"/>
    </row>
    <row r="1101" spans="2:8" s="747" customFormat="1">
      <c r="B1101" s="687"/>
      <c r="C1101" s="687"/>
      <c r="D1101" s="748"/>
      <c r="E1101" s="748"/>
      <c r="F1101" s="746"/>
      <c r="G1101" s="748"/>
      <c r="H1101" s="748"/>
    </row>
    <row r="1102" spans="2:8" s="747" customFormat="1">
      <c r="B1102" s="687"/>
      <c r="C1102" s="687"/>
      <c r="D1102" s="748"/>
      <c r="E1102" s="748"/>
      <c r="F1102" s="746"/>
      <c r="G1102" s="748"/>
      <c r="H1102" s="748"/>
    </row>
    <row r="1103" spans="2:8" s="747" customFormat="1">
      <c r="B1103" s="687"/>
      <c r="C1103" s="687"/>
      <c r="D1103" s="748"/>
      <c r="E1103" s="748"/>
      <c r="F1103" s="746"/>
      <c r="G1103" s="748"/>
      <c r="H1103" s="748"/>
    </row>
    <row r="1104" spans="2:8" s="747" customFormat="1">
      <c r="B1104" s="687"/>
      <c r="C1104" s="687"/>
      <c r="D1104" s="748"/>
      <c r="E1104" s="748"/>
      <c r="F1104" s="746"/>
      <c r="G1104" s="748"/>
      <c r="H1104" s="748"/>
    </row>
    <row r="1105" spans="2:8" s="747" customFormat="1">
      <c r="B1105" s="687"/>
      <c r="C1105" s="687"/>
      <c r="D1105" s="748"/>
      <c r="E1105" s="748"/>
      <c r="F1105" s="746"/>
      <c r="G1105" s="748"/>
      <c r="H1105" s="748"/>
    </row>
    <row r="1106" spans="2:8" s="747" customFormat="1">
      <c r="B1106" s="687"/>
      <c r="C1106" s="687"/>
      <c r="D1106" s="748"/>
      <c r="E1106" s="748"/>
      <c r="F1106" s="746"/>
      <c r="G1106" s="748"/>
      <c r="H1106" s="748"/>
    </row>
    <row r="1107" spans="2:8" s="747" customFormat="1">
      <c r="B1107" s="687"/>
      <c r="C1107" s="687"/>
      <c r="D1107" s="748"/>
      <c r="E1107" s="748"/>
      <c r="F1107" s="746"/>
      <c r="G1107" s="748"/>
      <c r="H1107" s="748"/>
    </row>
    <row r="1108" spans="2:8" s="747" customFormat="1">
      <c r="B1108" s="687"/>
      <c r="C1108" s="687"/>
      <c r="D1108" s="748"/>
      <c r="E1108" s="748"/>
      <c r="F1108" s="746"/>
      <c r="G1108" s="748"/>
      <c r="H1108" s="748"/>
    </row>
    <row r="1109" spans="2:8" s="747" customFormat="1">
      <c r="B1109" s="687"/>
      <c r="C1109" s="687"/>
      <c r="D1109" s="748"/>
      <c r="E1109" s="748"/>
      <c r="F1109" s="746"/>
      <c r="G1109" s="748"/>
      <c r="H1109" s="748"/>
    </row>
    <row r="1110" spans="2:8" s="747" customFormat="1">
      <c r="B1110" s="687"/>
      <c r="C1110" s="687"/>
      <c r="D1110" s="748"/>
      <c r="E1110" s="748"/>
      <c r="F1110" s="746"/>
      <c r="G1110" s="748"/>
      <c r="H1110" s="748"/>
    </row>
    <row r="1111" spans="2:8" s="747" customFormat="1">
      <c r="B1111" s="687"/>
      <c r="C1111" s="687"/>
      <c r="D1111" s="748"/>
      <c r="E1111" s="748"/>
      <c r="F1111" s="746"/>
      <c r="G1111" s="748"/>
      <c r="H1111" s="748"/>
    </row>
    <row r="1112" spans="2:8" s="747" customFormat="1">
      <c r="B1112" s="687"/>
      <c r="C1112" s="687"/>
      <c r="D1112" s="748"/>
      <c r="E1112" s="748"/>
      <c r="F1112" s="746"/>
      <c r="G1112" s="748"/>
      <c r="H1112" s="748"/>
    </row>
    <row r="1113" spans="2:8" s="747" customFormat="1">
      <c r="B1113" s="687"/>
      <c r="C1113" s="687"/>
      <c r="D1113" s="748"/>
      <c r="E1113" s="748"/>
      <c r="F1113" s="746"/>
      <c r="G1113" s="748"/>
      <c r="H1113" s="748"/>
    </row>
    <row r="1114" spans="2:8" s="747" customFormat="1">
      <c r="B1114" s="687"/>
      <c r="C1114" s="687"/>
      <c r="D1114" s="748"/>
      <c r="E1114" s="748"/>
      <c r="F1114" s="746"/>
      <c r="G1114" s="748"/>
      <c r="H1114" s="748"/>
    </row>
    <row r="1115" spans="2:8" s="747" customFormat="1">
      <c r="B1115" s="687"/>
      <c r="C1115" s="687"/>
      <c r="D1115" s="748"/>
      <c r="E1115" s="748"/>
      <c r="F1115" s="746"/>
      <c r="G1115" s="748"/>
      <c r="H1115" s="748"/>
    </row>
    <row r="1116" spans="2:8" s="747" customFormat="1">
      <c r="B1116" s="687"/>
      <c r="C1116" s="687"/>
      <c r="D1116" s="748"/>
      <c r="E1116" s="748"/>
      <c r="F1116" s="746"/>
      <c r="G1116" s="748"/>
      <c r="H1116" s="748"/>
    </row>
    <row r="1117" spans="2:8" s="747" customFormat="1">
      <c r="B1117" s="687"/>
      <c r="C1117" s="687"/>
      <c r="D1117" s="748"/>
      <c r="E1117" s="748"/>
      <c r="F1117" s="746"/>
      <c r="G1117" s="748"/>
      <c r="H1117" s="748"/>
    </row>
    <row r="1118" spans="2:8" s="747" customFormat="1">
      <c r="B1118" s="687"/>
      <c r="C1118" s="687"/>
      <c r="D1118" s="748"/>
      <c r="E1118" s="748"/>
      <c r="F1118" s="746"/>
      <c r="G1118" s="748"/>
      <c r="H1118" s="748"/>
    </row>
    <row r="1119" spans="2:8" s="747" customFormat="1">
      <c r="B1119" s="687"/>
      <c r="C1119" s="687"/>
      <c r="D1119" s="748"/>
      <c r="E1119" s="748"/>
      <c r="F1119" s="746"/>
      <c r="G1119" s="748"/>
      <c r="H1119" s="748"/>
    </row>
    <row r="1120" spans="2:8" s="747" customFormat="1">
      <c r="B1120" s="687"/>
      <c r="C1120" s="687"/>
      <c r="D1120" s="748"/>
      <c r="E1120" s="748"/>
      <c r="F1120" s="746"/>
      <c r="G1120" s="748"/>
      <c r="H1120" s="748"/>
    </row>
    <row r="1121" spans="2:8" s="747" customFormat="1">
      <c r="B1121" s="687"/>
      <c r="C1121" s="687"/>
      <c r="D1121" s="748"/>
      <c r="E1121" s="748"/>
      <c r="F1121" s="746"/>
      <c r="G1121" s="748"/>
      <c r="H1121" s="748"/>
    </row>
    <row r="1122" spans="2:8" s="747" customFormat="1">
      <c r="B1122" s="687"/>
      <c r="C1122" s="687"/>
      <c r="D1122" s="748"/>
      <c r="E1122" s="748"/>
      <c r="F1122" s="746"/>
      <c r="G1122" s="748"/>
      <c r="H1122" s="748"/>
    </row>
    <row r="1123" spans="2:8" s="747" customFormat="1">
      <c r="B1123" s="687"/>
      <c r="C1123" s="687"/>
      <c r="D1123" s="748"/>
      <c r="E1123" s="748"/>
      <c r="F1123" s="746"/>
      <c r="G1123" s="748"/>
      <c r="H1123" s="748"/>
    </row>
    <row r="1124" spans="2:8" s="747" customFormat="1">
      <c r="B1124" s="687"/>
      <c r="C1124" s="687"/>
      <c r="D1124" s="748"/>
      <c r="E1124" s="748"/>
      <c r="F1124" s="746"/>
      <c r="G1124" s="748"/>
      <c r="H1124" s="748"/>
    </row>
    <row r="1125" spans="2:8" s="747" customFormat="1">
      <c r="B1125" s="687"/>
      <c r="C1125" s="687"/>
      <c r="D1125" s="748"/>
      <c r="E1125" s="748"/>
      <c r="F1125" s="746"/>
      <c r="G1125" s="748"/>
      <c r="H1125" s="748"/>
    </row>
    <row r="1126" spans="2:8" s="747" customFormat="1">
      <c r="B1126" s="687"/>
      <c r="C1126" s="687"/>
      <c r="D1126" s="748"/>
      <c r="E1126" s="748"/>
      <c r="F1126" s="746"/>
      <c r="G1126" s="748"/>
      <c r="H1126" s="748"/>
    </row>
    <row r="1127" spans="2:8" s="747" customFormat="1">
      <c r="B1127" s="687"/>
      <c r="C1127" s="687"/>
      <c r="D1127" s="748"/>
      <c r="E1127" s="748"/>
      <c r="F1127" s="746"/>
      <c r="G1127" s="748"/>
      <c r="H1127" s="748"/>
    </row>
    <row r="1128" spans="2:8" s="747" customFormat="1">
      <c r="B1128" s="687"/>
      <c r="C1128" s="687"/>
      <c r="D1128" s="748"/>
      <c r="E1128" s="748"/>
      <c r="F1128" s="746"/>
      <c r="G1128" s="748"/>
      <c r="H1128" s="748"/>
    </row>
    <row r="1129" spans="2:8" s="747" customFormat="1">
      <c r="B1129" s="687"/>
      <c r="C1129" s="687"/>
      <c r="D1129" s="748"/>
      <c r="E1129" s="748"/>
      <c r="F1129" s="746"/>
      <c r="G1129" s="748"/>
      <c r="H1129" s="748"/>
    </row>
    <row r="1130" spans="2:8" s="747" customFormat="1">
      <c r="B1130" s="687"/>
      <c r="C1130" s="687"/>
      <c r="D1130" s="748"/>
      <c r="E1130" s="748"/>
      <c r="F1130" s="746"/>
      <c r="G1130" s="748"/>
      <c r="H1130" s="748"/>
    </row>
    <row r="1131" spans="2:8" s="747" customFormat="1">
      <c r="B1131" s="687"/>
      <c r="C1131" s="687"/>
      <c r="D1131" s="748"/>
      <c r="E1131" s="748"/>
      <c r="F1131" s="746"/>
      <c r="G1131" s="748"/>
      <c r="H1131" s="748"/>
    </row>
    <row r="1132" spans="2:8" s="747" customFormat="1">
      <c r="B1132" s="687"/>
      <c r="C1132" s="687"/>
      <c r="D1132" s="748"/>
      <c r="E1132" s="748"/>
      <c r="F1132" s="746"/>
      <c r="G1132" s="748"/>
      <c r="H1132" s="748"/>
    </row>
    <row r="1133" spans="2:8" s="747" customFormat="1">
      <c r="B1133" s="687"/>
      <c r="C1133" s="687"/>
      <c r="D1133" s="748"/>
      <c r="E1133" s="748"/>
      <c r="F1133" s="746"/>
      <c r="G1133" s="748"/>
      <c r="H1133" s="748"/>
    </row>
    <row r="1134" spans="2:8" s="747" customFormat="1">
      <c r="B1134" s="687"/>
      <c r="C1134" s="687"/>
      <c r="D1134" s="748"/>
      <c r="E1134" s="748"/>
      <c r="F1134" s="746"/>
      <c r="G1134" s="748"/>
      <c r="H1134" s="748"/>
    </row>
    <row r="1135" spans="2:8" s="747" customFormat="1">
      <c r="B1135" s="687"/>
      <c r="C1135" s="687"/>
      <c r="D1135" s="748"/>
      <c r="E1135" s="748"/>
      <c r="F1135" s="746"/>
      <c r="G1135" s="748"/>
      <c r="H1135" s="748"/>
    </row>
    <row r="1136" spans="2:8" s="747" customFormat="1">
      <c r="B1136" s="687"/>
      <c r="C1136" s="687"/>
      <c r="D1136" s="748"/>
      <c r="E1136" s="748"/>
      <c r="F1136" s="746"/>
      <c r="G1136" s="748"/>
      <c r="H1136" s="748"/>
    </row>
    <row r="1137" spans="2:8" s="747" customFormat="1">
      <c r="B1137" s="687"/>
      <c r="C1137" s="687"/>
      <c r="D1137" s="748"/>
      <c r="E1137" s="748"/>
      <c r="F1137" s="746"/>
      <c r="G1137" s="748"/>
      <c r="H1137" s="748"/>
    </row>
    <row r="1138" spans="2:8" s="747" customFormat="1">
      <c r="B1138" s="687"/>
      <c r="C1138" s="687"/>
      <c r="D1138" s="748"/>
      <c r="E1138" s="748"/>
      <c r="F1138" s="746"/>
      <c r="G1138" s="748"/>
      <c r="H1138" s="748"/>
    </row>
    <row r="1139" spans="2:8" s="747" customFormat="1">
      <c r="B1139" s="687"/>
      <c r="C1139" s="687"/>
      <c r="D1139" s="748"/>
      <c r="E1139" s="748"/>
      <c r="F1139" s="746"/>
      <c r="G1139" s="748"/>
      <c r="H1139" s="748"/>
    </row>
    <row r="1140" spans="2:8" s="747" customFormat="1">
      <c r="B1140" s="687"/>
      <c r="C1140" s="687"/>
      <c r="D1140" s="748"/>
      <c r="E1140" s="748"/>
      <c r="F1140" s="746"/>
      <c r="G1140" s="748"/>
      <c r="H1140" s="748"/>
    </row>
    <row r="1141" spans="2:8" s="747" customFormat="1">
      <c r="B1141" s="687"/>
      <c r="C1141" s="687"/>
      <c r="D1141" s="748"/>
      <c r="E1141" s="748"/>
      <c r="F1141" s="746"/>
      <c r="G1141" s="748"/>
      <c r="H1141" s="748"/>
    </row>
    <row r="1142" spans="2:8" s="747" customFormat="1">
      <c r="B1142" s="687"/>
      <c r="C1142" s="687"/>
      <c r="D1142" s="748"/>
      <c r="E1142" s="748"/>
      <c r="F1142" s="746"/>
      <c r="G1142" s="748"/>
      <c r="H1142" s="748"/>
    </row>
    <row r="1143" spans="2:8" s="747" customFormat="1">
      <c r="B1143" s="687"/>
      <c r="C1143" s="687"/>
      <c r="D1143" s="748"/>
      <c r="E1143" s="748"/>
      <c r="F1143" s="746"/>
      <c r="G1143" s="748"/>
      <c r="H1143" s="748"/>
    </row>
    <row r="1144" spans="2:8" s="747" customFormat="1">
      <c r="B1144" s="687"/>
      <c r="C1144" s="687"/>
      <c r="D1144" s="748"/>
      <c r="E1144" s="748"/>
      <c r="F1144" s="746"/>
      <c r="G1144" s="748"/>
      <c r="H1144" s="748"/>
    </row>
    <row r="1145" spans="2:8" s="747" customFormat="1">
      <c r="B1145" s="687"/>
      <c r="C1145" s="687"/>
      <c r="D1145" s="748"/>
      <c r="E1145" s="748"/>
      <c r="F1145" s="746"/>
      <c r="G1145" s="748"/>
      <c r="H1145" s="748"/>
    </row>
    <row r="1146" spans="2:8" s="747" customFormat="1">
      <c r="B1146" s="687"/>
      <c r="C1146" s="687"/>
      <c r="D1146" s="748"/>
      <c r="E1146" s="748"/>
      <c r="F1146" s="746"/>
      <c r="G1146" s="748"/>
      <c r="H1146" s="748"/>
    </row>
    <row r="1147" spans="2:8" s="747" customFormat="1">
      <c r="B1147" s="687"/>
      <c r="C1147" s="687"/>
      <c r="D1147" s="748"/>
      <c r="E1147" s="748"/>
      <c r="F1147" s="746"/>
      <c r="G1147" s="748"/>
      <c r="H1147" s="748"/>
    </row>
    <row r="1148" spans="2:8" s="747" customFormat="1">
      <c r="B1148" s="687"/>
      <c r="C1148" s="687"/>
      <c r="D1148" s="748"/>
      <c r="E1148" s="748"/>
      <c r="F1148" s="746"/>
      <c r="G1148" s="748"/>
      <c r="H1148" s="748"/>
    </row>
    <row r="1149" spans="2:8" s="747" customFormat="1">
      <c r="B1149" s="687"/>
      <c r="C1149" s="687"/>
      <c r="D1149" s="748"/>
      <c r="E1149" s="748"/>
      <c r="F1149" s="746"/>
      <c r="G1149" s="748"/>
      <c r="H1149" s="748"/>
    </row>
    <row r="1150" spans="2:8" s="747" customFormat="1">
      <c r="B1150" s="687"/>
      <c r="C1150" s="687"/>
      <c r="D1150" s="748"/>
      <c r="E1150" s="748"/>
      <c r="F1150" s="746"/>
      <c r="G1150" s="748"/>
      <c r="H1150" s="748"/>
    </row>
    <row r="1151" spans="2:8" s="747" customFormat="1">
      <c r="B1151" s="687"/>
      <c r="C1151" s="687"/>
      <c r="D1151" s="748"/>
      <c r="E1151" s="748"/>
      <c r="F1151" s="746"/>
      <c r="G1151" s="748"/>
      <c r="H1151" s="748"/>
    </row>
    <row r="1152" spans="2:8" s="747" customFormat="1">
      <c r="B1152" s="687"/>
      <c r="C1152" s="687"/>
      <c r="D1152" s="748"/>
      <c r="E1152" s="748"/>
      <c r="F1152" s="746"/>
      <c r="G1152" s="748"/>
      <c r="H1152" s="748"/>
    </row>
    <row r="1153" spans="2:8" s="747" customFormat="1">
      <c r="B1153" s="687"/>
      <c r="C1153" s="687"/>
      <c r="D1153" s="748"/>
      <c r="E1153" s="748"/>
      <c r="F1153" s="746"/>
      <c r="G1153" s="748"/>
      <c r="H1153" s="748"/>
    </row>
    <row r="1154" spans="2:8" s="747" customFormat="1">
      <c r="B1154" s="687"/>
      <c r="C1154" s="687"/>
      <c r="D1154" s="748"/>
      <c r="E1154" s="748"/>
      <c r="F1154" s="746"/>
      <c r="G1154" s="748"/>
      <c r="H1154" s="748"/>
    </row>
    <row r="1155" spans="2:8" s="747" customFormat="1">
      <c r="B1155" s="687"/>
      <c r="C1155" s="687"/>
      <c r="D1155" s="748"/>
      <c r="E1155" s="748"/>
      <c r="F1155" s="746"/>
      <c r="G1155" s="748"/>
      <c r="H1155" s="748"/>
    </row>
    <row r="1156" spans="2:8" s="747" customFormat="1">
      <c r="B1156" s="687"/>
      <c r="C1156" s="687"/>
      <c r="D1156" s="748"/>
      <c r="E1156" s="748"/>
      <c r="F1156" s="746"/>
      <c r="G1156" s="748"/>
      <c r="H1156" s="748"/>
    </row>
    <row r="1157" spans="2:8" s="747" customFormat="1">
      <c r="B1157" s="687"/>
      <c r="C1157" s="687"/>
      <c r="D1157" s="748"/>
      <c r="E1157" s="748"/>
      <c r="F1157" s="746"/>
      <c r="G1157" s="748"/>
      <c r="H1157" s="748"/>
    </row>
    <row r="1158" spans="2:8" s="747" customFormat="1">
      <c r="B1158" s="687"/>
      <c r="C1158" s="687"/>
      <c r="D1158" s="748"/>
      <c r="E1158" s="748"/>
      <c r="F1158" s="746"/>
      <c r="G1158" s="748"/>
      <c r="H1158" s="748"/>
    </row>
    <row r="1159" spans="2:8" s="747" customFormat="1">
      <c r="B1159" s="687"/>
      <c r="C1159" s="687"/>
      <c r="D1159" s="748"/>
      <c r="E1159" s="748"/>
      <c r="F1159" s="746"/>
      <c r="G1159" s="748"/>
      <c r="H1159" s="748"/>
    </row>
    <row r="1160" spans="2:8" s="747" customFormat="1">
      <c r="B1160" s="687"/>
      <c r="C1160" s="687"/>
      <c r="D1160" s="748"/>
      <c r="E1160" s="748"/>
      <c r="F1160" s="746"/>
      <c r="G1160" s="748"/>
      <c r="H1160" s="748"/>
    </row>
    <row r="1161" spans="2:8" s="747" customFormat="1">
      <c r="B1161" s="687"/>
      <c r="C1161" s="687"/>
      <c r="D1161" s="748"/>
      <c r="E1161" s="748"/>
      <c r="F1161" s="746"/>
      <c r="G1161" s="748"/>
      <c r="H1161" s="748"/>
    </row>
    <row r="1162" spans="2:8" s="747" customFormat="1">
      <c r="B1162" s="687"/>
      <c r="C1162" s="687"/>
      <c r="D1162" s="748"/>
      <c r="E1162" s="748"/>
      <c r="F1162" s="746"/>
      <c r="G1162" s="748"/>
      <c r="H1162" s="748"/>
    </row>
    <row r="1163" spans="2:8" s="747" customFormat="1">
      <c r="B1163" s="687"/>
      <c r="C1163" s="687"/>
      <c r="D1163" s="748"/>
      <c r="E1163" s="748"/>
      <c r="F1163" s="746"/>
      <c r="G1163" s="748"/>
      <c r="H1163" s="748"/>
    </row>
    <row r="1164" spans="2:8" s="747" customFormat="1">
      <c r="B1164" s="687"/>
      <c r="C1164" s="687"/>
      <c r="D1164" s="748"/>
      <c r="E1164" s="748"/>
      <c r="F1164" s="746"/>
      <c r="G1164" s="748"/>
      <c r="H1164" s="748"/>
    </row>
    <row r="1165" spans="2:8" s="747" customFormat="1">
      <c r="B1165" s="687"/>
      <c r="C1165" s="687"/>
      <c r="D1165" s="748"/>
      <c r="E1165" s="748"/>
      <c r="F1165" s="746"/>
      <c r="G1165" s="748"/>
      <c r="H1165" s="748"/>
    </row>
    <row r="1166" spans="2:8" s="747" customFormat="1">
      <c r="B1166" s="687"/>
      <c r="C1166" s="687"/>
      <c r="D1166" s="748"/>
      <c r="E1166" s="748"/>
      <c r="F1166" s="746"/>
      <c r="G1166" s="748"/>
      <c r="H1166" s="748"/>
    </row>
    <row r="1167" spans="2:8" s="747" customFormat="1">
      <c r="B1167" s="687"/>
      <c r="C1167" s="687"/>
      <c r="D1167" s="748"/>
      <c r="E1167" s="748"/>
      <c r="F1167" s="746"/>
      <c r="G1167" s="748"/>
      <c r="H1167" s="748"/>
    </row>
    <row r="1168" spans="2:8" s="747" customFormat="1">
      <c r="B1168" s="687"/>
      <c r="C1168" s="687"/>
      <c r="D1168" s="748"/>
      <c r="E1168" s="748"/>
      <c r="F1168" s="746"/>
      <c r="G1168" s="748"/>
      <c r="H1168" s="748"/>
    </row>
    <row r="1169" spans="2:8" s="747" customFormat="1">
      <c r="B1169" s="687"/>
      <c r="C1169" s="687"/>
      <c r="D1169" s="748"/>
      <c r="E1169" s="748"/>
      <c r="F1169" s="746"/>
      <c r="G1169" s="748"/>
      <c r="H1169" s="748"/>
    </row>
    <row r="1170" spans="2:8" s="747" customFormat="1">
      <c r="B1170" s="687"/>
      <c r="C1170" s="687"/>
      <c r="D1170" s="748"/>
      <c r="E1170" s="748"/>
      <c r="F1170" s="746"/>
      <c r="G1170" s="748"/>
      <c r="H1170" s="748"/>
    </row>
    <row r="1171" spans="2:8" s="747" customFormat="1">
      <c r="B1171" s="687"/>
      <c r="C1171" s="687"/>
      <c r="D1171" s="748"/>
      <c r="E1171" s="748"/>
      <c r="F1171" s="746"/>
      <c r="G1171" s="748"/>
      <c r="H1171" s="748"/>
    </row>
    <row r="1172" spans="2:8" s="747" customFormat="1">
      <c r="B1172" s="687"/>
      <c r="C1172" s="687"/>
      <c r="D1172" s="748"/>
      <c r="E1172" s="748"/>
      <c r="F1172" s="746"/>
      <c r="G1172" s="748"/>
      <c r="H1172" s="748"/>
    </row>
    <row r="1173" spans="2:8" s="747" customFormat="1">
      <c r="B1173" s="687"/>
      <c r="C1173" s="687"/>
      <c r="D1173" s="748"/>
      <c r="E1173" s="748"/>
      <c r="F1173" s="746"/>
      <c r="G1173" s="748"/>
      <c r="H1173" s="748"/>
    </row>
    <row r="1174" spans="2:8" s="747" customFormat="1">
      <c r="B1174" s="687"/>
      <c r="C1174" s="687"/>
      <c r="D1174" s="748"/>
      <c r="E1174" s="748"/>
      <c r="F1174" s="746"/>
      <c r="G1174" s="748"/>
      <c r="H1174" s="748"/>
    </row>
    <row r="1175" spans="2:8" s="747" customFormat="1">
      <c r="B1175" s="687"/>
      <c r="C1175" s="687"/>
      <c r="D1175" s="748"/>
      <c r="E1175" s="748"/>
      <c r="F1175" s="746"/>
      <c r="G1175" s="748"/>
      <c r="H1175" s="748"/>
    </row>
    <row r="1176" spans="2:8" s="747" customFormat="1">
      <c r="B1176" s="687"/>
      <c r="C1176" s="687"/>
      <c r="D1176" s="748"/>
      <c r="E1176" s="748"/>
      <c r="F1176" s="746"/>
      <c r="G1176" s="748"/>
      <c r="H1176" s="748"/>
    </row>
    <row r="1177" spans="2:8" s="747" customFormat="1">
      <c r="B1177" s="687"/>
      <c r="C1177" s="687"/>
      <c r="D1177" s="748"/>
      <c r="E1177" s="748"/>
      <c r="F1177" s="746"/>
      <c r="G1177" s="748"/>
      <c r="H1177" s="748"/>
    </row>
    <row r="1178" spans="2:8" s="747" customFormat="1">
      <c r="B1178" s="687"/>
      <c r="C1178" s="687"/>
      <c r="D1178" s="748"/>
      <c r="E1178" s="748"/>
      <c r="F1178" s="746"/>
      <c r="G1178" s="748"/>
      <c r="H1178" s="748"/>
    </row>
    <row r="1179" spans="2:8" s="747" customFormat="1">
      <c r="B1179" s="687"/>
      <c r="C1179" s="687"/>
      <c r="D1179" s="748"/>
      <c r="E1179" s="748"/>
      <c r="F1179" s="746"/>
      <c r="G1179" s="748"/>
      <c r="H1179" s="748"/>
    </row>
    <row r="1180" spans="2:8" s="747" customFormat="1">
      <c r="B1180" s="687"/>
      <c r="C1180" s="687"/>
      <c r="D1180" s="748"/>
      <c r="E1180" s="748"/>
      <c r="F1180" s="746"/>
      <c r="G1180" s="748"/>
      <c r="H1180" s="748"/>
    </row>
    <row r="1181" spans="2:8" s="747" customFormat="1">
      <c r="B1181" s="687"/>
      <c r="C1181" s="687"/>
      <c r="D1181" s="748"/>
      <c r="E1181" s="748"/>
      <c r="F1181" s="746"/>
      <c r="G1181" s="748"/>
      <c r="H1181" s="748"/>
    </row>
    <row r="1182" spans="2:8" s="747" customFormat="1">
      <c r="B1182" s="687"/>
      <c r="C1182" s="687"/>
      <c r="D1182" s="748"/>
      <c r="E1182" s="748"/>
      <c r="F1182" s="746"/>
      <c r="G1182" s="748"/>
      <c r="H1182" s="748"/>
    </row>
    <row r="1183" spans="2:8" s="747" customFormat="1">
      <c r="B1183" s="687"/>
      <c r="C1183" s="687"/>
      <c r="D1183" s="748"/>
      <c r="E1183" s="748"/>
      <c r="F1183" s="746"/>
      <c r="G1183" s="748"/>
      <c r="H1183" s="748"/>
    </row>
    <row r="1184" spans="2:8" s="747" customFormat="1">
      <c r="B1184" s="687"/>
      <c r="C1184" s="687"/>
      <c r="D1184" s="748"/>
      <c r="E1184" s="748"/>
      <c r="F1184" s="746"/>
      <c r="G1184" s="748"/>
      <c r="H1184" s="748"/>
    </row>
    <row r="1185" spans="2:8" s="747" customFormat="1">
      <c r="B1185" s="687"/>
      <c r="C1185" s="687"/>
      <c r="D1185" s="748"/>
      <c r="E1185" s="748"/>
      <c r="F1185" s="746"/>
      <c r="G1185" s="748"/>
      <c r="H1185" s="748"/>
    </row>
    <row r="1186" spans="2:8" s="747" customFormat="1">
      <c r="B1186" s="687"/>
      <c r="C1186" s="687"/>
      <c r="D1186" s="748"/>
      <c r="E1186" s="748"/>
      <c r="F1186" s="746"/>
      <c r="G1186" s="748"/>
      <c r="H1186" s="748"/>
    </row>
    <row r="1187" spans="2:8" s="747" customFormat="1">
      <c r="B1187" s="687"/>
      <c r="C1187" s="687"/>
      <c r="D1187" s="748"/>
      <c r="E1187" s="748"/>
      <c r="F1187" s="746"/>
      <c r="G1187" s="748"/>
      <c r="H1187" s="748"/>
    </row>
    <row r="1188" spans="2:8" s="747" customFormat="1">
      <c r="B1188" s="687"/>
      <c r="C1188" s="687"/>
      <c r="D1188" s="748"/>
      <c r="E1188" s="748"/>
      <c r="F1188" s="746"/>
      <c r="G1188" s="748"/>
      <c r="H1188" s="748"/>
    </row>
    <row r="1189" spans="2:8" s="747" customFormat="1">
      <c r="B1189" s="687"/>
      <c r="C1189" s="687"/>
      <c r="D1189" s="748"/>
      <c r="E1189" s="748"/>
      <c r="F1189" s="746"/>
      <c r="G1189" s="748"/>
      <c r="H1189" s="748"/>
    </row>
    <row r="1190" spans="2:8" s="747" customFormat="1">
      <c r="B1190" s="687"/>
      <c r="C1190" s="687"/>
      <c r="D1190" s="748"/>
      <c r="E1190" s="748"/>
      <c r="F1190" s="746"/>
      <c r="G1190" s="748"/>
      <c r="H1190" s="748"/>
    </row>
    <row r="1191" spans="2:8" s="747" customFormat="1">
      <c r="B1191" s="687"/>
      <c r="C1191" s="687"/>
      <c r="D1191" s="748"/>
      <c r="E1191" s="748"/>
      <c r="F1191" s="746"/>
      <c r="G1191" s="748"/>
      <c r="H1191" s="748"/>
    </row>
    <row r="1192" spans="2:8" s="747" customFormat="1">
      <c r="B1192" s="687"/>
      <c r="C1192" s="687"/>
      <c r="D1192" s="748"/>
      <c r="E1192" s="748"/>
      <c r="F1192" s="746"/>
      <c r="G1192" s="748"/>
      <c r="H1192" s="748"/>
    </row>
    <row r="1193" spans="2:8" s="747" customFormat="1">
      <c r="B1193" s="687"/>
      <c r="C1193" s="687"/>
      <c r="D1193" s="748"/>
      <c r="E1193" s="748"/>
      <c r="F1193" s="746"/>
      <c r="G1193" s="748"/>
      <c r="H1193" s="748"/>
    </row>
    <row r="1194" spans="2:8" s="747" customFormat="1">
      <c r="B1194" s="687"/>
      <c r="C1194" s="687"/>
      <c r="D1194" s="748"/>
      <c r="E1194" s="748"/>
      <c r="F1194" s="746"/>
      <c r="G1194" s="748"/>
      <c r="H1194" s="748"/>
    </row>
    <row r="1195" spans="2:8" s="747" customFormat="1">
      <c r="B1195" s="687"/>
      <c r="C1195" s="687"/>
      <c r="D1195" s="748"/>
      <c r="E1195" s="748"/>
      <c r="F1195" s="746"/>
      <c r="G1195" s="748"/>
      <c r="H1195" s="748"/>
    </row>
    <row r="1196" spans="2:8" s="747" customFormat="1">
      <c r="B1196" s="687"/>
      <c r="C1196" s="687"/>
      <c r="D1196" s="748"/>
      <c r="E1196" s="748"/>
      <c r="F1196" s="746"/>
      <c r="G1196" s="748"/>
      <c r="H1196" s="748"/>
    </row>
    <row r="1197" spans="2:8" s="747" customFormat="1">
      <c r="B1197" s="687"/>
      <c r="C1197" s="687"/>
      <c r="D1197" s="748"/>
      <c r="E1197" s="748"/>
      <c r="F1197" s="746"/>
      <c r="G1197" s="748"/>
      <c r="H1197" s="748"/>
    </row>
    <row r="1198" spans="2:8" s="747" customFormat="1">
      <c r="B1198" s="687"/>
      <c r="C1198" s="687"/>
      <c r="D1198" s="748"/>
      <c r="E1198" s="748"/>
      <c r="F1198" s="746"/>
      <c r="G1198" s="748"/>
      <c r="H1198" s="748"/>
    </row>
    <row r="1199" spans="2:8" s="747" customFormat="1">
      <c r="B1199" s="687"/>
      <c r="C1199" s="687"/>
      <c r="D1199" s="748"/>
      <c r="E1199" s="748"/>
      <c r="F1199" s="746"/>
      <c r="G1199" s="748"/>
      <c r="H1199" s="748"/>
    </row>
    <row r="1200" spans="2:8" s="747" customFormat="1">
      <c r="B1200" s="687"/>
      <c r="C1200" s="687"/>
      <c r="D1200" s="748"/>
      <c r="E1200" s="748"/>
      <c r="F1200" s="746"/>
      <c r="G1200" s="748"/>
      <c r="H1200" s="748"/>
    </row>
    <row r="1201" spans="2:8" s="747" customFormat="1">
      <c r="B1201" s="687"/>
      <c r="C1201" s="687"/>
      <c r="D1201" s="748"/>
      <c r="E1201" s="748"/>
      <c r="F1201" s="746"/>
      <c r="G1201" s="748"/>
      <c r="H1201" s="748"/>
    </row>
    <row r="1202" spans="2:8" s="747" customFormat="1">
      <c r="B1202" s="687"/>
      <c r="C1202" s="687"/>
      <c r="D1202" s="748"/>
      <c r="E1202" s="748"/>
      <c r="F1202" s="746"/>
      <c r="G1202" s="748"/>
      <c r="H1202" s="748"/>
    </row>
    <row r="1203" spans="2:8" s="747" customFormat="1">
      <c r="B1203" s="687"/>
      <c r="C1203" s="687"/>
      <c r="D1203" s="748"/>
      <c r="E1203" s="748"/>
      <c r="F1203" s="746"/>
      <c r="G1203" s="748"/>
      <c r="H1203" s="748"/>
    </row>
    <row r="1204" spans="2:8" s="747" customFormat="1">
      <c r="B1204" s="687"/>
      <c r="C1204" s="687"/>
      <c r="D1204" s="748"/>
      <c r="E1204" s="748"/>
      <c r="F1204" s="746"/>
      <c r="G1204" s="748"/>
      <c r="H1204" s="748"/>
    </row>
    <row r="1205" spans="2:8" s="747" customFormat="1">
      <c r="B1205" s="687"/>
      <c r="C1205" s="687"/>
      <c r="D1205" s="748"/>
      <c r="E1205" s="748"/>
      <c r="F1205" s="746"/>
      <c r="G1205" s="748"/>
      <c r="H1205" s="748"/>
    </row>
    <row r="1206" spans="2:8" s="747" customFormat="1">
      <c r="B1206" s="687"/>
      <c r="C1206" s="687"/>
      <c r="D1206" s="748"/>
      <c r="E1206" s="748"/>
      <c r="F1206" s="746"/>
      <c r="G1206" s="748"/>
      <c r="H1206" s="748"/>
    </row>
    <row r="1207" spans="2:8" s="747" customFormat="1">
      <c r="B1207" s="687"/>
      <c r="C1207" s="687"/>
      <c r="D1207" s="748"/>
      <c r="E1207" s="748"/>
      <c r="F1207" s="746"/>
      <c r="G1207" s="748"/>
      <c r="H1207" s="748"/>
    </row>
    <row r="1208" spans="2:8" s="747" customFormat="1">
      <c r="B1208" s="687"/>
      <c r="C1208" s="687"/>
      <c r="D1208" s="748"/>
      <c r="E1208" s="748"/>
      <c r="F1208" s="746"/>
      <c r="G1208" s="748"/>
      <c r="H1208" s="748"/>
    </row>
    <row r="1209" spans="2:8" s="747" customFormat="1">
      <c r="B1209" s="687"/>
      <c r="C1209" s="687"/>
      <c r="D1209" s="748"/>
      <c r="E1209" s="748"/>
      <c r="F1209" s="746"/>
      <c r="G1209" s="748"/>
      <c r="H1209" s="748"/>
    </row>
    <row r="1210" spans="2:8" s="747" customFormat="1">
      <c r="B1210" s="687"/>
      <c r="C1210" s="687"/>
      <c r="D1210" s="748"/>
      <c r="E1210" s="748"/>
      <c r="F1210" s="746"/>
      <c r="G1210" s="748"/>
      <c r="H1210" s="748"/>
    </row>
    <row r="1211" spans="2:8" s="747" customFormat="1">
      <c r="B1211" s="687"/>
      <c r="C1211" s="687"/>
      <c r="D1211" s="748"/>
      <c r="E1211" s="748"/>
      <c r="F1211" s="746"/>
      <c r="G1211" s="748"/>
      <c r="H1211" s="748"/>
    </row>
    <row r="1212" spans="2:8" s="747" customFormat="1">
      <c r="B1212" s="687"/>
      <c r="C1212" s="687"/>
      <c r="D1212" s="748"/>
      <c r="E1212" s="748"/>
      <c r="F1212" s="746"/>
      <c r="G1212" s="748"/>
      <c r="H1212" s="748"/>
    </row>
    <row r="1213" spans="2:8" s="747" customFormat="1">
      <c r="B1213" s="687"/>
      <c r="C1213" s="687"/>
      <c r="D1213" s="748"/>
      <c r="E1213" s="748"/>
      <c r="F1213" s="746"/>
      <c r="G1213" s="748"/>
      <c r="H1213" s="748"/>
    </row>
    <row r="1214" spans="2:8" s="747" customFormat="1">
      <c r="B1214" s="687"/>
      <c r="C1214" s="687"/>
      <c r="D1214" s="748"/>
      <c r="E1214" s="748"/>
      <c r="F1214" s="746"/>
      <c r="G1214" s="748"/>
      <c r="H1214" s="748"/>
    </row>
    <row r="1215" spans="2:8" s="747" customFormat="1">
      <c r="B1215" s="687"/>
      <c r="C1215" s="687"/>
      <c r="D1215" s="748"/>
      <c r="E1215" s="748"/>
      <c r="F1215" s="746"/>
      <c r="G1215" s="748"/>
      <c r="H1215" s="748"/>
    </row>
    <row r="1216" spans="2:8" s="747" customFormat="1">
      <c r="B1216" s="687"/>
      <c r="C1216" s="687"/>
      <c r="D1216" s="748"/>
      <c r="E1216" s="748"/>
      <c r="F1216" s="746"/>
      <c r="G1216" s="748"/>
      <c r="H1216" s="748"/>
    </row>
    <row r="1217" spans="2:8" s="747" customFormat="1">
      <c r="B1217" s="687"/>
      <c r="C1217" s="687"/>
      <c r="D1217" s="748"/>
      <c r="E1217" s="748"/>
      <c r="F1217" s="746"/>
      <c r="G1217" s="748"/>
      <c r="H1217" s="748"/>
    </row>
    <row r="1218" spans="2:8" s="747" customFormat="1">
      <c r="B1218" s="687"/>
      <c r="C1218" s="687"/>
      <c r="D1218" s="748"/>
      <c r="E1218" s="748"/>
      <c r="F1218" s="746"/>
      <c r="G1218" s="748"/>
      <c r="H1218" s="748"/>
    </row>
    <row r="1219" spans="2:8" s="747" customFormat="1">
      <c r="B1219" s="687"/>
      <c r="C1219" s="687"/>
      <c r="D1219" s="748"/>
      <c r="E1219" s="748"/>
      <c r="F1219" s="746"/>
      <c r="G1219" s="748"/>
      <c r="H1219" s="748"/>
    </row>
    <row r="1220" spans="2:8" s="747" customFormat="1">
      <c r="B1220" s="687"/>
      <c r="C1220" s="687"/>
      <c r="D1220" s="748"/>
      <c r="E1220" s="748"/>
      <c r="F1220" s="746"/>
      <c r="G1220" s="748"/>
      <c r="H1220" s="748"/>
    </row>
    <row r="1221" spans="2:8" s="747" customFormat="1">
      <c r="B1221" s="687"/>
      <c r="C1221" s="687"/>
      <c r="D1221" s="748"/>
      <c r="E1221" s="748"/>
      <c r="F1221" s="746"/>
      <c r="G1221" s="748"/>
      <c r="H1221" s="748"/>
    </row>
    <row r="1222" spans="2:8" s="747" customFormat="1">
      <c r="B1222" s="687"/>
      <c r="C1222" s="687"/>
      <c r="D1222" s="748"/>
      <c r="E1222" s="748"/>
      <c r="F1222" s="746"/>
      <c r="G1222" s="748"/>
      <c r="H1222" s="748"/>
    </row>
    <row r="1223" spans="2:8" s="747" customFormat="1">
      <c r="B1223" s="687"/>
      <c r="C1223" s="687"/>
      <c r="D1223" s="748"/>
      <c r="E1223" s="748"/>
      <c r="F1223" s="746"/>
      <c r="G1223" s="748"/>
      <c r="H1223" s="748"/>
    </row>
    <row r="1224" spans="2:8" s="747" customFormat="1">
      <c r="B1224" s="687"/>
      <c r="C1224" s="687"/>
      <c r="D1224" s="748"/>
      <c r="E1224" s="748"/>
      <c r="F1224" s="746"/>
      <c r="G1224" s="748"/>
      <c r="H1224" s="748"/>
    </row>
    <row r="1225" spans="2:8" s="747" customFormat="1">
      <c r="B1225" s="687"/>
      <c r="C1225" s="687"/>
      <c r="D1225" s="748"/>
      <c r="E1225" s="748"/>
      <c r="F1225" s="746"/>
      <c r="G1225" s="748"/>
      <c r="H1225" s="748"/>
    </row>
    <row r="1226" spans="2:8" s="747" customFormat="1">
      <c r="B1226" s="687"/>
      <c r="C1226" s="687"/>
      <c r="D1226" s="748"/>
      <c r="E1226" s="748"/>
      <c r="F1226" s="746"/>
      <c r="G1226" s="748"/>
      <c r="H1226" s="748"/>
    </row>
    <row r="1227" spans="2:8" s="747" customFormat="1">
      <c r="B1227" s="687"/>
      <c r="C1227" s="687"/>
      <c r="D1227" s="748"/>
      <c r="E1227" s="748"/>
      <c r="F1227" s="746"/>
      <c r="G1227" s="748"/>
      <c r="H1227" s="748"/>
    </row>
    <row r="1228" spans="2:8" s="747" customFormat="1">
      <c r="B1228" s="687"/>
      <c r="C1228" s="687"/>
      <c r="D1228" s="748"/>
      <c r="E1228" s="748"/>
      <c r="F1228" s="746"/>
      <c r="G1228" s="748"/>
      <c r="H1228" s="748"/>
    </row>
    <row r="1229" spans="2:8" s="747" customFormat="1">
      <c r="B1229" s="687"/>
      <c r="C1229" s="687"/>
      <c r="D1229" s="748"/>
      <c r="E1229" s="748"/>
      <c r="F1229" s="746"/>
      <c r="G1229" s="748"/>
      <c r="H1229" s="748"/>
    </row>
    <row r="1230" spans="2:8" s="747" customFormat="1">
      <c r="B1230" s="687"/>
      <c r="C1230" s="687"/>
      <c r="D1230" s="748"/>
      <c r="E1230" s="748"/>
      <c r="F1230" s="746"/>
      <c r="G1230" s="748"/>
      <c r="H1230" s="748"/>
    </row>
    <row r="1231" spans="2:8" s="747" customFormat="1">
      <c r="B1231" s="687"/>
      <c r="C1231" s="687"/>
      <c r="D1231" s="748"/>
      <c r="E1231" s="748"/>
      <c r="F1231" s="746"/>
      <c r="G1231" s="748"/>
      <c r="H1231" s="748"/>
    </row>
    <row r="1232" spans="2:8" s="747" customFormat="1">
      <c r="B1232" s="687"/>
      <c r="C1232" s="687"/>
      <c r="D1232" s="748"/>
      <c r="E1232" s="748"/>
      <c r="F1232" s="746"/>
      <c r="G1232" s="748"/>
      <c r="H1232" s="748"/>
    </row>
    <row r="1233" spans="2:8" s="747" customFormat="1">
      <c r="B1233" s="687"/>
      <c r="C1233" s="687"/>
      <c r="D1233" s="748"/>
      <c r="E1233" s="748"/>
      <c r="F1233" s="746"/>
      <c r="G1233" s="748"/>
      <c r="H1233" s="748"/>
    </row>
    <row r="1234" spans="2:8" s="747" customFormat="1">
      <c r="B1234" s="687"/>
      <c r="C1234" s="687"/>
      <c r="D1234" s="748"/>
      <c r="E1234" s="748"/>
      <c r="F1234" s="746"/>
      <c r="G1234" s="748"/>
      <c r="H1234" s="748"/>
    </row>
    <row r="1235" spans="2:8" s="747" customFormat="1">
      <c r="B1235" s="687"/>
      <c r="C1235" s="687"/>
      <c r="D1235" s="748"/>
      <c r="E1235" s="748"/>
      <c r="F1235" s="746"/>
      <c r="G1235" s="748"/>
      <c r="H1235" s="748"/>
    </row>
    <row r="1236" spans="2:8" s="747" customFormat="1">
      <c r="B1236" s="687"/>
      <c r="C1236" s="687"/>
      <c r="D1236" s="748"/>
      <c r="E1236" s="748"/>
      <c r="F1236" s="746"/>
      <c r="G1236" s="748"/>
      <c r="H1236" s="748"/>
    </row>
    <row r="1237" spans="2:8" s="747" customFormat="1">
      <c r="B1237" s="687"/>
      <c r="C1237" s="687"/>
      <c r="D1237" s="748"/>
      <c r="E1237" s="748"/>
      <c r="F1237" s="746"/>
      <c r="G1237" s="748"/>
      <c r="H1237" s="748"/>
    </row>
    <row r="1238" spans="2:8" s="747" customFormat="1">
      <c r="B1238" s="687"/>
      <c r="C1238" s="687"/>
      <c r="D1238" s="748"/>
      <c r="E1238" s="748"/>
      <c r="F1238" s="746"/>
      <c r="G1238" s="748"/>
      <c r="H1238" s="748"/>
    </row>
    <row r="1239" spans="2:8" s="747" customFormat="1">
      <c r="B1239" s="687"/>
      <c r="C1239" s="687"/>
      <c r="D1239" s="748"/>
      <c r="E1239" s="748"/>
      <c r="F1239" s="746"/>
      <c r="G1239" s="748"/>
      <c r="H1239" s="748"/>
    </row>
    <row r="1240" spans="2:8" s="747" customFormat="1">
      <c r="B1240" s="687"/>
      <c r="C1240" s="687"/>
      <c r="D1240" s="748"/>
      <c r="E1240" s="748"/>
      <c r="F1240" s="746"/>
      <c r="G1240" s="748"/>
      <c r="H1240" s="748"/>
    </row>
    <row r="1241" spans="2:8" s="747" customFormat="1">
      <c r="B1241" s="687"/>
      <c r="C1241" s="687"/>
      <c r="D1241" s="748"/>
      <c r="E1241" s="748"/>
      <c r="F1241" s="746"/>
      <c r="G1241" s="748"/>
      <c r="H1241" s="748"/>
    </row>
    <row r="1242" spans="2:8" s="747" customFormat="1">
      <c r="B1242" s="687"/>
      <c r="C1242" s="687"/>
      <c r="D1242" s="748"/>
      <c r="E1242" s="748"/>
      <c r="F1242" s="746"/>
      <c r="G1242" s="748"/>
      <c r="H1242" s="748"/>
    </row>
    <row r="1243" spans="2:8" s="747" customFormat="1">
      <c r="B1243" s="687"/>
      <c r="C1243" s="687"/>
      <c r="D1243" s="748"/>
      <c r="E1243" s="748"/>
      <c r="F1243" s="746"/>
      <c r="G1243" s="748"/>
      <c r="H1243" s="748"/>
    </row>
    <row r="1244" spans="2:8" s="747" customFormat="1">
      <c r="B1244" s="687"/>
      <c r="C1244" s="687"/>
      <c r="D1244" s="748"/>
      <c r="E1244" s="748"/>
      <c r="F1244" s="746"/>
      <c r="G1244" s="748"/>
      <c r="H1244" s="748"/>
    </row>
    <row r="1245" spans="2:8" s="747" customFormat="1">
      <c r="B1245" s="687"/>
      <c r="C1245" s="687"/>
      <c r="D1245" s="748"/>
      <c r="E1245" s="748"/>
      <c r="F1245" s="746"/>
      <c r="G1245" s="748"/>
      <c r="H1245" s="748"/>
    </row>
    <row r="1246" spans="2:8" s="747" customFormat="1">
      <c r="B1246" s="687"/>
      <c r="C1246" s="687"/>
      <c r="D1246" s="748"/>
      <c r="E1246" s="748"/>
      <c r="F1246" s="746"/>
      <c r="G1246" s="748"/>
      <c r="H1246" s="748"/>
    </row>
    <row r="1247" spans="2:8" s="747" customFormat="1">
      <c r="B1247" s="687"/>
      <c r="C1247" s="687"/>
      <c r="D1247" s="748"/>
      <c r="E1247" s="748"/>
      <c r="F1247" s="746"/>
      <c r="G1247" s="748"/>
      <c r="H1247" s="748"/>
    </row>
    <row r="1248" spans="2:8" s="747" customFormat="1">
      <c r="B1248" s="687"/>
      <c r="C1248" s="687"/>
      <c r="D1248" s="748"/>
      <c r="E1248" s="748"/>
      <c r="F1248" s="746"/>
      <c r="G1248" s="748"/>
      <c r="H1248" s="748"/>
    </row>
    <row r="1249" spans="2:8" s="747" customFormat="1">
      <c r="B1249" s="687"/>
      <c r="C1249" s="687"/>
      <c r="D1249" s="748"/>
      <c r="E1249" s="748"/>
      <c r="F1249" s="746"/>
      <c r="G1249" s="748"/>
      <c r="H1249" s="748"/>
    </row>
    <row r="1250" spans="2:8" s="747" customFormat="1">
      <c r="B1250" s="687"/>
      <c r="C1250" s="687"/>
      <c r="D1250" s="748"/>
      <c r="E1250" s="748"/>
      <c r="F1250" s="746"/>
      <c r="G1250" s="748"/>
      <c r="H1250" s="748"/>
    </row>
    <row r="1251" spans="2:8" s="747" customFormat="1">
      <c r="B1251" s="687"/>
      <c r="C1251" s="687"/>
      <c r="D1251" s="748"/>
      <c r="E1251" s="748"/>
      <c r="F1251" s="746"/>
      <c r="G1251" s="748"/>
      <c r="H1251" s="748"/>
    </row>
    <row r="1252" spans="2:8" s="747" customFormat="1">
      <c r="B1252" s="687"/>
      <c r="C1252" s="687"/>
      <c r="D1252" s="748"/>
      <c r="E1252" s="748"/>
      <c r="F1252" s="746"/>
      <c r="G1252" s="748"/>
      <c r="H1252" s="748"/>
    </row>
    <row r="1253" spans="2:8" s="747" customFormat="1">
      <c r="B1253" s="687"/>
      <c r="C1253" s="687"/>
      <c r="D1253" s="748"/>
      <c r="E1253" s="748"/>
      <c r="F1253" s="746"/>
      <c r="G1253" s="748"/>
      <c r="H1253" s="748"/>
    </row>
    <row r="1254" spans="2:8" s="747" customFormat="1">
      <c r="B1254" s="687"/>
      <c r="C1254" s="687"/>
      <c r="D1254" s="748"/>
      <c r="E1254" s="748"/>
      <c r="F1254" s="746"/>
      <c r="G1254" s="748"/>
      <c r="H1254" s="748"/>
    </row>
    <row r="1255" spans="2:8" s="747" customFormat="1">
      <c r="B1255" s="687"/>
      <c r="C1255" s="687"/>
      <c r="D1255" s="748"/>
      <c r="E1255" s="748"/>
      <c r="F1255" s="746"/>
      <c r="G1255" s="748"/>
      <c r="H1255" s="748"/>
    </row>
    <row r="1256" spans="2:8" s="747" customFormat="1">
      <c r="B1256" s="687"/>
      <c r="C1256" s="687"/>
      <c r="D1256" s="748"/>
      <c r="E1256" s="748"/>
      <c r="F1256" s="746"/>
      <c r="G1256" s="748"/>
      <c r="H1256" s="748"/>
    </row>
    <row r="1257" spans="2:8" s="747" customFormat="1">
      <c r="B1257" s="687"/>
      <c r="C1257" s="687"/>
      <c r="D1257" s="748"/>
      <c r="E1257" s="748"/>
      <c r="F1257" s="746"/>
      <c r="G1257" s="748"/>
      <c r="H1257" s="748"/>
    </row>
    <row r="1258" spans="2:8" s="747" customFormat="1">
      <c r="B1258" s="687"/>
      <c r="C1258" s="687"/>
      <c r="D1258" s="748"/>
      <c r="E1258" s="748"/>
      <c r="F1258" s="746"/>
      <c r="G1258" s="748"/>
      <c r="H1258" s="748"/>
    </row>
    <row r="1259" spans="2:8" s="747" customFormat="1">
      <c r="B1259" s="687"/>
      <c r="C1259" s="687"/>
      <c r="D1259" s="748"/>
      <c r="E1259" s="748"/>
      <c r="F1259" s="746"/>
      <c r="G1259" s="748"/>
      <c r="H1259" s="748"/>
    </row>
    <row r="1260" spans="2:8" s="747" customFormat="1">
      <c r="B1260" s="687"/>
      <c r="C1260" s="687"/>
      <c r="D1260" s="748"/>
      <c r="E1260" s="748"/>
      <c r="F1260" s="746"/>
      <c r="G1260" s="748"/>
      <c r="H1260" s="748"/>
    </row>
    <row r="1261" spans="2:8" s="747" customFormat="1">
      <c r="B1261" s="687"/>
      <c r="C1261" s="687"/>
      <c r="D1261" s="748"/>
      <c r="E1261" s="748"/>
      <c r="F1261" s="746"/>
      <c r="G1261" s="748"/>
      <c r="H1261" s="748"/>
    </row>
    <row r="1262" spans="2:8" s="747" customFormat="1">
      <c r="B1262" s="687"/>
      <c r="C1262" s="687"/>
      <c r="D1262" s="748"/>
      <c r="E1262" s="748"/>
      <c r="F1262" s="746"/>
      <c r="G1262" s="748"/>
      <c r="H1262" s="748"/>
    </row>
    <row r="1263" spans="2:8" s="747" customFormat="1">
      <c r="B1263" s="687"/>
      <c r="C1263" s="687"/>
      <c r="D1263" s="748"/>
      <c r="E1263" s="748"/>
      <c r="F1263" s="746"/>
      <c r="G1263" s="748"/>
      <c r="H1263" s="748"/>
    </row>
    <row r="1264" spans="2:8" s="747" customFormat="1">
      <c r="B1264" s="687"/>
      <c r="C1264" s="687"/>
      <c r="D1264" s="748"/>
      <c r="E1264" s="748"/>
      <c r="F1264" s="746"/>
      <c r="G1264" s="748"/>
      <c r="H1264" s="748"/>
    </row>
    <row r="1265" spans="2:8" s="747" customFormat="1">
      <c r="B1265" s="687"/>
      <c r="C1265" s="687"/>
      <c r="D1265" s="748"/>
      <c r="E1265" s="748"/>
      <c r="F1265" s="746"/>
      <c r="G1265" s="748"/>
      <c r="H1265" s="748"/>
    </row>
    <row r="1266" spans="2:8" s="747" customFormat="1">
      <c r="B1266" s="687"/>
      <c r="C1266" s="687"/>
      <c r="D1266" s="748"/>
      <c r="E1266" s="748"/>
      <c r="F1266" s="746"/>
      <c r="G1266" s="748"/>
      <c r="H1266" s="748"/>
    </row>
    <row r="1267" spans="2:8" s="747" customFormat="1">
      <c r="B1267" s="687"/>
      <c r="C1267" s="687"/>
      <c r="D1267" s="748"/>
      <c r="E1267" s="748"/>
      <c r="F1267" s="746"/>
      <c r="G1267" s="748"/>
      <c r="H1267" s="748"/>
    </row>
    <row r="1268" spans="2:8" s="747" customFormat="1">
      <c r="B1268" s="687"/>
      <c r="C1268" s="687"/>
      <c r="D1268" s="748"/>
      <c r="E1268" s="748"/>
      <c r="F1268" s="746"/>
      <c r="G1268" s="748"/>
      <c r="H1268" s="748"/>
    </row>
    <row r="1269" spans="2:8" s="747" customFormat="1">
      <c r="B1269" s="687"/>
      <c r="C1269" s="687"/>
      <c r="D1269" s="748"/>
      <c r="E1269" s="748"/>
      <c r="F1269" s="746"/>
      <c r="G1269" s="748"/>
      <c r="H1269" s="748"/>
    </row>
    <row r="1270" spans="2:8" s="747" customFormat="1">
      <c r="B1270" s="687"/>
      <c r="C1270" s="687"/>
      <c r="D1270" s="748"/>
      <c r="E1270" s="748"/>
      <c r="F1270" s="746"/>
      <c r="G1270" s="748"/>
      <c r="H1270" s="748"/>
    </row>
    <row r="1271" spans="2:8" s="747" customFormat="1">
      <c r="B1271" s="687"/>
      <c r="C1271" s="687"/>
      <c r="D1271" s="748"/>
      <c r="E1271" s="748"/>
      <c r="F1271" s="746"/>
      <c r="G1271" s="748"/>
      <c r="H1271" s="748"/>
    </row>
    <row r="1272" spans="2:8" s="747" customFormat="1">
      <c r="B1272" s="687"/>
      <c r="C1272" s="687"/>
      <c r="D1272" s="748"/>
      <c r="E1272" s="748"/>
      <c r="F1272" s="746"/>
      <c r="G1272" s="748"/>
      <c r="H1272" s="748"/>
    </row>
    <row r="1273" spans="2:8" s="747" customFormat="1">
      <c r="B1273" s="687"/>
      <c r="C1273" s="687"/>
      <c r="D1273" s="748"/>
      <c r="E1273" s="748"/>
      <c r="F1273" s="746"/>
      <c r="G1273" s="748"/>
      <c r="H1273" s="748"/>
    </row>
    <row r="1274" spans="2:8" s="747" customFormat="1">
      <c r="B1274" s="687"/>
      <c r="C1274" s="687"/>
      <c r="D1274" s="748"/>
      <c r="E1274" s="748"/>
      <c r="F1274" s="746"/>
      <c r="G1274" s="748"/>
      <c r="H1274" s="748"/>
    </row>
    <row r="1275" spans="2:8" s="747" customFormat="1">
      <c r="B1275" s="687"/>
      <c r="C1275" s="687"/>
      <c r="D1275" s="748"/>
      <c r="E1275" s="748"/>
      <c r="F1275" s="746"/>
      <c r="G1275" s="748"/>
      <c r="H1275" s="748"/>
    </row>
    <row r="1276" spans="2:8" s="747" customFormat="1">
      <c r="B1276" s="687"/>
      <c r="C1276" s="687"/>
      <c r="D1276" s="748"/>
      <c r="E1276" s="748"/>
      <c r="F1276" s="746"/>
      <c r="G1276" s="748"/>
      <c r="H1276" s="748"/>
    </row>
    <row r="1277" spans="2:8" s="747" customFormat="1">
      <c r="B1277" s="687"/>
      <c r="C1277" s="687"/>
      <c r="D1277" s="748"/>
      <c r="E1277" s="748"/>
      <c r="F1277" s="746"/>
      <c r="G1277" s="748"/>
      <c r="H1277" s="748"/>
    </row>
    <row r="1278" spans="2:8" s="747" customFormat="1">
      <c r="B1278" s="687"/>
      <c r="C1278" s="687"/>
      <c r="D1278" s="748"/>
      <c r="E1278" s="748"/>
      <c r="F1278" s="746"/>
      <c r="G1278" s="748"/>
      <c r="H1278" s="748"/>
    </row>
    <row r="1279" spans="2:8" s="747" customFormat="1">
      <c r="B1279" s="687"/>
      <c r="C1279" s="687"/>
      <c r="D1279" s="748"/>
      <c r="E1279" s="748"/>
      <c r="F1279" s="746"/>
      <c r="G1279" s="748"/>
      <c r="H1279" s="748"/>
    </row>
    <row r="1280" spans="2:8" s="747" customFormat="1">
      <c r="B1280" s="687"/>
      <c r="C1280" s="687"/>
      <c r="D1280" s="748"/>
      <c r="E1280" s="748"/>
      <c r="F1280" s="746"/>
      <c r="G1280" s="748"/>
      <c r="H1280" s="748"/>
    </row>
    <row r="1281" spans="2:8" s="747" customFormat="1">
      <c r="B1281" s="687"/>
      <c r="C1281" s="687"/>
      <c r="D1281" s="748"/>
      <c r="E1281" s="748"/>
      <c r="F1281" s="746"/>
      <c r="G1281" s="748"/>
      <c r="H1281" s="748"/>
    </row>
    <row r="1282" spans="2:8" s="747" customFormat="1">
      <c r="B1282" s="687"/>
      <c r="C1282" s="687"/>
      <c r="D1282" s="748"/>
      <c r="E1282" s="748"/>
      <c r="F1282" s="746"/>
      <c r="G1282" s="748"/>
      <c r="H1282" s="748"/>
    </row>
    <row r="1283" spans="2:8" s="747" customFormat="1">
      <c r="B1283" s="687"/>
      <c r="C1283" s="687"/>
      <c r="D1283" s="748"/>
      <c r="E1283" s="748"/>
      <c r="F1283" s="746"/>
      <c r="G1283" s="748"/>
      <c r="H1283" s="748"/>
    </row>
    <row r="1284" spans="2:8" s="747" customFormat="1">
      <c r="B1284" s="687"/>
      <c r="C1284" s="687"/>
      <c r="D1284" s="748"/>
      <c r="E1284" s="748"/>
      <c r="F1284" s="746"/>
      <c r="G1284" s="748"/>
      <c r="H1284" s="748"/>
    </row>
    <row r="1285" spans="2:8" s="747" customFormat="1">
      <c r="B1285" s="687"/>
      <c r="C1285" s="687"/>
      <c r="D1285" s="748"/>
      <c r="E1285" s="748"/>
      <c r="F1285" s="746"/>
      <c r="G1285" s="748"/>
      <c r="H1285" s="748"/>
    </row>
    <row r="1286" spans="2:8" s="747" customFormat="1">
      <c r="B1286" s="687"/>
      <c r="C1286" s="687"/>
      <c r="D1286" s="748"/>
      <c r="E1286" s="748"/>
      <c r="F1286" s="746"/>
      <c r="G1286" s="748"/>
      <c r="H1286" s="748"/>
    </row>
    <row r="1287" spans="2:8" s="747" customFormat="1">
      <c r="B1287" s="687"/>
      <c r="C1287" s="687"/>
      <c r="D1287" s="748"/>
      <c r="E1287" s="748"/>
      <c r="F1287" s="746"/>
      <c r="G1287" s="748"/>
      <c r="H1287" s="748"/>
    </row>
    <row r="1288" spans="2:8" s="747" customFormat="1">
      <c r="B1288" s="687"/>
      <c r="C1288" s="687"/>
      <c r="D1288" s="748"/>
      <c r="E1288" s="748"/>
      <c r="F1288" s="746"/>
      <c r="G1288" s="748"/>
      <c r="H1288" s="748"/>
    </row>
    <row r="1289" spans="2:8" s="747" customFormat="1">
      <c r="B1289" s="687"/>
      <c r="C1289" s="687"/>
      <c r="D1289" s="748"/>
      <c r="E1289" s="748"/>
      <c r="F1289" s="746"/>
      <c r="G1289" s="748"/>
      <c r="H1289" s="748"/>
    </row>
    <row r="1290" spans="2:8" s="747" customFormat="1">
      <c r="B1290" s="687"/>
      <c r="C1290" s="687"/>
      <c r="D1290" s="748"/>
      <c r="E1290" s="748"/>
      <c r="F1290" s="746"/>
      <c r="G1290" s="748"/>
      <c r="H1290" s="748"/>
    </row>
    <row r="1291" spans="2:8" s="747" customFormat="1">
      <c r="B1291" s="687"/>
      <c r="C1291" s="687"/>
      <c r="D1291" s="748"/>
      <c r="E1291" s="748"/>
      <c r="F1291" s="746"/>
      <c r="G1291" s="748"/>
      <c r="H1291" s="748"/>
    </row>
    <row r="1292" spans="2:8" s="747" customFormat="1">
      <c r="B1292" s="687"/>
      <c r="C1292" s="687"/>
      <c r="D1292" s="748"/>
      <c r="E1292" s="748"/>
      <c r="F1292" s="746"/>
      <c r="G1292" s="748"/>
      <c r="H1292" s="748"/>
    </row>
    <row r="1293" spans="2:8" s="747" customFormat="1">
      <c r="B1293" s="687"/>
      <c r="C1293" s="687"/>
      <c r="D1293" s="748"/>
      <c r="E1293" s="748"/>
      <c r="F1293" s="746"/>
      <c r="G1293" s="748"/>
      <c r="H1293" s="748"/>
    </row>
    <row r="1294" spans="2:8" s="747" customFormat="1">
      <c r="B1294" s="687"/>
      <c r="C1294" s="687"/>
      <c r="D1294" s="748"/>
      <c r="E1294" s="748"/>
      <c r="F1294" s="746"/>
      <c r="G1294" s="748"/>
      <c r="H1294" s="748"/>
    </row>
    <row r="1295" spans="2:8" s="747" customFormat="1">
      <c r="B1295" s="687"/>
      <c r="C1295" s="687"/>
      <c r="D1295" s="748"/>
      <c r="E1295" s="748"/>
      <c r="F1295" s="746"/>
      <c r="G1295" s="748"/>
      <c r="H1295" s="748"/>
    </row>
    <row r="1296" spans="2:8" s="747" customFormat="1">
      <c r="B1296" s="687"/>
      <c r="C1296" s="687"/>
      <c r="D1296" s="748"/>
      <c r="E1296" s="748"/>
      <c r="F1296" s="746"/>
      <c r="G1296" s="748"/>
      <c r="H1296" s="748"/>
    </row>
    <row r="1297" spans="2:8" s="747" customFormat="1">
      <c r="B1297" s="687"/>
      <c r="C1297" s="687"/>
      <c r="D1297" s="748"/>
      <c r="E1297" s="748"/>
      <c r="F1297" s="746"/>
      <c r="G1297" s="748"/>
      <c r="H1297" s="748"/>
    </row>
    <row r="1298" spans="2:8" s="747" customFormat="1">
      <c r="B1298" s="687"/>
      <c r="C1298" s="687"/>
      <c r="D1298" s="748"/>
      <c r="E1298" s="748"/>
      <c r="F1298" s="746"/>
      <c r="G1298" s="748"/>
      <c r="H1298" s="748"/>
    </row>
    <row r="1299" spans="2:8" s="747" customFormat="1">
      <c r="B1299" s="687"/>
      <c r="C1299" s="687"/>
      <c r="D1299" s="748"/>
      <c r="E1299" s="748"/>
      <c r="F1299" s="746"/>
      <c r="G1299" s="748"/>
      <c r="H1299" s="748"/>
    </row>
    <row r="1300" spans="2:8" s="747" customFormat="1">
      <c r="B1300" s="687"/>
      <c r="C1300" s="687"/>
      <c r="D1300" s="748"/>
      <c r="E1300" s="748"/>
      <c r="F1300" s="746"/>
      <c r="G1300" s="748"/>
      <c r="H1300" s="748"/>
    </row>
    <row r="1301" spans="2:8" s="747" customFormat="1">
      <c r="B1301" s="687"/>
      <c r="C1301" s="687"/>
      <c r="D1301" s="748"/>
      <c r="E1301" s="748"/>
      <c r="F1301" s="746"/>
      <c r="G1301" s="748"/>
      <c r="H1301" s="748"/>
    </row>
    <row r="1302" spans="2:8" s="747" customFormat="1">
      <c r="B1302" s="687"/>
      <c r="C1302" s="687"/>
      <c r="D1302" s="748"/>
      <c r="E1302" s="748"/>
      <c r="F1302" s="746"/>
      <c r="G1302" s="748"/>
      <c r="H1302" s="748"/>
    </row>
    <row r="1303" spans="2:8" s="747" customFormat="1">
      <c r="B1303" s="687"/>
      <c r="C1303" s="687"/>
      <c r="D1303" s="748"/>
      <c r="E1303" s="748"/>
      <c r="F1303" s="746"/>
      <c r="G1303" s="748"/>
      <c r="H1303" s="748"/>
    </row>
    <row r="1304" spans="2:8" s="747" customFormat="1">
      <c r="B1304" s="687"/>
      <c r="C1304" s="687"/>
      <c r="D1304" s="748"/>
      <c r="E1304" s="748"/>
      <c r="F1304" s="746"/>
      <c r="G1304" s="748"/>
      <c r="H1304" s="748"/>
    </row>
    <row r="1305" spans="2:8" s="747" customFormat="1">
      <c r="B1305" s="687"/>
      <c r="C1305" s="687"/>
      <c r="D1305" s="748"/>
      <c r="E1305" s="748"/>
      <c r="F1305" s="746"/>
      <c r="G1305" s="748"/>
      <c r="H1305" s="748"/>
    </row>
    <row r="1306" spans="2:8" s="747" customFormat="1">
      <c r="B1306" s="687"/>
      <c r="C1306" s="687"/>
      <c r="D1306" s="748"/>
      <c r="E1306" s="748"/>
      <c r="F1306" s="746"/>
      <c r="G1306" s="748"/>
      <c r="H1306" s="748"/>
    </row>
    <row r="1307" spans="2:8" s="747" customFormat="1">
      <c r="B1307" s="687"/>
      <c r="C1307" s="687"/>
      <c r="D1307" s="748"/>
      <c r="E1307" s="748"/>
      <c r="F1307" s="746"/>
      <c r="G1307" s="748"/>
      <c r="H1307" s="748"/>
    </row>
    <row r="1308" spans="2:8" s="747" customFormat="1">
      <c r="B1308" s="687"/>
      <c r="C1308" s="687"/>
      <c r="D1308" s="748"/>
      <c r="E1308" s="748"/>
      <c r="F1308" s="746"/>
      <c r="G1308" s="748"/>
      <c r="H1308" s="748"/>
    </row>
    <row r="1309" spans="2:8" s="747" customFormat="1">
      <c r="B1309" s="687"/>
      <c r="C1309" s="687"/>
      <c r="D1309" s="748"/>
      <c r="E1309" s="748"/>
      <c r="F1309" s="746"/>
      <c r="G1309" s="748"/>
      <c r="H1309" s="748"/>
    </row>
    <row r="1310" spans="2:8" s="747" customFormat="1">
      <c r="B1310" s="687"/>
      <c r="C1310" s="687"/>
      <c r="D1310" s="748"/>
      <c r="E1310" s="748"/>
      <c r="F1310" s="746"/>
      <c r="G1310" s="748"/>
      <c r="H1310" s="748"/>
    </row>
    <row r="1311" spans="2:8" s="747" customFormat="1">
      <c r="B1311" s="687"/>
      <c r="C1311" s="687"/>
      <c r="D1311" s="748"/>
      <c r="E1311" s="748"/>
      <c r="F1311" s="746"/>
      <c r="G1311" s="748"/>
      <c r="H1311" s="748"/>
    </row>
    <row r="1312" spans="2:8" s="747" customFormat="1">
      <c r="B1312" s="687"/>
      <c r="C1312" s="687"/>
      <c r="D1312" s="748"/>
      <c r="E1312" s="748"/>
      <c r="F1312" s="746"/>
      <c r="G1312" s="748"/>
      <c r="H1312" s="748"/>
    </row>
    <row r="1313" spans="2:8" s="747" customFormat="1">
      <c r="B1313" s="687"/>
      <c r="C1313" s="687"/>
      <c r="D1313" s="748"/>
      <c r="E1313" s="748"/>
      <c r="F1313" s="746"/>
      <c r="G1313" s="748"/>
      <c r="H1313" s="748"/>
    </row>
    <row r="1314" spans="2:8" s="747" customFormat="1">
      <c r="B1314" s="687"/>
      <c r="C1314" s="687"/>
      <c r="D1314" s="748"/>
      <c r="E1314" s="748"/>
      <c r="F1314" s="746"/>
      <c r="G1314" s="748"/>
      <c r="H1314" s="748"/>
    </row>
    <row r="1315" spans="2:8" s="747" customFormat="1">
      <c r="B1315" s="687"/>
      <c r="C1315" s="687"/>
      <c r="D1315" s="748"/>
      <c r="E1315" s="748"/>
      <c r="F1315" s="746"/>
      <c r="G1315" s="748"/>
      <c r="H1315" s="748"/>
    </row>
    <row r="1316" spans="2:8" s="747" customFormat="1">
      <c r="B1316" s="687"/>
      <c r="C1316" s="687"/>
      <c r="D1316" s="748"/>
      <c r="E1316" s="748"/>
      <c r="F1316" s="746"/>
      <c r="G1316" s="748"/>
      <c r="H1316" s="748"/>
    </row>
    <row r="1317" spans="2:8" s="747" customFormat="1">
      <c r="B1317" s="687"/>
      <c r="C1317" s="687"/>
      <c r="D1317" s="748"/>
      <c r="E1317" s="748"/>
      <c r="F1317" s="746"/>
      <c r="G1317" s="748"/>
      <c r="H1317" s="748"/>
    </row>
    <row r="1318" spans="2:8" s="747" customFormat="1">
      <c r="B1318" s="687"/>
      <c r="C1318" s="687"/>
      <c r="D1318" s="748"/>
      <c r="E1318" s="748"/>
      <c r="F1318" s="746"/>
      <c r="G1318" s="748"/>
      <c r="H1318" s="748"/>
    </row>
    <row r="1319" spans="2:8" s="747" customFormat="1">
      <c r="B1319" s="687"/>
      <c r="C1319" s="687"/>
      <c r="D1319" s="748"/>
      <c r="E1319" s="748"/>
      <c r="F1319" s="746"/>
      <c r="G1319" s="748"/>
      <c r="H1319" s="748"/>
    </row>
    <row r="1320" spans="2:8" s="747" customFormat="1">
      <c r="B1320" s="687"/>
      <c r="C1320" s="687"/>
      <c r="D1320" s="748"/>
      <c r="E1320" s="748"/>
      <c r="F1320" s="746"/>
      <c r="G1320" s="748"/>
      <c r="H1320" s="748"/>
    </row>
    <row r="1321" spans="2:8" s="747" customFormat="1">
      <c r="B1321" s="687"/>
      <c r="C1321" s="687"/>
      <c r="D1321" s="748"/>
      <c r="E1321" s="748"/>
      <c r="F1321" s="746"/>
      <c r="G1321" s="748"/>
      <c r="H1321" s="748"/>
    </row>
    <row r="1322" spans="2:8" s="747" customFormat="1">
      <c r="B1322" s="687"/>
      <c r="C1322" s="687"/>
      <c r="D1322" s="748"/>
      <c r="E1322" s="748"/>
      <c r="F1322" s="746"/>
      <c r="G1322" s="748"/>
      <c r="H1322" s="748"/>
    </row>
    <row r="1323" spans="2:8" s="747" customFormat="1">
      <c r="B1323" s="687"/>
      <c r="C1323" s="687"/>
      <c r="D1323" s="748"/>
      <c r="E1323" s="748"/>
      <c r="F1323" s="746"/>
      <c r="G1323" s="748"/>
      <c r="H1323" s="748"/>
    </row>
    <row r="1324" spans="2:8" s="747" customFormat="1">
      <c r="B1324" s="687"/>
      <c r="C1324" s="687"/>
      <c r="D1324" s="748"/>
      <c r="E1324" s="748"/>
      <c r="F1324" s="746"/>
      <c r="G1324" s="748"/>
      <c r="H1324" s="748"/>
    </row>
    <row r="1325" spans="2:8" s="747" customFormat="1">
      <c r="B1325" s="687"/>
      <c r="C1325" s="687"/>
      <c r="D1325" s="748"/>
      <c r="E1325" s="748"/>
      <c r="F1325" s="746"/>
      <c r="G1325" s="748"/>
      <c r="H1325" s="748"/>
    </row>
    <row r="1326" spans="2:8" s="747" customFormat="1">
      <c r="B1326" s="687"/>
      <c r="C1326" s="687"/>
      <c r="D1326" s="748"/>
      <c r="E1326" s="748"/>
      <c r="F1326" s="746"/>
      <c r="G1326" s="748"/>
      <c r="H1326" s="748"/>
    </row>
    <row r="1327" spans="2:8" s="747" customFormat="1">
      <c r="B1327" s="687"/>
      <c r="C1327" s="687"/>
      <c r="D1327" s="748"/>
      <c r="E1327" s="748"/>
      <c r="F1327" s="746"/>
      <c r="G1327" s="748"/>
      <c r="H1327" s="748"/>
    </row>
    <row r="1328" spans="2:8" s="747" customFormat="1">
      <c r="B1328" s="687"/>
      <c r="C1328" s="687"/>
      <c r="D1328" s="748"/>
      <c r="E1328" s="748"/>
      <c r="F1328" s="746"/>
      <c r="G1328" s="748"/>
      <c r="H1328" s="748"/>
    </row>
    <row r="1329" spans="2:8" s="747" customFormat="1">
      <c r="B1329" s="687"/>
      <c r="C1329" s="687"/>
      <c r="D1329" s="748"/>
      <c r="E1329" s="748"/>
      <c r="F1329" s="746"/>
      <c r="G1329" s="748"/>
      <c r="H1329" s="748"/>
    </row>
    <row r="1330" spans="2:8" s="747" customFormat="1">
      <c r="B1330" s="687"/>
      <c r="C1330" s="687"/>
      <c r="D1330" s="748"/>
      <c r="E1330" s="748"/>
      <c r="F1330" s="746"/>
      <c r="G1330" s="748"/>
      <c r="H1330" s="748"/>
    </row>
    <row r="1331" spans="2:8" s="747" customFormat="1">
      <c r="B1331" s="687"/>
      <c r="C1331" s="687"/>
      <c r="D1331" s="748"/>
      <c r="E1331" s="748"/>
      <c r="F1331" s="746"/>
      <c r="G1331" s="748"/>
      <c r="H1331" s="748"/>
    </row>
    <row r="1332" spans="2:8" s="747" customFormat="1">
      <c r="B1332" s="687"/>
      <c r="C1332" s="687"/>
      <c r="D1332" s="748"/>
      <c r="E1332" s="748"/>
      <c r="F1332" s="746"/>
      <c r="G1332" s="748"/>
      <c r="H1332" s="748"/>
    </row>
    <row r="1333" spans="2:8" s="747" customFormat="1">
      <c r="B1333" s="687"/>
      <c r="C1333" s="687"/>
      <c r="D1333" s="748"/>
      <c r="E1333" s="748"/>
      <c r="F1333" s="746"/>
      <c r="G1333" s="748"/>
      <c r="H1333" s="748"/>
    </row>
    <row r="1334" spans="2:8" s="747" customFormat="1">
      <c r="B1334" s="687"/>
      <c r="C1334" s="687"/>
      <c r="D1334" s="748"/>
      <c r="E1334" s="748"/>
      <c r="F1334" s="746"/>
      <c r="G1334" s="748"/>
      <c r="H1334" s="748"/>
    </row>
    <row r="1335" spans="2:8" s="747" customFormat="1">
      <c r="B1335" s="687"/>
      <c r="C1335" s="687"/>
      <c r="D1335" s="748"/>
      <c r="E1335" s="748"/>
      <c r="F1335" s="746"/>
      <c r="G1335" s="748"/>
      <c r="H1335" s="748"/>
    </row>
    <row r="1336" spans="2:8" s="747" customFormat="1">
      <c r="B1336" s="687"/>
      <c r="C1336" s="687"/>
      <c r="D1336" s="748"/>
      <c r="E1336" s="748"/>
      <c r="F1336" s="746"/>
      <c r="G1336" s="748"/>
      <c r="H1336" s="748"/>
    </row>
    <row r="1337" spans="2:8" s="747" customFormat="1">
      <c r="B1337" s="687"/>
      <c r="C1337" s="687"/>
      <c r="D1337" s="748"/>
      <c r="E1337" s="748"/>
      <c r="F1337" s="746"/>
      <c r="G1337" s="748"/>
      <c r="H1337" s="748"/>
    </row>
    <row r="1338" spans="2:8" s="747" customFormat="1">
      <c r="B1338" s="687"/>
      <c r="C1338" s="687"/>
      <c r="D1338" s="748"/>
      <c r="E1338" s="748"/>
      <c r="F1338" s="746"/>
      <c r="G1338" s="748"/>
      <c r="H1338" s="748"/>
    </row>
    <row r="1339" spans="2:8" s="747" customFormat="1">
      <c r="B1339" s="687"/>
      <c r="C1339" s="687"/>
      <c r="D1339" s="748"/>
      <c r="E1339" s="748"/>
      <c r="F1339" s="746"/>
      <c r="G1339" s="748"/>
      <c r="H1339" s="748"/>
    </row>
    <row r="1340" spans="2:8" s="747" customFormat="1">
      <c r="B1340" s="687"/>
      <c r="C1340" s="687"/>
      <c r="D1340" s="748"/>
      <c r="E1340" s="748"/>
      <c r="F1340" s="746"/>
      <c r="G1340" s="748"/>
      <c r="H1340" s="748"/>
    </row>
    <row r="1341" spans="2:8" s="747" customFormat="1">
      <c r="B1341" s="687"/>
      <c r="C1341" s="687"/>
      <c r="D1341" s="748"/>
      <c r="E1341" s="748"/>
      <c r="F1341" s="746"/>
      <c r="G1341" s="748"/>
      <c r="H1341" s="748"/>
    </row>
    <row r="1342" spans="2:8" s="747" customFormat="1">
      <c r="B1342" s="687"/>
      <c r="C1342" s="687"/>
      <c r="D1342" s="748"/>
      <c r="E1342" s="748"/>
      <c r="F1342" s="746"/>
      <c r="G1342" s="748"/>
      <c r="H1342" s="748"/>
    </row>
    <row r="1343" spans="2:8" s="747" customFormat="1">
      <c r="B1343" s="687"/>
      <c r="C1343" s="687"/>
      <c r="D1343" s="748"/>
      <c r="E1343" s="748"/>
      <c r="F1343" s="746"/>
      <c r="G1343" s="748"/>
      <c r="H1343" s="748"/>
    </row>
    <row r="1344" spans="2:8" s="747" customFormat="1">
      <c r="B1344" s="687"/>
      <c r="C1344" s="687"/>
      <c r="D1344" s="748"/>
      <c r="E1344" s="748"/>
      <c r="F1344" s="746"/>
      <c r="G1344" s="748"/>
      <c r="H1344" s="748"/>
    </row>
    <row r="1345" spans="2:8" s="747" customFormat="1">
      <c r="B1345" s="687"/>
      <c r="C1345" s="687"/>
      <c r="D1345" s="748"/>
      <c r="E1345" s="748"/>
      <c r="F1345" s="746"/>
      <c r="G1345" s="748"/>
      <c r="H1345" s="748"/>
    </row>
    <row r="1346" spans="2:8" s="747" customFormat="1">
      <c r="B1346" s="687"/>
      <c r="C1346" s="687"/>
      <c r="D1346" s="748"/>
      <c r="E1346" s="748"/>
      <c r="F1346" s="746"/>
      <c r="G1346" s="748"/>
      <c r="H1346" s="748"/>
    </row>
    <row r="1347" spans="2:8" s="747" customFormat="1">
      <c r="B1347" s="687"/>
      <c r="C1347" s="687"/>
      <c r="D1347" s="748"/>
      <c r="E1347" s="748"/>
      <c r="F1347" s="746"/>
      <c r="G1347" s="748"/>
      <c r="H1347" s="748"/>
    </row>
    <row r="1348" spans="2:8" s="747" customFormat="1">
      <c r="B1348" s="687"/>
      <c r="C1348" s="687"/>
      <c r="D1348" s="748"/>
      <c r="E1348" s="748"/>
      <c r="F1348" s="746"/>
      <c r="G1348" s="748"/>
      <c r="H1348" s="748"/>
    </row>
    <row r="1349" spans="2:8" s="747" customFormat="1">
      <c r="B1349" s="687"/>
      <c r="C1349" s="687"/>
      <c r="D1349" s="748"/>
      <c r="E1349" s="748"/>
      <c r="F1349" s="746"/>
      <c r="G1349" s="748"/>
      <c r="H1349" s="748"/>
    </row>
    <row r="1350" spans="2:8" s="747" customFormat="1">
      <c r="B1350" s="687"/>
      <c r="C1350" s="687"/>
      <c r="D1350" s="748"/>
      <c r="E1350" s="748"/>
      <c r="F1350" s="746"/>
      <c r="G1350" s="748"/>
      <c r="H1350" s="748"/>
    </row>
    <row r="1351" spans="2:8" s="747" customFormat="1">
      <c r="B1351" s="687"/>
      <c r="C1351" s="687"/>
      <c r="D1351" s="748"/>
      <c r="E1351" s="748"/>
      <c r="F1351" s="746"/>
      <c r="G1351" s="748"/>
      <c r="H1351" s="748"/>
    </row>
    <row r="1352" spans="2:8" s="747" customFormat="1">
      <c r="B1352" s="687"/>
      <c r="C1352" s="687"/>
      <c r="D1352" s="748"/>
      <c r="E1352" s="748"/>
      <c r="F1352" s="746"/>
      <c r="G1352" s="748"/>
      <c r="H1352" s="748"/>
    </row>
    <row r="1353" spans="2:8" s="747" customFormat="1">
      <c r="B1353" s="687"/>
      <c r="C1353" s="687"/>
      <c r="D1353" s="748"/>
      <c r="E1353" s="748"/>
      <c r="F1353" s="746"/>
      <c r="G1353" s="748"/>
      <c r="H1353" s="748"/>
    </row>
    <row r="1354" spans="2:8" s="747" customFormat="1">
      <c r="B1354" s="687"/>
      <c r="C1354" s="687"/>
      <c r="D1354" s="748"/>
      <c r="E1354" s="748"/>
      <c r="F1354" s="746"/>
      <c r="G1354" s="748"/>
      <c r="H1354" s="748"/>
    </row>
    <row r="1355" spans="2:8" s="747" customFormat="1">
      <c r="B1355" s="687"/>
      <c r="C1355" s="687"/>
      <c r="D1355" s="748"/>
      <c r="E1355" s="748"/>
      <c r="F1355" s="746"/>
      <c r="G1355" s="748"/>
      <c r="H1355" s="748"/>
    </row>
    <row r="1356" spans="2:8" s="747" customFormat="1">
      <c r="B1356" s="687"/>
      <c r="C1356" s="687"/>
      <c r="D1356" s="748"/>
      <c r="E1356" s="748"/>
      <c r="F1356" s="746"/>
      <c r="G1356" s="748"/>
      <c r="H1356" s="748"/>
    </row>
    <row r="1357" spans="2:8" s="747" customFormat="1">
      <c r="B1357" s="687"/>
      <c r="C1357" s="687"/>
      <c r="D1357" s="748"/>
      <c r="E1357" s="748"/>
      <c r="F1357" s="746"/>
      <c r="G1357" s="748"/>
      <c r="H1357" s="748"/>
    </row>
    <row r="1358" spans="2:8" s="747" customFormat="1">
      <c r="B1358" s="687"/>
      <c r="C1358" s="687"/>
      <c r="D1358" s="748"/>
      <c r="E1358" s="748"/>
      <c r="F1358" s="746"/>
      <c r="G1358" s="748"/>
      <c r="H1358" s="748"/>
    </row>
    <row r="1359" spans="2:8" s="747" customFormat="1">
      <c r="B1359" s="687"/>
      <c r="C1359" s="687"/>
      <c r="D1359" s="748"/>
      <c r="E1359" s="748"/>
      <c r="F1359" s="746"/>
      <c r="G1359" s="748"/>
      <c r="H1359" s="748"/>
    </row>
    <row r="1360" spans="2:8" s="747" customFormat="1">
      <c r="B1360" s="687"/>
      <c r="C1360" s="687"/>
      <c r="D1360" s="748"/>
      <c r="E1360" s="748"/>
      <c r="F1360" s="746"/>
      <c r="G1360" s="748"/>
      <c r="H1360" s="748"/>
    </row>
    <row r="1361" spans="2:8" s="747" customFormat="1">
      <c r="B1361" s="687"/>
      <c r="C1361" s="687"/>
      <c r="D1361" s="748"/>
      <c r="E1361" s="748"/>
      <c r="F1361" s="746"/>
      <c r="G1361" s="748"/>
      <c r="H1361" s="748"/>
    </row>
    <row r="1362" spans="2:8" s="747" customFormat="1">
      <c r="B1362" s="687"/>
      <c r="C1362" s="687"/>
      <c r="D1362" s="748"/>
      <c r="E1362" s="748"/>
      <c r="F1362" s="746"/>
      <c r="G1362" s="748"/>
      <c r="H1362" s="748"/>
    </row>
    <row r="1363" spans="2:8" s="747" customFormat="1">
      <c r="B1363" s="687"/>
      <c r="C1363" s="687"/>
      <c r="D1363" s="748"/>
      <c r="E1363" s="748"/>
      <c r="F1363" s="746"/>
      <c r="G1363" s="748"/>
      <c r="H1363" s="748"/>
    </row>
    <row r="1364" spans="2:8" s="747" customFormat="1">
      <c r="B1364" s="687"/>
      <c r="C1364" s="687"/>
      <c r="D1364" s="748"/>
      <c r="E1364" s="748"/>
      <c r="F1364" s="746"/>
      <c r="G1364" s="748"/>
      <c r="H1364" s="748"/>
    </row>
    <row r="1365" spans="2:8" s="747" customFormat="1">
      <c r="B1365" s="687"/>
      <c r="C1365" s="687"/>
      <c r="D1365" s="748"/>
      <c r="E1365" s="748"/>
      <c r="F1365" s="746"/>
      <c r="G1365" s="748"/>
      <c r="H1365" s="748"/>
    </row>
    <row r="1366" spans="2:8" s="747" customFormat="1">
      <c r="B1366" s="687"/>
      <c r="C1366" s="687"/>
      <c r="D1366" s="748"/>
      <c r="E1366" s="748"/>
      <c r="F1366" s="746"/>
      <c r="G1366" s="748"/>
      <c r="H1366" s="748"/>
    </row>
    <row r="1367" spans="2:8" s="747" customFormat="1">
      <c r="B1367" s="687"/>
      <c r="C1367" s="687"/>
      <c r="D1367" s="748"/>
      <c r="E1367" s="748"/>
      <c r="F1367" s="746"/>
      <c r="G1367" s="748"/>
      <c r="H1367" s="748"/>
    </row>
    <row r="1368" spans="2:8" s="747" customFormat="1">
      <c r="B1368" s="687"/>
      <c r="C1368" s="687"/>
      <c r="D1368" s="748"/>
      <c r="E1368" s="748"/>
      <c r="F1368" s="746"/>
      <c r="G1368" s="748"/>
      <c r="H1368" s="748"/>
    </row>
    <row r="1369" spans="2:8" s="747" customFormat="1">
      <c r="B1369" s="687"/>
      <c r="C1369" s="687"/>
      <c r="D1369" s="748"/>
      <c r="E1369" s="748"/>
      <c r="F1369" s="746"/>
      <c r="G1369" s="748"/>
      <c r="H1369" s="748"/>
    </row>
    <row r="1370" spans="2:8" s="747" customFormat="1">
      <c r="B1370" s="687"/>
      <c r="C1370" s="687"/>
      <c r="D1370" s="748"/>
      <c r="E1370" s="748"/>
      <c r="F1370" s="746"/>
      <c r="G1370" s="748"/>
      <c r="H1370" s="748"/>
    </row>
    <row r="1371" spans="2:8" s="747" customFormat="1">
      <c r="B1371" s="687"/>
      <c r="C1371" s="687"/>
      <c r="D1371" s="748"/>
      <c r="E1371" s="748"/>
      <c r="F1371" s="746"/>
      <c r="G1371" s="748"/>
      <c r="H1371" s="748"/>
    </row>
    <row r="1372" spans="2:8" s="747" customFormat="1">
      <c r="B1372" s="687"/>
      <c r="C1372" s="687"/>
      <c r="D1372" s="748"/>
      <c r="E1372" s="748"/>
      <c r="F1372" s="746"/>
      <c r="G1372" s="748"/>
      <c r="H1372" s="748"/>
    </row>
    <row r="1373" spans="2:8" s="747" customFormat="1">
      <c r="B1373" s="687"/>
      <c r="C1373" s="687"/>
      <c r="D1373" s="748"/>
      <c r="E1373" s="748"/>
      <c r="F1373" s="746"/>
      <c r="G1373" s="748"/>
      <c r="H1373" s="748"/>
    </row>
    <row r="1374" spans="2:8" s="747" customFormat="1">
      <c r="B1374" s="687"/>
      <c r="C1374" s="687"/>
      <c r="D1374" s="748"/>
      <c r="E1374" s="748"/>
      <c r="F1374" s="746"/>
      <c r="G1374" s="748"/>
      <c r="H1374" s="748"/>
    </row>
    <row r="1375" spans="2:8" s="747" customFormat="1">
      <c r="B1375" s="687"/>
      <c r="C1375" s="687"/>
      <c r="D1375" s="748"/>
      <c r="E1375" s="748"/>
      <c r="F1375" s="746"/>
      <c r="G1375" s="748"/>
      <c r="H1375" s="748"/>
    </row>
    <row r="1376" spans="2:8" s="747" customFormat="1">
      <c r="B1376" s="687"/>
      <c r="C1376" s="687"/>
      <c r="D1376" s="748"/>
      <c r="E1376" s="748"/>
      <c r="F1376" s="746"/>
      <c r="G1376" s="748"/>
      <c r="H1376" s="748"/>
    </row>
    <row r="1377" spans="2:8" s="747" customFormat="1">
      <c r="B1377" s="687"/>
      <c r="C1377" s="687"/>
      <c r="D1377" s="748"/>
      <c r="E1377" s="748"/>
      <c r="F1377" s="746"/>
      <c r="G1377" s="748"/>
      <c r="H1377" s="748"/>
    </row>
    <row r="1378" spans="2:8" s="747" customFormat="1">
      <c r="B1378" s="687"/>
      <c r="C1378" s="687"/>
      <c r="D1378" s="748"/>
      <c r="E1378" s="748"/>
      <c r="F1378" s="746"/>
      <c r="G1378" s="748"/>
      <c r="H1378" s="748"/>
    </row>
    <row r="1379" spans="2:8" s="747" customFormat="1">
      <c r="B1379" s="687"/>
      <c r="C1379" s="687"/>
      <c r="D1379" s="748"/>
      <c r="E1379" s="748"/>
      <c r="F1379" s="746"/>
      <c r="G1379" s="748"/>
      <c r="H1379" s="748"/>
    </row>
    <row r="1380" spans="2:8" s="747" customFormat="1">
      <c r="B1380" s="687"/>
      <c r="C1380" s="687"/>
      <c r="D1380" s="748"/>
      <c r="E1380" s="748"/>
      <c r="F1380" s="746"/>
      <c r="G1380" s="748"/>
      <c r="H1380" s="748"/>
    </row>
    <row r="1381" spans="2:8" s="747" customFormat="1">
      <c r="B1381" s="687"/>
      <c r="C1381" s="687"/>
      <c r="D1381" s="748"/>
      <c r="E1381" s="748"/>
      <c r="F1381" s="746"/>
      <c r="G1381" s="748"/>
      <c r="H1381" s="748"/>
    </row>
    <row r="1382" spans="2:8" s="747" customFormat="1">
      <c r="B1382" s="687"/>
      <c r="C1382" s="687"/>
      <c r="D1382" s="748"/>
      <c r="E1382" s="748"/>
      <c r="F1382" s="746"/>
      <c r="G1382" s="748"/>
      <c r="H1382" s="748"/>
    </row>
    <row r="1383" spans="2:8" s="747" customFormat="1">
      <c r="B1383" s="687"/>
      <c r="C1383" s="687"/>
      <c r="D1383" s="748"/>
      <c r="E1383" s="748"/>
      <c r="F1383" s="746"/>
      <c r="G1383" s="748"/>
      <c r="H1383" s="748"/>
    </row>
    <row r="1384" spans="2:8" s="747" customFormat="1">
      <c r="B1384" s="687"/>
      <c r="C1384" s="687"/>
      <c r="D1384" s="748"/>
      <c r="E1384" s="748"/>
      <c r="F1384" s="746"/>
      <c r="G1384" s="748"/>
      <c r="H1384" s="748"/>
    </row>
    <row r="1385" spans="2:8" s="747" customFormat="1">
      <c r="B1385" s="687"/>
      <c r="C1385" s="687"/>
      <c r="D1385" s="748"/>
      <c r="E1385" s="748"/>
      <c r="F1385" s="746"/>
      <c r="G1385" s="748"/>
      <c r="H1385" s="748"/>
    </row>
    <row r="1386" spans="2:8" s="747" customFormat="1">
      <c r="B1386" s="687"/>
      <c r="C1386" s="687"/>
      <c r="D1386" s="748"/>
      <c r="E1386" s="748"/>
      <c r="F1386" s="746"/>
      <c r="G1386" s="748"/>
      <c r="H1386" s="748"/>
    </row>
    <row r="1387" spans="2:8" s="747" customFormat="1">
      <c r="B1387" s="687"/>
      <c r="C1387" s="687"/>
      <c r="D1387" s="748"/>
      <c r="E1387" s="748"/>
      <c r="F1387" s="746"/>
      <c r="G1387" s="748"/>
      <c r="H1387" s="748"/>
    </row>
    <row r="1388" spans="2:8" s="747" customFormat="1">
      <c r="B1388" s="687"/>
      <c r="C1388" s="687"/>
      <c r="D1388" s="748"/>
      <c r="E1388" s="748"/>
      <c r="F1388" s="746"/>
      <c r="G1388" s="748"/>
      <c r="H1388" s="748"/>
    </row>
    <row r="1389" spans="2:8" s="747" customFormat="1">
      <c r="B1389" s="687"/>
      <c r="C1389" s="687"/>
      <c r="D1389" s="748"/>
      <c r="E1389" s="748"/>
      <c r="F1389" s="746"/>
      <c r="G1389" s="748"/>
      <c r="H1389" s="748"/>
    </row>
    <row r="1390" spans="2:8" s="747" customFormat="1">
      <c r="B1390" s="687"/>
      <c r="C1390" s="687"/>
      <c r="D1390" s="748"/>
      <c r="E1390" s="748"/>
      <c r="F1390" s="746"/>
      <c r="G1390" s="748"/>
      <c r="H1390" s="748"/>
    </row>
    <row r="1391" spans="2:8" s="747" customFormat="1">
      <c r="B1391" s="687"/>
      <c r="C1391" s="687"/>
      <c r="D1391" s="748"/>
      <c r="E1391" s="748"/>
      <c r="F1391" s="746"/>
      <c r="G1391" s="748"/>
      <c r="H1391" s="748"/>
    </row>
    <row r="1392" spans="2:8" s="747" customFormat="1">
      <c r="B1392" s="687"/>
      <c r="C1392" s="687"/>
      <c r="D1392" s="748"/>
      <c r="E1392" s="748"/>
      <c r="F1392" s="746"/>
      <c r="G1392" s="748"/>
      <c r="H1392" s="748"/>
    </row>
    <row r="1393" spans="2:8" s="747" customFormat="1">
      <c r="B1393" s="687"/>
      <c r="C1393" s="687"/>
      <c r="D1393" s="748"/>
      <c r="E1393" s="748"/>
      <c r="F1393" s="746"/>
      <c r="G1393" s="748"/>
      <c r="H1393" s="748"/>
    </row>
    <row r="1394" spans="2:8" s="747" customFormat="1">
      <c r="B1394" s="687"/>
      <c r="C1394" s="687"/>
      <c r="D1394" s="748"/>
      <c r="E1394" s="748"/>
      <c r="F1394" s="746"/>
      <c r="G1394" s="748"/>
      <c r="H1394" s="748"/>
    </row>
    <row r="1395" spans="2:8" s="747" customFormat="1">
      <c r="B1395" s="687"/>
      <c r="C1395" s="687"/>
      <c r="D1395" s="748"/>
      <c r="E1395" s="748"/>
      <c r="F1395" s="746"/>
      <c r="G1395" s="748"/>
      <c r="H1395" s="748"/>
    </row>
    <row r="1396" spans="2:8" s="747" customFormat="1">
      <c r="B1396" s="687"/>
      <c r="C1396" s="687"/>
      <c r="D1396" s="748"/>
      <c r="E1396" s="748"/>
      <c r="F1396" s="746"/>
      <c r="G1396" s="748"/>
      <c r="H1396" s="748"/>
    </row>
    <row r="1397" spans="2:8" s="747" customFormat="1">
      <c r="B1397" s="687"/>
      <c r="C1397" s="687"/>
      <c r="D1397" s="748"/>
      <c r="E1397" s="748"/>
      <c r="F1397" s="746"/>
      <c r="G1397" s="748"/>
      <c r="H1397" s="748"/>
    </row>
    <row r="1398" spans="2:8" s="747" customFormat="1">
      <c r="B1398" s="687"/>
      <c r="C1398" s="687"/>
      <c r="D1398" s="748"/>
      <c r="E1398" s="748"/>
      <c r="F1398" s="746"/>
      <c r="G1398" s="748"/>
      <c r="H1398" s="748"/>
    </row>
    <row r="1399" spans="2:8" s="747" customFormat="1">
      <c r="B1399" s="687"/>
      <c r="C1399" s="687"/>
      <c r="D1399" s="748"/>
      <c r="E1399" s="748"/>
      <c r="F1399" s="746"/>
      <c r="G1399" s="748"/>
      <c r="H1399" s="748"/>
    </row>
    <row r="1400" spans="2:8" s="747" customFormat="1">
      <c r="B1400" s="687"/>
      <c r="C1400" s="687"/>
      <c r="D1400" s="748"/>
      <c r="E1400" s="748"/>
      <c r="F1400" s="746"/>
      <c r="G1400" s="748"/>
      <c r="H1400" s="748"/>
    </row>
    <row r="1401" spans="2:8" s="747" customFormat="1">
      <c r="B1401" s="687"/>
      <c r="C1401" s="687"/>
      <c r="D1401" s="748"/>
      <c r="E1401" s="748"/>
      <c r="F1401" s="746"/>
      <c r="G1401" s="748"/>
      <c r="H1401" s="748"/>
    </row>
    <row r="1402" spans="2:8" s="747" customFormat="1">
      <c r="B1402" s="687"/>
      <c r="C1402" s="687"/>
      <c r="D1402" s="748"/>
      <c r="E1402" s="748"/>
      <c r="F1402" s="746"/>
      <c r="G1402" s="748"/>
      <c r="H1402" s="748"/>
    </row>
    <row r="1403" spans="2:8" s="747" customFormat="1">
      <c r="B1403" s="687"/>
      <c r="C1403" s="687"/>
      <c r="D1403" s="748"/>
      <c r="E1403" s="748"/>
      <c r="F1403" s="746"/>
      <c r="G1403" s="748"/>
      <c r="H1403" s="748"/>
    </row>
  </sheetData>
  <mergeCells count="7">
    <mergeCell ref="D6:E6"/>
    <mergeCell ref="F6:H6"/>
    <mergeCell ref="A2:H2"/>
    <mergeCell ref="A3:H3"/>
    <mergeCell ref="A5:E5"/>
    <mergeCell ref="A6:A7"/>
    <mergeCell ref="B6:C6"/>
  </mergeCells>
  <phoneticPr fontId="3" type="noConversion"/>
  <printOptions horizontalCentered="1" gridLinesSet="0"/>
  <pageMargins left="0.59055118110236227" right="0.39370078740157483" top="0.59055118110236227" bottom="0.59055118110236227" header="0.31496062992125984" footer="0.31496062992125984"/>
  <pageSetup scale="70" orientation="portrait" horizontalDpi="1200" verticalDpi="1200" r:id="rId1"/>
  <headerFooter alignWithMargins="0">
    <oddFooter xml:space="preserve">&amp;L&amp;"MetaNormalLF-Roman,Standard"&amp;9Statistisches Bundesamt, Fachserie 14, Reihe 2, 1.-3. Vj 2013&amp;8
</oddFooter>
  </headerFooter>
  <rowBreaks count="1" manualBreakCount="1">
    <brk id="39" max="6"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N202"/>
  <sheetViews>
    <sheetView showGridLines="0" zoomScaleNormal="100" zoomScaleSheetLayoutView="100" workbookViewId="0">
      <pane ySplit="7" topLeftCell="A8" activePane="bottomLeft" state="frozen"/>
      <selection activeCell="A245" sqref="A245:D245"/>
      <selection pane="bottomLeft"/>
    </sheetView>
  </sheetViews>
  <sheetFormatPr baseColWidth="10" defaultRowHeight="12.75"/>
  <cols>
    <col min="1" max="1" width="55.7109375" style="685" customWidth="1"/>
    <col min="2" max="3" width="6.7109375" style="686" customWidth="1"/>
    <col min="4" max="7" width="15.7109375" style="749" customWidth="1"/>
    <col min="8" max="16384" width="11.42578125" style="685"/>
  </cols>
  <sheetData>
    <row r="1" spans="1:7" ht="15" customHeight="1">
      <c r="A1" s="684"/>
      <c r="D1" s="686"/>
      <c r="E1" s="686"/>
      <c r="F1" s="686"/>
      <c r="G1" s="686"/>
    </row>
    <row r="2" spans="1:7" ht="15" customHeight="1">
      <c r="A2" s="1092" t="s">
        <v>65</v>
      </c>
      <c r="B2" s="1092"/>
      <c r="C2" s="1092"/>
      <c r="D2" s="1092"/>
      <c r="E2" s="1092"/>
      <c r="F2" s="1092"/>
      <c r="G2" s="1092"/>
    </row>
    <row r="3" spans="1:7" ht="15" customHeight="1">
      <c r="A3" s="1092" t="s">
        <v>231</v>
      </c>
      <c r="B3" s="1092"/>
      <c r="C3" s="1092"/>
      <c r="D3" s="1092"/>
      <c r="E3" s="1092"/>
      <c r="F3" s="1092"/>
      <c r="G3" s="1092"/>
    </row>
    <row r="4" spans="1:7" ht="15" customHeight="1">
      <c r="A4" s="1096"/>
      <c r="B4" s="1096"/>
      <c r="C4" s="1096"/>
      <c r="D4" s="1096"/>
      <c r="E4" s="1096"/>
      <c r="F4" s="1096"/>
      <c r="G4" s="1096"/>
    </row>
    <row r="5" spans="1:7" ht="15" customHeight="1">
      <c r="A5" s="852"/>
      <c r="D5" s="1107"/>
      <c r="E5" s="1107"/>
      <c r="F5" s="1107"/>
      <c r="G5" s="1107"/>
    </row>
    <row r="6" spans="1:7" ht="39.950000000000003" customHeight="1">
      <c r="A6" s="1097" t="s">
        <v>66</v>
      </c>
      <c r="B6" s="1101" t="s">
        <v>62</v>
      </c>
      <c r="C6" s="1103"/>
      <c r="D6" s="1086" t="s">
        <v>74</v>
      </c>
      <c r="E6" s="1087"/>
      <c r="F6" s="1087"/>
      <c r="G6" s="1093"/>
    </row>
    <row r="7" spans="1:7" ht="39.950000000000003" customHeight="1">
      <c r="A7" s="1108"/>
      <c r="B7" s="853" t="s">
        <v>67</v>
      </c>
      <c r="C7" s="853" t="s">
        <v>68</v>
      </c>
      <c r="D7" s="692" t="s">
        <v>309</v>
      </c>
      <c r="E7" s="692" t="s">
        <v>310</v>
      </c>
      <c r="F7" s="692" t="s">
        <v>69</v>
      </c>
      <c r="G7" s="692" t="s">
        <v>35</v>
      </c>
    </row>
    <row r="8" spans="1:7" ht="15" customHeight="1">
      <c r="A8" s="754"/>
      <c r="B8" s="695"/>
      <c r="C8" s="854"/>
      <c r="D8" s="855"/>
      <c r="E8" s="855"/>
      <c r="F8" s="855"/>
      <c r="G8" s="755"/>
    </row>
    <row r="9" spans="1:7" ht="15" customHeight="1">
      <c r="A9" s="896" t="s">
        <v>483</v>
      </c>
      <c r="B9" s="757"/>
      <c r="C9" s="856"/>
      <c r="D9" s="857"/>
      <c r="E9" s="857"/>
      <c r="F9" s="857"/>
      <c r="G9" s="858"/>
    </row>
    <row r="10" spans="1:7" ht="15" customHeight="1">
      <c r="A10" s="896"/>
      <c r="B10" s="757"/>
      <c r="C10" s="856"/>
      <c r="D10" s="857"/>
      <c r="E10" s="857"/>
      <c r="F10" s="857"/>
      <c r="G10" s="858"/>
    </row>
    <row r="11" spans="1:7" ht="15" customHeight="1">
      <c r="A11" s="896" t="s">
        <v>70</v>
      </c>
      <c r="B11" s="757">
        <v>1</v>
      </c>
      <c r="C11" s="856" t="s">
        <v>39</v>
      </c>
      <c r="D11" s="859" t="s">
        <v>40</v>
      </c>
      <c r="E11" s="717" t="s">
        <v>39</v>
      </c>
      <c r="F11" s="717" t="s">
        <v>39</v>
      </c>
      <c r="G11" s="717" t="s">
        <v>39</v>
      </c>
    </row>
    <row r="12" spans="1:7" ht="15" customHeight="1">
      <c r="A12" s="897" t="s">
        <v>485</v>
      </c>
      <c r="B12" s="757">
        <v>2</v>
      </c>
      <c r="C12" s="856" t="s">
        <v>39</v>
      </c>
      <c r="D12" s="779" t="s">
        <v>40</v>
      </c>
      <c r="E12" s="717" t="s">
        <v>39</v>
      </c>
      <c r="F12" s="717" t="s">
        <v>39</v>
      </c>
      <c r="G12" s="717" t="s">
        <v>39</v>
      </c>
    </row>
    <row r="13" spans="1:7" ht="15" customHeight="1">
      <c r="A13" s="897" t="s">
        <v>486</v>
      </c>
      <c r="B13" s="757">
        <v>3</v>
      </c>
      <c r="C13" s="856" t="s">
        <v>39</v>
      </c>
      <c r="D13" s="779" t="s">
        <v>40</v>
      </c>
      <c r="E13" s="717" t="s">
        <v>39</v>
      </c>
      <c r="F13" s="717" t="s">
        <v>39</v>
      </c>
      <c r="G13" s="717" t="s">
        <v>39</v>
      </c>
    </row>
    <row r="14" spans="1:7" ht="15" customHeight="1">
      <c r="A14" s="897" t="s">
        <v>487</v>
      </c>
      <c r="B14" s="757">
        <v>4</v>
      </c>
      <c r="C14" s="757" t="s">
        <v>39</v>
      </c>
      <c r="D14" s="779" t="s">
        <v>40</v>
      </c>
      <c r="E14" s="717" t="s">
        <v>39</v>
      </c>
      <c r="F14" s="717" t="s">
        <v>39</v>
      </c>
      <c r="G14" s="717" t="s">
        <v>39</v>
      </c>
    </row>
    <row r="15" spans="1:7" ht="15" customHeight="1">
      <c r="A15" s="897" t="s">
        <v>71</v>
      </c>
      <c r="B15" s="757">
        <v>5</v>
      </c>
      <c r="C15" s="757" t="s">
        <v>39</v>
      </c>
      <c r="D15" s="779" t="s">
        <v>40</v>
      </c>
      <c r="E15" s="717" t="s">
        <v>39</v>
      </c>
      <c r="F15" s="717" t="s">
        <v>39</v>
      </c>
      <c r="G15" s="717" t="s">
        <v>39</v>
      </c>
    </row>
    <row r="16" spans="1:7" ht="15" customHeight="1">
      <c r="A16" s="896"/>
      <c r="B16" s="757"/>
      <c r="C16" s="757"/>
      <c r="D16" s="779"/>
      <c r="E16" s="717"/>
      <c r="F16" s="717"/>
      <c r="G16" s="717"/>
    </row>
    <row r="17" spans="1:7" ht="15" customHeight="1">
      <c r="A17" s="896" t="s">
        <v>489</v>
      </c>
      <c r="B17" s="757">
        <v>6</v>
      </c>
      <c r="C17" s="757" t="s">
        <v>39</v>
      </c>
      <c r="D17" s="779" t="s">
        <v>40</v>
      </c>
      <c r="E17" s="717" t="s">
        <v>39</v>
      </c>
      <c r="F17" s="717" t="s">
        <v>39</v>
      </c>
      <c r="G17" s="717" t="s">
        <v>39</v>
      </c>
    </row>
    <row r="18" spans="1:7" ht="15" customHeight="1">
      <c r="A18" s="897" t="s">
        <v>490</v>
      </c>
      <c r="B18" s="757">
        <v>7</v>
      </c>
      <c r="C18" s="757" t="s">
        <v>39</v>
      </c>
      <c r="D18" s="779" t="s">
        <v>40</v>
      </c>
      <c r="E18" s="717" t="s">
        <v>39</v>
      </c>
      <c r="F18" s="717" t="s">
        <v>39</v>
      </c>
      <c r="G18" s="717" t="s">
        <v>39</v>
      </c>
    </row>
    <row r="19" spans="1:7" ht="15" customHeight="1">
      <c r="A19" s="897" t="s">
        <v>498</v>
      </c>
      <c r="B19" s="757">
        <v>8</v>
      </c>
      <c r="C19" s="757" t="s">
        <v>39</v>
      </c>
      <c r="D19" s="779" t="s">
        <v>40</v>
      </c>
      <c r="E19" s="717" t="s">
        <v>39</v>
      </c>
      <c r="F19" s="717" t="s">
        <v>39</v>
      </c>
      <c r="G19" s="717" t="s">
        <v>39</v>
      </c>
    </row>
    <row r="20" spans="1:7" ht="15" customHeight="1">
      <c r="A20" s="897" t="s">
        <v>499</v>
      </c>
      <c r="B20" s="757">
        <v>9</v>
      </c>
      <c r="C20" s="757" t="s">
        <v>39</v>
      </c>
      <c r="D20" s="779" t="s">
        <v>40</v>
      </c>
      <c r="E20" s="717" t="s">
        <v>39</v>
      </c>
      <c r="F20" s="717" t="s">
        <v>39</v>
      </c>
      <c r="G20" s="717" t="s">
        <v>39</v>
      </c>
    </row>
    <row r="21" spans="1:7" ht="15" customHeight="1">
      <c r="A21" s="702" t="s">
        <v>500</v>
      </c>
      <c r="B21" s="757">
        <v>10</v>
      </c>
      <c r="C21" s="757" t="s">
        <v>39</v>
      </c>
      <c r="D21" s="779" t="s">
        <v>40</v>
      </c>
      <c r="E21" s="717" t="s">
        <v>39</v>
      </c>
      <c r="F21" s="717" t="s">
        <v>39</v>
      </c>
      <c r="G21" s="717" t="s">
        <v>39</v>
      </c>
    </row>
    <row r="22" spans="1:7" ht="15" customHeight="1">
      <c r="A22" s="897" t="s">
        <v>501</v>
      </c>
      <c r="B22" s="757">
        <v>11</v>
      </c>
      <c r="C22" s="757" t="s">
        <v>39</v>
      </c>
      <c r="D22" s="779" t="s">
        <v>40</v>
      </c>
      <c r="E22" s="717" t="s">
        <v>39</v>
      </c>
      <c r="F22" s="717" t="s">
        <v>39</v>
      </c>
      <c r="G22" s="717" t="s">
        <v>39</v>
      </c>
    </row>
    <row r="23" spans="1:7" ht="15" customHeight="1">
      <c r="A23" s="897" t="s">
        <v>502</v>
      </c>
      <c r="B23" s="757">
        <v>12</v>
      </c>
      <c r="C23" s="757" t="s">
        <v>39</v>
      </c>
      <c r="D23" s="779" t="s">
        <v>40</v>
      </c>
      <c r="E23" s="717" t="s">
        <v>39</v>
      </c>
      <c r="F23" s="717" t="s">
        <v>39</v>
      </c>
      <c r="G23" s="717" t="s">
        <v>39</v>
      </c>
    </row>
    <row r="24" spans="1:7" ht="15" customHeight="1">
      <c r="A24" s="897" t="s">
        <v>503</v>
      </c>
      <c r="B24" s="757">
        <v>13</v>
      </c>
      <c r="C24" s="757" t="s">
        <v>39</v>
      </c>
      <c r="D24" s="779" t="s">
        <v>40</v>
      </c>
      <c r="E24" s="717" t="s">
        <v>39</v>
      </c>
      <c r="F24" s="717" t="s">
        <v>39</v>
      </c>
      <c r="G24" s="717" t="s">
        <v>39</v>
      </c>
    </row>
    <row r="25" spans="1:7" ht="15" customHeight="1">
      <c r="A25" s="897" t="s">
        <v>504</v>
      </c>
      <c r="B25" s="757">
        <v>14</v>
      </c>
      <c r="C25" s="757" t="s">
        <v>39</v>
      </c>
      <c r="D25" s="779" t="s">
        <v>40</v>
      </c>
      <c r="E25" s="717" t="s">
        <v>39</v>
      </c>
      <c r="F25" s="717" t="s">
        <v>39</v>
      </c>
      <c r="G25" s="717" t="s">
        <v>39</v>
      </c>
    </row>
    <row r="26" spans="1:7" ht="15" customHeight="1">
      <c r="A26" s="897" t="s">
        <v>505</v>
      </c>
      <c r="B26" s="757">
        <v>15</v>
      </c>
      <c r="C26" s="757" t="s">
        <v>39</v>
      </c>
      <c r="D26" s="779" t="s">
        <v>40</v>
      </c>
      <c r="E26" s="717" t="s">
        <v>39</v>
      </c>
      <c r="F26" s="717" t="s">
        <v>39</v>
      </c>
      <c r="G26" s="717" t="s">
        <v>39</v>
      </c>
    </row>
    <row r="27" spans="1:7" ht="15" customHeight="1">
      <c r="A27" s="897" t="s">
        <v>506</v>
      </c>
      <c r="B27" s="757">
        <v>16</v>
      </c>
      <c r="C27" s="757" t="s">
        <v>39</v>
      </c>
      <c r="D27" s="779" t="s">
        <v>40</v>
      </c>
      <c r="E27" s="717" t="s">
        <v>39</v>
      </c>
      <c r="F27" s="717" t="s">
        <v>39</v>
      </c>
      <c r="G27" s="717" t="s">
        <v>39</v>
      </c>
    </row>
    <row r="28" spans="1:7" ht="15" customHeight="1">
      <c r="A28" s="896"/>
      <c r="B28" s="757"/>
      <c r="C28" s="757"/>
      <c r="D28" s="779"/>
      <c r="E28" s="717"/>
      <c r="F28" s="717"/>
      <c r="G28" s="717"/>
    </row>
    <row r="29" spans="1:7" ht="15" customHeight="1">
      <c r="A29" s="896" t="s">
        <v>507</v>
      </c>
      <c r="B29" s="757">
        <v>17</v>
      </c>
      <c r="C29" s="757" t="s">
        <v>39</v>
      </c>
      <c r="D29" s="779" t="s">
        <v>40</v>
      </c>
      <c r="E29" s="717" t="s">
        <v>39</v>
      </c>
      <c r="F29" s="717" t="s">
        <v>39</v>
      </c>
      <c r="G29" s="717" t="s">
        <v>39</v>
      </c>
    </row>
    <row r="30" spans="1:7" ht="15" customHeight="1">
      <c r="A30" s="896"/>
      <c r="B30" s="757"/>
      <c r="C30" s="757"/>
      <c r="D30" s="779"/>
      <c r="E30" s="779"/>
      <c r="F30" s="779"/>
      <c r="G30" s="717"/>
    </row>
    <row r="31" spans="1:7" ht="15" customHeight="1">
      <c r="A31" s="898" t="s">
        <v>508</v>
      </c>
      <c r="B31" s="757">
        <v>18</v>
      </c>
      <c r="C31" s="757" t="s">
        <v>39</v>
      </c>
      <c r="D31" s="779"/>
      <c r="E31" s="779"/>
      <c r="F31" s="779"/>
      <c r="G31" s="717"/>
    </row>
    <row r="32" spans="1:7" ht="15" customHeight="1">
      <c r="A32" s="898"/>
      <c r="B32" s="757"/>
      <c r="C32" s="757"/>
      <c r="D32" s="779"/>
      <c r="E32" s="779"/>
      <c r="F32" s="779"/>
      <c r="G32" s="717"/>
    </row>
    <row r="33" spans="1:7" ht="15" customHeight="1">
      <c r="A33" s="896"/>
      <c r="B33" s="757"/>
      <c r="C33" s="757"/>
      <c r="D33" s="779"/>
      <c r="E33" s="779"/>
      <c r="F33" s="779"/>
      <c r="G33" s="717"/>
    </row>
    <row r="34" spans="1:7" ht="15" customHeight="1">
      <c r="A34" s="896" t="s">
        <v>509</v>
      </c>
      <c r="B34" s="757"/>
      <c r="C34" s="757"/>
      <c r="D34" s="779"/>
      <c r="E34" s="779"/>
      <c r="F34" s="779"/>
      <c r="G34" s="717"/>
    </row>
    <row r="35" spans="1:7" ht="15" customHeight="1">
      <c r="A35" s="896"/>
      <c r="B35" s="757"/>
      <c r="C35" s="757"/>
      <c r="D35" s="779"/>
      <c r="E35" s="779"/>
      <c r="F35" s="779"/>
      <c r="G35" s="717"/>
    </row>
    <row r="36" spans="1:7" ht="15" customHeight="1">
      <c r="A36" s="896" t="s">
        <v>510</v>
      </c>
      <c r="B36" s="757">
        <v>19</v>
      </c>
      <c r="C36" s="757">
        <v>1</v>
      </c>
      <c r="D36" s="717" t="s">
        <v>39</v>
      </c>
      <c r="E36" s="717" t="s">
        <v>39</v>
      </c>
      <c r="F36" s="779" t="s">
        <v>40</v>
      </c>
      <c r="G36" s="717" t="s">
        <v>39</v>
      </c>
    </row>
    <row r="37" spans="1:7" ht="15" customHeight="1">
      <c r="A37" s="897" t="s">
        <v>485</v>
      </c>
      <c r="B37" s="757">
        <v>20</v>
      </c>
      <c r="C37" s="757">
        <v>2</v>
      </c>
      <c r="D37" s="717" t="s">
        <v>39</v>
      </c>
      <c r="E37" s="717" t="s">
        <v>39</v>
      </c>
      <c r="F37" s="779" t="s">
        <v>40</v>
      </c>
      <c r="G37" s="717" t="s">
        <v>39</v>
      </c>
    </row>
    <row r="38" spans="1:7" ht="15" customHeight="1">
      <c r="A38" s="897" t="s">
        <v>486</v>
      </c>
      <c r="B38" s="757">
        <v>21</v>
      </c>
      <c r="C38" s="757">
        <v>3</v>
      </c>
      <c r="D38" s="717" t="s">
        <v>39</v>
      </c>
      <c r="E38" s="717" t="s">
        <v>39</v>
      </c>
      <c r="F38" s="779" t="s">
        <v>40</v>
      </c>
      <c r="G38" s="717" t="s">
        <v>39</v>
      </c>
    </row>
    <row r="39" spans="1:7" ht="15" customHeight="1">
      <c r="A39" s="897" t="s">
        <v>487</v>
      </c>
      <c r="B39" s="757">
        <v>22</v>
      </c>
      <c r="C39" s="757">
        <v>4</v>
      </c>
      <c r="D39" s="717" t="s">
        <v>39</v>
      </c>
      <c r="E39" s="717" t="s">
        <v>39</v>
      </c>
      <c r="F39" s="779" t="s">
        <v>40</v>
      </c>
      <c r="G39" s="717" t="s">
        <v>39</v>
      </c>
    </row>
    <row r="40" spans="1:7" ht="15" customHeight="1">
      <c r="A40" s="897" t="s">
        <v>72</v>
      </c>
      <c r="B40" s="757">
        <v>23</v>
      </c>
      <c r="C40" s="757">
        <v>5</v>
      </c>
      <c r="D40" s="717" t="s">
        <v>39</v>
      </c>
      <c r="E40" s="717" t="s">
        <v>39</v>
      </c>
      <c r="F40" s="779" t="s">
        <v>40</v>
      </c>
      <c r="G40" s="717" t="s">
        <v>39</v>
      </c>
    </row>
    <row r="41" spans="1:7" ht="15" customHeight="1">
      <c r="A41" s="896"/>
      <c r="B41" s="757"/>
      <c r="C41" s="757"/>
      <c r="D41" s="717"/>
      <c r="E41" s="717"/>
      <c r="F41" s="779"/>
      <c r="G41" s="717"/>
    </row>
    <row r="42" spans="1:7" ht="15" customHeight="1">
      <c r="A42" s="896" t="s">
        <v>511</v>
      </c>
      <c r="B42" s="757">
        <v>24</v>
      </c>
      <c r="C42" s="757">
        <v>6</v>
      </c>
      <c r="D42" s="717" t="s">
        <v>39</v>
      </c>
      <c r="E42" s="717" t="s">
        <v>39</v>
      </c>
      <c r="F42" s="779" t="s">
        <v>40</v>
      </c>
      <c r="G42" s="717" t="s">
        <v>39</v>
      </c>
    </row>
    <row r="43" spans="1:7" ht="15" customHeight="1">
      <c r="A43" s="897" t="s">
        <v>512</v>
      </c>
      <c r="B43" s="757">
        <v>25</v>
      </c>
      <c r="C43" s="757">
        <v>7</v>
      </c>
      <c r="D43" s="717" t="s">
        <v>39</v>
      </c>
      <c r="E43" s="717" t="s">
        <v>39</v>
      </c>
      <c r="F43" s="779" t="s">
        <v>40</v>
      </c>
      <c r="G43" s="717" t="s">
        <v>39</v>
      </c>
    </row>
    <row r="44" spans="1:7" ht="15" customHeight="1">
      <c r="A44" s="897" t="s">
        <v>513</v>
      </c>
      <c r="B44" s="757">
        <v>26</v>
      </c>
      <c r="C44" s="757">
        <v>8</v>
      </c>
      <c r="D44" s="717" t="s">
        <v>39</v>
      </c>
      <c r="E44" s="717" t="s">
        <v>39</v>
      </c>
      <c r="F44" s="779" t="s">
        <v>40</v>
      </c>
      <c r="G44" s="717" t="s">
        <v>39</v>
      </c>
    </row>
    <row r="45" spans="1:7" ht="15" customHeight="1">
      <c r="A45" s="897" t="s">
        <v>514</v>
      </c>
      <c r="B45" s="757">
        <v>27</v>
      </c>
      <c r="C45" s="757">
        <v>9</v>
      </c>
      <c r="D45" s="717" t="s">
        <v>39</v>
      </c>
      <c r="E45" s="717" t="s">
        <v>39</v>
      </c>
      <c r="F45" s="779" t="s">
        <v>40</v>
      </c>
      <c r="G45" s="717" t="s">
        <v>39</v>
      </c>
    </row>
    <row r="46" spans="1:7" ht="15" customHeight="1">
      <c r="A46" s="897" t="s">
        <v>515</v>
      </c>
      <c r="B46" s="757">
        <v>28</v>
      </c>
      <c r="C46" s="757">
        <v>10</v>
      </c>
      <c r="D46" s="717" t="s">
        <v>39</v>
      </c>
      <c r="E46" s="717" t="s">
        <v>39</v>
      </c>
      <c r="F46" s="779" t="s">
        <v>40</v>
      </c>
      <c r="G46" s="717" t="s">
        <v>39</v>
      </c>
    </row>
    <row r="47" spans="1:7" ht="15" customHeight="1">
      <c r="A47" s="897" t="s">
        <v>516</v>
      </c>
      <c r="B47" s="757">
        <v>29</v>
      </c>
      <c r="C47" s="757">
        <v>11</v>
      </c>
      <c r="D47" s="717" t="s">
        <v>39</v>
      </c>
      <c r="E47" s="717" t="s">
        <v>39</v>
      </c>
      <c r="F47" s="779" t="s">
        <v>40</v>
      </c>
      <c r="G47" s="717" t="s">
        <v>39</v>
      </c>
    </row>
    <row r="48" spans="1:7" ht="15" customHeight="1">
      <c r="A48" s="897" t="s">
        <v>517</v>
      </c>
      <c r="B48" s="757">
        <v>30</v>
      </c>
      <c r="C48" s="757">
        <v>12</v>
      </c>
      <c r="D48" s="717" t="s">
        <v>39</v>
      </c>
      <c r="E48" s="717" t="s">
        <v>39</v>
      </c>
      <c r="F48" s="779" t="s">
        <v>40</v>
      </c>
      <c r="G48" s="717" t="s">
        <v>39</v>
      </c>
    </row>
    <row r="49" spans="1:7" ht="15" customHeight="1">
      <c r="A49" s="897" t="s">
        <v>518</v>
      </c>
      <c r="B49" s="757">
        <v>31</v>
      </c>
      <c r="C49" s="757">
        <v>13</v>
      </c>
      <c r="D49" s="717" t="s">
        <v>39</v>
      </c>
      <c r="E49" s="717" t="s">
        <v>39</v>
      </c>
      <c r="F49" s="779" t="s">
        <v>40</v>
      </c>
      <c r="G49" s="717" t="s">
        <v>39</v>
      </c>
    </row>
    <row r="50" spans="1:7" ht="15" customHeight="1">
      <c r="A50" s="896"/>
      <c r="B50" s="757"/>
      <c r="C50" s="757"/>
      <c r="D50" s="717"/>
      <c r="E50" s="717"/>
      <c r="F50" s="779"/>
      <c r="G50" s="717"/>
    </row>
    <row r="51" spans="1:7" ht="15" customHeight="1">
      <c r="A51" s="896" t="s">
        <v>519</v>
      </c>
      <c r="B51" s="757">
        <v>32</v>
      </c>
      <c r="C51" s="757">
        <v>14</v>
      </c>
      <c r="D51" s="717" t="s">
        <v>39</v>
      </c>
      <c r="E51" s="717" t="s">
        <v>39</v>
      </c>
      <c r="F51" s="779" t="s">
        <v>40</v>
      </c>
      <c r="G51" s="717" t="s">
        <v>39</v>
      </c>
    </row>
    <row r="52" spans="1:7" ht="15" customHeight="1">
      <c r="A52" s="897" t="s">
        <v>520</v>
      </c>
      <c r="B52" s="757">
        <v>33</v>
      </c>
      <c r="C52" s="757">
        <v>15</v>
      </c>
      <c r="D52" s="717" t="s">
        <v>39</v>
      </c>
      <c r="E52" s="717" t="s">
        <v>39</v>
      </c>
      <c r="F52" s="779" t="s">
        <v>40</v>
      </c>
      <c r="G52" s="717" t="s">
        <v>39</v>
      </c>
    </row>
    <row r="53" spans="1:7" ht="15" customHeight="1">
      <c r="A53" s="897" t="s">
        <v>385</v>
      </c>
      <c r="B53" s="757">
        <v>34</v>
      </c>
      <c r="C53" s="757">
        <v>16</v>
      </c>
      <c r="D53" s="717" t="s">
        <v>39</v>
      </c>
      <c r="E53" s="717" t="s">
        <v>39</v>
      </c>
      <c r="F53" s="779" t="s">
        <v>40</v>
      </c>
      <c r="G53" s="717" t="s">
        <v>39</v>
      </c>
    </row>
    <row r="54" spans="1:7" ht="15" customHeight="1">
      <c r="A54" s="897" t="s">
        <v>522</v>
      </c>
      <c r="B54" s="757">
        <v>35</v>
      </c>
      <c r="C54" s="757">
        <v>17</v>
      </c>
      <c r="D54" s="717" t="s">
        <v>39</v>
      </c>
      <c r="E54" s="717" t="s">
        <v>39</v>
      </c>
      <c r="F54" s="779" t="s">
        <v>40</v>
      </c>
      <c r="G54" s="717" t="s">
        <v>39</v>
      </c>
    </row>
    <row r="55" spans="1:7" ht="15" customHeight="1">
      <c r="A55" s="897" t="s">
        <v>523</v>
      </c>
      <c r="B55" s="757">
        <v>36</v>
      </c>
      <c r="C55" s="757">
        <v>18</v>
      </c>
      <c r="D55" s="717" t="s">
        <v>39</v>
      </c>
      <c r="E55" s="717" t="s">
        <v>39</v>
      </c>
      <c r="F55" s="779" t="s">
        <v>40</v>
      </c>
      <c r="G55" s="717" t="s">
        <v>39</v>
      </c>
    </row>
    <row r="56" spans="1:7" ht="15" customHeight="1">
      <c r="A56" s="897" t="s">
        <v>524</v>
      </c>
      <c r="B56" s="757">
        <v>37</v>
      </c>
      <c r="C56" s="757">
        <v>19</v>
      </c>
      <c r="D56" s="717" t="s">
        <v>39</v>
      </c>
      <c r="E56" s="717" t="s">
        <v>39</v>
      </c>
      <c r="F56" s="779" t="s">
        <v>40</v>
      </c>
      <c r="G56" s="717" t="s">
        <v>39</v>
      </c>
    </row>
    <row r="57" spans="1:7" ht="27" customHeight="1">
      <c r="A57" s="899" t="s">
        <v>73</v>
      </c>
      <c r="B57" s="701">
        <v>38</v>
      </c>
      <c r="C57" s="701">
        <v>20</v>
      </c>
      <c r="D57" s="815" t="s">
        <v>39</v>
      </c>
      <c r="E57" s="815" t="s">
        <v>39</v>
      </c>
      <c r="F57" s="820" t="s">
        <v>40</v>
      </c>
      <c r="G57" s="815" t="s">
        <v>39</v>
      </c>
    </row>
    <row r="58" spans="1:7" ht="15" customHeight="1">
      <c r="A58" s="897" t="s">
        <v>527</v>
      </c>
      <c r="B58" s="757">
        <v>39</v>
      </c>
      <c r="C58" s="757">
        <v>21</v>
      </c>
      <c r="D58" s="717" t="s">
        <v>39</v>
      </c>
      <c r="E58" s="717" t="s">
        <v>39</v>
      </c>
      <c r="F58" s="779" t="s">
        <v>40</v>
      </c>
      <c r="G58" s="717" t="s">
        <v>39</v>
      </c>
    </row>
    <row r="59" spans="1:7" ht="15" customHeight="1">
      <c r="A59" s="897" t="s">
        <v>528</v>
      </c>
      <c r="B59" s="757">
        <v>40</v>
      </c>
      <c r="C59" s="757">
        <v>22</v>
      </c>
      <c r="D59" s="717" t="s">
        <v>39</v>
      </c>
      <c r="E59" s="717" t="s">
        <v>39</v>
      </c>
      <c r="F59" s="779" t="s">
        <v>40</v>
      </c>
      <c r="G59" s="717" t="s">
        <v>39</v>
      </c>
    </row>
    <row r="60" spans="1:7" ht="15" customHeight="1">
      <c r="A60" s="897" t="s">
        <v>532</v>
      </c>
      <c r="B60" s="757">
        <v>41</v>
      </c>
      <c r="C60" s="757">
        <v>23</v>
      </c>
      <c r="D60" s="717" t="s">
        <v>39</v>
      </c>
      <c r="E60" s="717" t="s">
        <v>39</v>
      </c>
      <c r="F60" s="779" t="s">
        <v>40</v>
      </c>
      <c r="G60" s="717" t="s">
        <v>39</v>
      </c>
    </row>
    <row r="61" spans="1:7" ht="15" customHeight="1">
      <c r="A61" s="897" t="s">
        <v>533</v>
      </c>
      <c r="B61" s="757">
        <v>42</v>
      </c>
      <c r="C61" s="757">
        <v>24</v>
      </c>
      <c r="D61" s="717" t="s">
        <v>39</v>
      </c>
      <c r="E61" s="717" t="s">
        <v>39</v>
      </c>
      <c r="F61" s="779" t="s">
        <v>40</v>
      </c>
      <c r="G61" s="717" t="s">
        <v>39</v>
      </c>
    </row>
    <row r="62" spans="1:7" ht="15" customHeight="1">
      <c r="A62" s="896"/>
      <c r="B62" s="757"/>
      <c r="C62" s="757"/>
      <c r="D62" s="779"/>
      <c r="E62" s="779"/>
      <c r="F62" s="779"/>
      <c r="G62" s="717"/>
    </row>
    <row r="63" spans="1:7" ht="15" customHeight="1">
      <c r="A63" s="898" t="s">
        <v>534</v>
      </c>
      <c r="B63" s="757">
        <v>43</v>
      </c>
      <c r="C63" s="757">
        <v>25</v>
      </c>
      <c r="D63" s="779"/>
      <c r="E63" s="779"/>
      <c r="F63" s="779"/>
      <c r="G63" s="717"/>
    </row>
    <row r="64" spans="1:7" ht="15" customHeight="1">
      <c r="A64" s="898"/>
      <c r="B64" s="757"/>
      <c r="C64" s="757"/>
      <c r="D64" s="779"/>
      <c r="E64" s="779"/>
      <c r="F64" s="779"/>
      <c r="G64" s="779"/>
    </row>
    <row r="65" spans="1:7" ht="15" customHeight="1">
      <c r="A65" s="896"/>
      <c r="B65" s="757"/>
      <c r="C65" s="757"/>
      <c r="D65" s="779"/>
      <c r="E65" s="779"/>
      <c r="F65" s="779"/>
      <c r="G65" s="779"/>
    </row>
    <row r="66" spans="1:7" ht="15" customHeight="1">
      <c r="A66" s="896" t="s">
        <v>535</v>
      </c>
      <c r="B66" s="757"/>
      <c r="C66" s="757"/>
      <c r="D66" s="717"/>
      <c r="E66" s="717"/>
      <c r="F66" s="717"/>
      <c r="G66" s="779"/>
    </row>
    <row r="67" spans="1:7" ht="15" customHeight="1">
      <c r="A67" s="896"/>
      <c r="B67" s="757"/>
      <c r="C67" s="757"/>
      <c r="D67" s="717"/>
      <c r="E67" s="717"/>
      <c r="F67" s="717"/>
      <c r="G67" s="779"/>
    </row>
    <row r="68" spans="1:7" ht="15" customHeight="1">
      <c r="A68" s="897" t="s">
        <v>536</v>
      </c>
      <c r="B68" s="757">
        <v>44</v>
      </c>
      <c r="C68" s="757">
        <v>26</v>
      </c>
      <c r="D68" s="717" t="s">
        <v>39</v>
      </c>
      <c r="E68" s="717" t="s">
        <v>39</v>
      </c>
      <c r="F68" s="717" t="s">
        <v>39</v>
      </c>
      <c r="G68" s="779" t="s">
        <v>40</v>
      </c>
    </row>
    <row r="69" spans="1:7" ht="15" customHeight="1">
      <c r="A69" s="897" t="s">
        <v>537</v>
      </c>
      <c r="B69" s="757">
        <v>45</v>
      </c>
      <c r="C69" s="757">
        <v>27</v>
      </c>
      <c r="D69" s="717" t="s">
        <v>39</v>
      </c>
      <c r="E69" s="717" t="s">
        <v>39</v>
      </c>
      <c r="F69" s="717" t="s">
        <v>39</v>
      </c>
      <c r="G69" s="779" t="s">
        <v>40</v>
      </c>
    </row>
    <row r="70" spans="1:7" ht="15" customHeight="1">
      <c r="A70" s="897" t="s">
        <v>385</v>
      </c>
      <c r="B70" s="757">
        <v>46</v>
      </c>
      <c r="C70" s="757">
        <v>28</v>
      </c>
      <c r="D70" s="717" t="s">
        <v>39</v>
      </c>
      <c r="E70" s="717" t="s">
        <v>39</v>
      </c>
      <c r="F70" s="717" t="s">
        <v>39</v>
      </c>
      <c r="G70" s="779" t="s">
        <v>40</v>
      </c>
    </row>
    <row r="71" spans="1:7" ht="15" customHeight="1">
      <c r="A71" s="897" t="s">
        <v>522</v>
      </c>
      <c r="B71" s="757">
        <v>47</v>
      </c>
      <c r="C71" s="757">
        <v>29</v>
      </c>
      <c r="D71" s="717" t="s">
        <v>39</v>
      </c>
      <c r="E71" s="717" t="s">
        <v>39</v>
      </c>
      <c r="F71" s="717" t="s">
        <v>39</v>
      </c>
      <c r="G71" s="779" t="s">
        <v>40</v>
      </c>
    </row>
    <row r="72" spans="1:7" ht="15" customHeight="1">
      <c r="A72" s="897" t="s">
        <v>523</v>
      </c>
      <c r="B72" s="757">
        <v>48</v>
      </c>
      <c r="C72" s="757">
        <v>30</v>
      </c>
      <c r="D72" s="717" t="s">
        <v>39</v>
      </c>
      <c r="E72" s="717" t="s">
        <v>39</v>
      </c>
      <c r="F72" s="717" t="s">
        <v>39</v>
      </c>
      <c r="G72" s="779" t="s">
        <v>40</v>
      </c>
    </row>
    <row r="73" spans="1:7" ht="15" customHeight="1">
      <c r="A73" s="897" t="s">
        <v>538</v>
      </c>
      <c r="B73" s="757">
        <v>49</v>
      </c>
      <c r="C73" s="757">
        <v>31</v>
      </c>
      <c r="D73" s="717" t="s">
        <v>39</v>
      </c>
      <c r="E73" s="717" t="s">
        <v>39</v>
      </c>
      <c r="F73" s="717" t="s">
        <v>39</v>
      </c>
      <c r="G73" s="779" t="s">
        <v>40</v>
      </c>
    </row>
    <row r="74" spans="1:7" ht="15" customHeight="1">
      <c r="A74" s="897" t="s">
        <v>539</v>
      </c>
      <c r="B74" s="757">
        <v>50</v>
      </c>
      <c r="C74" s="757">
        <v>32</v>
      </c>
      <c r="D74" s="717" t="s">
        <v>39</v>
      </c>
      <c r="E74" s="717" t="s">
        <v>39</v>
      </c>
      <c r="F74" s="717" t="s">
        <v>39</v>
      </c>
      <c r="G74" s="779" t="s">
        <v>40</v>
      </c>
    </row>
    <row r="75" spans="1:7" ht="15" customHeight="1">
      <c r="A75" s="897" t="s">
        <v>527</v>
      </c>
      <c r="B75" s="757">
        <v>51</v>
      </c>
      <c r="C75" s="757">
        <v>33</v>
      </c>
      <c r="D75" s="717" t="s">
        <v>39</v>
      </c>
      <c r="E75" s="717" t="s">
        <v>39</v>
      </c>
      <c r="F75" s="717" t="s">
        <v>39</v>
      </c>
      <c r="G75" s="779" t="s">
        <v>40</v>
      </c>
    </row>
    <row r="76" spans="1:7" ht="15" customHeight="1">
      <c r="A76" s="897" t="s">
        <v>528</v>
      </c>
      <c r="B76" s="757">
        <v>52</v>
      </c>
      <c r="C76" s="757">
        <v>34</v>
      </c>
      <c r="D76" s="717" t="s">
        <v>39</v>
      </c>
      <c r="E76" s="717" t="s">
        <v>39</v>
      </c>
      <c r="F76" s="717" t="s">
        <v>39</v>
      </c>
      <c r="G76" s="779" t="s">
        <v>40</v>
      </c>
    </row>
    <row r="77" spans="1:7" ht="15" customHeight="1">
      <c r="A77" s="897" t="s">
        <v>532</v>
      </c>
      <c r="B77" s="757">
        <v>53</v>
      </c>
      <c r="C77" s="757">
        <v>35</v>
      </c>
      <c r="D77" s="717" t="s">
        <v>39</v>
      </c>
      <c r="E77" s="717" t="s">
        <v>39</v>
      </c>
      <c r="F77" s="717" t="s">
        <v>39</v>
      </c>
      <c r="G77" s="779" t="s">
        <v>40</v>
      </c>
    </row>
    <row r="78" spans="1:7" ht="15" customHeight="1">
      <c r="A78" s="897" t="s">
        <v>540</v>
      </c>
      <c r="B78" s="757">
        <v>54</v>
      </c>
      <c r="C78" s="757">
        <v>36</v>
      </c>
      <c r="D78" s="717" t="s">
        <v>39</v>
      </c>
      <c r="E78" s="717" t="s">
        <v>39</v>
      </c>
      <c r="F78" s="717" t="s">
        <v>39</v>
      </c>
      <c r="G78" s="779" t="s">
        <v>40</v>
      </c>
    </row>
    <row r="79" spans="1:7" ht="15" customHeight="1">
      <c r="A79" s="897" t="s">
        <v>541</v>
      </c>
      <c r="B79" s="757">
        <v>55</v>
      </c>
      <c r="C79" s="757">
        <v>37</v>
      </c>
      <c r="D79" s="717" t="s">
        <v>39</v>
      </c>
      <c r="E79" s="717" t="s">
        <v>39</v>
      </c>
      <c r="F79" s="717" t="s">
        <v>39</v>
      </c>
      <c r="G79" s="779" t="s">
        <v>40</v>
      </c>
    </row>
    <row r="80" spans="1:7" ht="15" customHeight="1">
      <c r="A80" s="900"/>
      <c r="B80" s="757"/>
      <c r="C80" s="757"/>
      <c r="D80" s="779"/>
      <c r="E80" s="779"/>
      <c r="F80" s="779"/>
      <c r="G80" s="779"/>
    </row>
    <row r="81" spans="1:14" ht="15" customHeight="1">
      <c r="A81" s="898" t="s">
        <v>542</v>
      </c>
      <c r="B81" s="757">
        <v>56</v>
      </c>
      <c r="C81" s="757">
        <v>38</v>
      </c>
      <c r="D81" s="717"/>
      <c r="E81" s="717"/>
      <c r="F81" s="717"/>
      <c r="G81" s="779"/>
    </row>
    <row r="82" spans="1:14" ht="15" customHeight="1">
      <c r="A82" s="898"/>
      <c r="B82" s="757"/>
      <c r="C82" s="757"/>
      <c r="D82" s="779"/>
      <c r="E82" s="779"/>
      <c r="F82" s="779"/>
      <c r="G82" s="779"/>
    </row>
    <row r="83" spans="1:14" ht="15" customHeight="1">
      <c r="A83" s="898" t="s">
        <v>543</v>
      </c>
      <c r="B83" s="757">
        <v>57</v>
      </c>
      <c r="C83" s="757">
        <v>39</v>
      </c>
      <c r="D83" s="779"/>
      <c r="E83" s="779"/>
      <c r="F83" s="779"/>
      <c r="G83" s="779"/>
    </row>
    <row r="84" spans="1:14" ht="15" customHeight="1">
      <c r="A84" s="896"/>
      <c r="B84" s="757"/>
      <c r="C84" s="757"/>
      <c r="D84" s="779"/>
      <c r="E84" s="779"/>
      <c r="F84" s="779"/>
      <c r="G84" s="779"/>
    </row>
    <row r="85" spans="1:14" ht="15" customHeight="1">
      <c r="A85" s="896" t="s">
        <v>544</v>
      </c>
      <c r="B85" s="757"/>
      <c r="C85" s="757"/>
      <c r="D85" s="779"/>
      <c r="E85" s="779"/>
      <c r="F85" s="779"/>
      <c r="G85" s="779"/>
    </row>
    <row r="86" spans="1:14" ht="15" customHeight="1">
      <c r="A86" s="860" t="s">
        <v>545</v>
      </c>
      <c r="B86" s="757">
        <v>58</v>
      </c>
      <c r="C86" s="757" t="s">
        <v>39</v>
      </c>
      <c r="D86" s="717" t="s">
        <v>39</v>
      </c>
      <c r="E86" s="779" t="s">
        <v>40</v>
      </c>
      <c r="F86" s="717" t="s">
        <v>39</v>
      </c>
      <c r="G86" s="717" t="s">
        <v>39</v>
      </c>
    </row>
    <row r="87" spans="1:14" ht="15" customHeight="1">
      <c r="A87" s="860" t="s">
        <v>75</v>
      </c>
      <c r="B87" s="757">
        <v>59</v>
      </c>
      <c r="C87" s="757" t="s">
        <v>39</v>
      </c>
      <c r="D87" s="717" t="s">
        <v>39</v>
      </c>
      <c r="E87" s="779" t="s">
        <v>40</v>
      </c>
      <c r="F87" s="717" t="s">
        <v>39</v>
      </c>
      <c r="G87" s="717" t="s">
        <v>39</v>
      </c>
    </row>
    <row r="88" spans="1:14" ht="15" customHeight="1">
      <c r="A88" s="860" t="s">
        <v>546</v>
      </c>
      <c r="B88" s="757">
        <v>60</v>
      </c>
      <c r="C88" s="757" t="s">
        <v>39</v>
      </c>
      <c r="D88" s="717" t="s">
        <v>39</v>
      </c>
      <c r="E88" s="779" t="s">
        <v>40</v>
      </c>
      <c r="F88" s="717" t="s">
        <v>39</v>
      </c>
      <c r="G88" s="717" t="s">
        <v>39</v>
      </c>
    </row>
    <row r="89" spans="1:14" ht="15" customHeight="1">
      <c r="A89" s="860" t="s">
        <v>547</v>
      </c>
      <c r="B89" s="757">
        <v>61</v>
      </c>
      <c r="C89" s="757" t="s">
        <v>39</v>
      </c>
      <c r="D89" s="717" t="s">
        <v>39</v>
      </c>
      <c r="E89" s="779" t="s">
        <v>40</v>
      </c>
      <c r="F89" s="717" t="s">
        <v>39</v>
      </c>
      <c r="G89" s="717" t="s">
        <v>39</v>
      </c>
    </row>
    <row r="90" spans="1:14" ht="15" customHeight="1">
      <c r="A90" s="842"/>
      <c r="B90" s="757"/>
      <c r="C90" s="757"/>
      <c r="D90" s="714"/>
      <c r="E90" s="714"/>
      <c r="F90" s="714"/>
      <c r="G90" s="714"/>
    </row>
    <row r="91" spans="1:14" ht="21" customHeight="1">
      <c r="A91" s="861" t="s">
        <v>548</v>
      </c>
      <c r="B91" s="800">
        <v>62</v>
      </c>
      <c r="C91" s="800" t="s">
        <v>39</v>
      </c>
      <c r="D91" s="862"/>
      <c r="E91" s="862"/>
      <c r="F91" s="862"/>
      <c r="G91" s="862"/>
      <c r="M91" s="747"/>
      <c r="N91" s="747"/>
    </row>
    <row r="92" spans="1:14" ht="16.5" customHeight="1">
      <c r="A92" s="863"/>
      <c r="D92" s="748"/>
      <c r="E92" s="748"/>
      <c r="F92" s="748"/>
      <c r="G92" s="748"/>
      <c r="M92" s="747"/>
      <c r="N92" s="747"/>
    </row>
    <row r="93" spans="1:14">
      <c r="A93" s="685" t="s">
        <v>48</v>
      </c>
      <c r="B93" s="685"/>
      <c r="C93" s="685"/>
      <c r="D93" s="685"/>
      <c r="E93" s="685"/>
      <c r="F93" s="685"/>
      <c r="G93" s="685"/>
      <c r="J93" s="305"/>
      <c r="K93" s="305"/>
      <c r="L93" s="305"/>
      <c r="M93" s="746"/>
      <c r="N93" s="747"/>
    </row>
    <row r="94" spans="1:14">
      <c r="B94" s="685"/>
      <c r="C94" s="685"/>
      <c r="D94" s="685"/>
      <c r="E94" s="685"/>
      <c r="F94" s="685"/>
      <c r="G94" s="685"/>
      <c r="J94" s="305"/>
      <c r="K94" s="305"/>
      <c r="L94" s="305"/>
      <c r="M94" s="746"/>
      <c r="N94" s="747"/>
    </row>
    <row r="95" spans="1:14" s="747" customFormat="1" ht="15" customHeight="1">
      <c r="A95" s="624"/>
      <c r="B95" s="686"/>
      <c r="C95" s="686"/>
      <c r="D95" s="864"/>
      <c r="E95" s="864"/>
      <c r="F95" s="864"/>
      <c r="G95" s="864"/>
    </row>
    <row r="96" spans="1:14" s="747" customFormat="1" ht="15" customHeight="1">
      <c r="A96" s="865"/>
      <c r="B96" s="686"/>
      <c r="C96" s="686"/>
      <c r="D96" s="864"/>
      <c r="E96" s="864"/>
      <c r="F96" s="864"/>
      <c r="G96" s="864"/>
    </row>
    <row r="97" spans="1:7" s="747" customFormat="1" ht="15" customHeight="1">
      <c r="A97" s="624"/>
      <c r="B97" s="686"/>
      <c r="C97" s="686"/>
      <c r="D97" s="864"/>
      <c r="E97" s="864"/>
      <c r="F97" s="864"/>
      <c r="G97" s="864"/>
    </row>
    <row r="98" spans="1:7" s="747" customFormat="1" ht="15" customHeight="1">
      <c r="A98" s="866"/>
      <c r="B98" s="686"/>
      <c r="C98" s="686"/>
      <c r="D98" s="864"/>
      <c r="E98" s="864"/>
      <c r="F98" s="864"/>
      <c r="G98" s="867"/>
    </row>
    <row r="99" spans="1:7" s="747" customFormat="1" ht="15" customHeight="1">
      <c r="A99" s="866"/>
      <c r="B99" s="686"/>
      <c r="C99" s="686"/>
      <c r="D99" s="864"/>
      <c r="E99" s="864"/>
      <c r="F99" s="864"/>
      <c r="G99" s="864"/>
    </row>
    <row r="100" spans="1:7" s="747" customFormat="1" ht="15" customHeight="1">
      <c r="A100" s="866"/>
      <c r="B100" s="686"/>
      <c r="C100" s="686"/>
      <c r="D100" s="864"/>
      <c r="E100" s="864"/>
      <c r="F100" s="864"/>
      <c r="G100" s="864"/>
    </row>
    <row r="101" spans="1:7" s="747" customFormat="1" ht="15" customHeight="1">
      <c r="A101" s="866"/>
      <c r="B101" s="686"/>
      <c r="C101" s="686"/>
      <c r="D101" s="746"/>
      <c r="E101" s="746"/>
      <c r="F101" s="746"/>
      <c r="G101" s="746"/>
    </row>
    <row r="102" spans="1:7" s="747" customFormat="1" ht="15" customHeight="1">
      <c r="A102" s="624"/>
      <c r="B102" s="686"/>
      <c r="C102" s="686"/>
      <c r="D102" s="746"/>
      <c r="E102" s="746"/>
      <c r="F102" s="746"/>
      <c r="G102" s="746"/>
    </row>
    <row r="103" spans="1:7" s="747" customFormat="1" ht="15" customHeight="1">
      <c r="A103" s="624"/>
      <c r="B103" s="686"/>
      <c r="C103" s="686"/>
      <c r="D103" s="746"/>
      <c r="E103" s="746"/>
      <c r="F103" s="746"/>
      <c r="G103" s="746"/>
    </row>
    <row r="104" spans="1:7" s="747" customFormat="1" ht="15" customHeight="1">
      <c r="A104" s="624"/>
      <c r="B104" s="686"/>
      <c r="C104" s="686"/>
      <c r="D104" s="746"/>
      <c r="E104" s="746"/>
      <c r="F104" s="746"/>
      <c r="G104" s="746"/>
    </row>
    <row r="105" spans="1:7" s="747" customFormat="1" ht="15" customHeight="1">
      <c r="A105" s="865"/>
      <c r="B105" s="686"/>
      <c r="C105" s="686"/>
      <c r="D105" s="864"/>
      <c r="E105" s="864"/>
      <c r="F105" s="864"/>
      <c r="G105" s="746"/>
    </row>
    <row r="106" spans="1:7" s="747" customFormat="1" ht="15" customHeight="1">
      <c r="A106" s="624"/>
      <c r="B106" s="686"/>
      <c r="C106" s="686"/>
      <c r="D106" s="746"/>
      <c r="E106" s="746"/>
      <c r="F106" s="746"/>
      <c r="G106" s="746"/>
    </row>
    <row r="107" spans="1:7" s="747" customFormat="1" ht="15" customHeight="1">
      <c r="A107" s="866"/>
      <c r="B107" s="686"/>
      <c r="C107" s="686"/>
      <c r="D107" s="864"/>
      <c r="E107" s="864"/>
      <c r="F107" s="864"/>
      <c r="G107" s="864"/>
    </row>
    <row r="108" spans="1:7" s="747" customFormat="1" ht="15" customHeight="1">
      <c r="A108" s="866"/>
      <c r="B108" s="686"/>
      <c r="C108" s="686"/>
      <c r="D108" s="864"/>
      <c r="E108" s="864"/>
      <c r="F108" s="864"/>
      <c r="G108" s="746"/>
    </row>
    <row r="109" spans="1:7" s="747" customFormat="1" ht="15" customHeight="1">
      <c r="A109" s="866"/>
      <c r="B109" s="686"/>
      <c r="C109" s="686"/>
      <c r="D109" s="864"/>
      <c r="E109" s="864"/>
      <c r="F109" s="864"/>
      <c r="G109" s="864"/>
    </row>
    <row r="110" spans="1:7" s="747" customFormat="1" ht="15" customHeight="1">
      <c r="A110" s="866"/>
      <c r="B110" s="686"/>
      <c r="C110" s="686"/>
      <c r="D110" s="746"/>
      <c r="E110" s="746"/>
      <c r="F110" s="746"/>
      <c r="G110" s="864"/>
    </row>
    <row r="111" spans="1:7" s="747" customFormat="1" ht="15" customHeight="1">
      <c r="A111" s="866"/>
      <c r="B111" s="686"/>
      <c r="C111" s="686"/>
      <c r="D111" s="746"/>
      <c r="E111" s="746"/>
      <c r="F111" s="746"/>
      <c r="G111" s="864"/>
    </row>
    <row r="112" spans="1:7" s="747" customFormat="1" ht="15" customHeight="1">
      <c r="A112" s="624"/>
      <c r="B112" s="686"/>
      <c r="C112" s="686"/>
      <c r="D112" s="746"/>
      <c r="E112" s="746"/>
      <c r="F112" s="746"/>
      <c r="G112" s="864"/>
    </row>
    <row r="113" spans="1:7" s="747" customFormat="1" ht="15" customHeight="1">
      <c r="A113" s="865"/>
      <c r="B113" s="686"/>
      <c r="C113" s="686"/>
      <c r="D113" s="864"/>
      <c r="E113" s="864"/>
      <c r="F113" s="864"/>
      <c r="G113" s="746"/>
    </row>
    <row r="114" spans="1:7" s="747" customFormat="1" ht="15" customHeight="1">
      <c r="A114" s="624"/>
      <c r="B114" s="686"/>
      <c r="C114" s="686"/>
      <c r="D114" s="746"/>
      <c r="E114" s="746"/>
      <c r="F114" s="746"/>
      <c r="G114" s="746"/>
    </row>
    <row r="115" spans="1:7" s="747" customFormat="1" ht="15" customHeight="1">
      <c r="A115" s="624"/>
      <c r="B115" s="686"/>
      <c r="C115" s="686"/>
      <c r="D115" s="746"/>
      <c r="E115" s="746"/>
      <c r="F115" s="746"/>
      <c r="G115" s="746"/>
    </row>
    <row r="116" spans="1:7" s="747" customFormat="1" ht="15" customHeight="1">
      <c r="A116" s="624"/>
      <c r="B116" s="686"/>
      <c r="C116" s="686"/>
      <c r="D116" s="864"/>
      <c r="E116" s="864"/>
      <c r="F116" s="864"/>
      <c r="G116" s="864"/>
    </row>
    <row r="117" spans="1:7" s="747" customFormat="1" ht="15" customHeight="1">
      <c r="A117" s="624"/>
      <c r="B117" s="686"/>
      <c r="C117" s="686"/>
      <c r="D117" s="746"/>
      <c r="E117" s="746"/>
      <c r="F117" s="746"/>
      <c r="G117" s="746"/>
    </row>
    <row r="118" spans="1:7" s="747" customFormat="1" ht="15" customHeight="1">
      <c r="A118" s="624"/>
      <c r="B118" s="686"/>
      <c r="C118" s="686"/>
      <c r="D118" s="746"/>
      <c r="E118" s="746"/>
      <c r="F118" s="746"/>
      <c r="G118" s="746"/>
    </row>
    <row r="119" spans="1:7" s="747" customFormat="1" ht="15" customHeight="1">
      <c r="A119" s="624"/>
      <c r="B119" s="686"/>
      <c r="C119" s="686"/>
      <c r="D119" s="864"/>
      <c r="E119" s="864"/>
      <c r="F119" s="864"/>
      <c r="G119" s="746"/>
    </row>
    <row r="120" spans="1:7" s="747" customFormat="1" ht="15" customHeight="1">
      <c r="A120" s="624"/>
      <c r="B120" s="686"/>
      <c r="C120" s="686"/>
      <c r="D120" s="746"/>
      <c r="E120" s="746"/>
      <c r="F120" s="746"/>
      <c r="G120" s="746"/>
    </row>
    <row r="121" spans="1:7" s="747" customFormat="1" ht="15" customHeight="1">
      <c r="A121" s="624"/>
      <c r="B121" s="686"/>
      <c r="C121" s="686"/>
      <c r="D121" s="746"/>
      <c r="E121" s="746"/>
      <c r="F121" s="746"/>
      <c r="G121" s="746"/>
    </row>
    <row r="122" spans="1:7" s="747" customFormat="1" ht="15" customHeight="1">
      <c r="A122" s="624"/>
      <c r="B122" s="686"/>
      <c r="C122" s="686"/>
      <c r="D122" s="746"/>
      <c r="E122" s="746"/>
      <c r="F122" s="746"/>
      <c r="G122" s="746"/>
    </row>
    <row r="123" spans="1:7" s="747" customFormat="1" ht="15" customHeight="1">
      <c r="A123" s="624"/>
      <c r="B123" s="686"/>
      <c r="C123" s="686"/>
      <c r="D123" s="746"/>
      <c r="E123" s="746"/>
      <c r="F123" s="746"/>
      <c r="G123" s="746"/>
    </row>
    <row r="124" spans="1:7" s="747" customFormat="1" ht="15" customHeight="1">
      <c r="A124" s="624"/>
      <c r="B124" s="686"/>
      <c r="C124" s="686"/>
      <c r="D124" s="746"/>
      <c r="E124" s="746"/>
      <c r="F124" s="746"/>
      <c r="G124" s="746"/>
    </row>
    <row r="125" spans="1:7" s="747" customFormat="1" ht="15" customHeight="1">
      <c r="A125" s="627"/>
      <c r="B125" s="686"/>
      <c r="C125" s="686"/>
      <c r="D125" s="746"/>
      <c r="E125" s="746"/>
      <c r="F125" s="746"/>
      <c r="G125" s="746"/>
    </row>
    <row r="126" spans="1:7" s="747" customFormat="1" ht="15" customHeight="1">
      <c r="A126" s="627"/>
      <c r="B126" s="686"/>
      <c r="C126" s="686"/>
      <c r="D126" s="746"/>
      <c r="E126" s="746"/>
      <c r="F126" s="746"/>
      <c r="G126" s="746"/>
    </row>
    <row r="127" spans="1:7" s="747" customFormat="1" ht="15" customHeight="1">
      <c r="A127" s="627"/>
      <c r="B127" s="686"/>
      <c r="C127" s="686"/>
      <c r="D127" s="746"/>
      <c r="E127" s="746"/>
      <c r="F127" s="746"/>
      <c r="G127" s="746"/>
    </row>
    <row r="128" spans="1:7" s="747" customFormat="1" ht="15" customHeight="1">
      <c r="A128" s="627"/>
      <c r="B128" s="686"/>
      <c r="C128" s="686"/>
      <c r="D128" s="746"/>
      <c r="E128" s="746"/>
      <c r="F128" s="746"/>
      <c r="G128" s="746"/>
    </row>
    <row r="129" spans="2:7" s="747" customFormat="1" ht="15" customHeight="1">
      <c r="B129" s="686"/>
      <c r="C129" s="686"/>
      <c r="D129" s="746"/>
      <c r="E129" s="746"/>
      <c r="F129" s="746"/>
      <c r="G129" s="746"/>
    </row>
    <row r="130" spans="2:7" s="747" customFormat="1" ht="15" customHeight="1">
      <c r="B130" s="686"/>
      <c r="C130" s="686"/>
      <c r="D130" s="746"/>
      <c r="E130" s="746"/>
      <c r="F130" s="746"/>
      <c r="G130" s="746"/>
    </row>
    <row r="131" spans="2:7" s="747" customFormat="1" ht="15" customHeight="1">
      <c r="B131" s="686"/>
      <c r="C131" s="686"/>
      <c r="D131" s="746"/>
      <c r="E131" s="746"/>
      <c r="F131" s="746"/>
      <c r="G131" s="746"/>
    </row>
    <row r="132" spans="2:7" s="747" customFormat="1" ht="15" customHeight="1">
      <c r="B132" s="686"/>
      <c r="C132" s="686"/>
      <c r="D132" s="746"/>
      <c r="E132" s="746"/>
      <c r="F132" s="746"/>
      <c r="G132" s="746"/>
    </row>
    <row r="133" spans="2:7" s="747" customFormat="1" ht="15" customHeight="1">
      <c r="B133" s="686"/>
      <c r="C133" s="686"/>
      <c r="D133" s="746"/>
      <c r="E133" s="746"/>
      <c r="F133" s="746"/>
      <c r="G133" s="746"/>
    </row>
    <row r="134" spans="2:7" s="747" customFormat="1" ht="15" customHeight="1">
      <c r="B134" s="686"/>
      <c r="C134" s="686"/>
      <c r="D134" s="746"/>
      <c r="E134" s="746"/>
      <c r="F134" s="746"/>
      <c r="G134" s="746"/>
    </row>
    <row r="135" spans="2:7" s="747" customFormat="1" ht="15" customHeight="1">
      <c r="B135" s="686"/>
      <c r="C135" s="686"/>
      <c r="D135" s="746"/>
      <c r="E135" s="746"/>
      <c r="F135" s="746"/>
      <c r="G135" s="746"/>
    </row>
    <row r="136" spans="2:7" s="747" customFormat="1" ht="15" customHeight="1">
      <c r="B136" s="686"/>
      <c r="C136" s="686"/>
      <c r="D136" s="746"/>
      <c r="E136" s="746"/>
      <c r="F136" s="746"/>
      <c r="G136" s="746"/>
    </row>
    <row r="137" spans="2:7" s="747" customFormat="1" ht="15" customHeight="1">
      <c r="B137" s="686"/>
      <c r="C137" s="686"/>
      <c r="D137" s="746"/>
      <c r="E137" s="746"/>
      <c r="F137" s="746"/>
      <c r="G137" s="746"/>
    </row>
    <row r="138" spans="2:7" s="747" customFormat="1" ht="15" customHeight="1">
      <c r="B138" s="686"/>
      <c r="C138" s="686"/>
      <c r="D138" s="746"/>
      <c r="E138" s="746"/>
      <c r="F138" s="746"/>
      <c r="G138" s="746"/>
    </row>
    <row r="139" spans="2:7" s="747" customFormat="1" ht="15" customHeight="1">
      <c r="B139" s="686"/>
      <c r="C139" s="686"/>
      <c r="D139" s="746"/>
      <c r="E139" s="746"/>
      <c r="F139" s="746"/>
      <c r="G139" s="746"/>
    </row>
    <row r="140" spans="2:7" s="747" customFormat="1" ht="15" customHeight="1">
      <c r="B140" s="686"/>
      <c r="C140" s="686"/>
      <c r="D140" s="746"/>
      <c r="E140" s="746"/>
      <c r="F140" s="746"/>
      <c r="G140" s="746"/>
    </row>
    <row r="141" spans="2:7" s="747" customFormat="1" ht="15" customHeight="1">
      <c r="B141" s="686"/>
      <c r="C141" s="686"/>
      <c r="D141" s="746"/>
      <c r="E141" s="746"/>
      <c r="F141" s="746"/>
      <c r="G141" s="746"/>
    </row>
    <row r="142" spans="2:7" s="747" customFormat="1" ht="15" customHeight="1">
      <c r="B142" s="686"/>
      <c r="C142" s="686"/>
      <c r="D142" s="746"/>
      <c r="E142" s="746"/>
      <c r="F142" s="746"/>
      <c r="G142" s="746"/>
    </row>
    <row r="143" spans="2:7" s="747" customFormat="1" ht="15" customHeight="1">
      <c r="B143" s="686"/>
      <c r="C143" s="686"/>
      <c r="D143" s="746"/>
      <c r="E143" s="746"/>
      <c r="F143" s="746"/>
      <c r="G143" s="746"/>
    </row>
    <row r="144" spans="2:7" ht="15" customHeight="1">
      <c r="D144" s="305"/>
      <c r="E144" s="305"/>
      <c r="F144" s="305"/>
      <c r="G144" s="305"/>
    </row>
    <row r="145" spans="4:7" ht="15" customHeight="1">
      <c r="D145" s="305"/>
      <c r="E145" s="305"/>
      <c r="F145" s="305"/>
      <c r="G145" s="305"/>
    </row>
    <row r="146" spans="4:7" ht="15" customHeight="1">
      <c r="D146" s="305"/>
      <c r="E146" s="305"/>
      <c r="F146" s="305"/>
      <c r="G146" s="305"/>
    </row>
    <row r="147" spans="4:7" ht="15" customHeight="1">
      <c r="D147" s="305"/>
      <c r="E147" s="305"/>
      <c r="F147" s="305"/>
      <c r="G147" s="305"/>
    </row>
    <row r="148" spans="4:7" ht="15" customHeight="1">
      <c r="D148" s="305"/>
      <c r="E148" s="305"/>
      <c r="F148" s="305"/>
      <c r="G148" s="305"/>
    </row>
    <row r="149" spans="4:7">
      <c r="D149" s="305"/>
      <c r="E149" s="305"/>
      <c r="F149" s="305"/>
      <c r="G149" s="305"/>
    </row>
    <row r="150" spans="4:7">
      <c r="D150" s="305"/>
      <c r="E150" s="305"/>
      <c r="F150" s="305"/>
      <c r="G150" s="305"/>
    </row>
    <row r="151" spans="4:7">
      <c r="D151" s="305"/>
      <c r="E151" s="305"/>
      <c r="F151" s="305"/>
      <c r="G151" s="305"/>
    </row>
    <row r="152" spans="4:7">
      <c r="D152" s="305"/>
      <c r="E152" s="305"/>
      <c r="F152" s="305"/>
      <c r="G152" s="305"/>
    </row>
    <row r="153" spans="4:7">
      <c r="D153" s="305"/>
      <c r="E153" s="305"/>
      <c r="F153" s="305"/>
      <c r="G153" s="305"/>
    </row>
    <row r="154" spans="4:7">
      <c r="D154" s="305"/>
      <c r="E154" s="305"/>
      <c r="F154" s="305"/>
      <c r="G154" s="305"/>
    </row>
    <row r="155" spans="4:7">
      <c r="D155" s="305"/>
      <c r="E155" s="305"/>
      <c r="F155" s="305"/>
      <c r="G155" s="305"/>
    </row>
    <row r="156" spans="4:7">
      <c r="D156" s="305"/>
      <c r="E156" s="305"/>
      <c r="F156" s="305"/>
      <c r="G156" s="305"/>
    </row>
    <row r="157" spans="4:7">
      <c r="D157" s="305"/>
      <c r="E157" s="305"/>
      <c r="F157" s="305"/>
      <c r="G157" s="305"/>
    </row>
    <row r="158" spans="4:7">
      <c r="D158" s="305"/>
      <c r="E158" s="305"/>
      <c r="F158" s="305"/>
      <c r="G158" s="305"/>
    </row>
    <row r="159" spans="4:7">
      <c r="D159" s="305"/>
      <c r="E159" s="305"/>
      <c r="F159" s="305"/>
      <c r="G159" s="305"/>
    </row>
    <row r="160" spans="4:7">
      <c r="D160" s="305"/>
      <c r="E160" s="305"/>
      <c r="F160" s="305"/>
      <c r="G160" s="305"/>
    </row>
    <row r="161" spans="4:7">
      <c r="D161" s="305"/>
      <c r="E161" s="305"/>
      <c r="F161" s="305"/>
      <c r="G161" s="305"/>
    </row>
    <row r="162" spans="4:7">
      <c r="D162" s="305"/>
      <c r="E162" s="305"/>
      <c r="F162" s="305"/>
      <c r="G162" s="305"/>
    </row>
    <row r="163" spans="4:7">
      <c r="D163" s="305"/>
      <c r="E163" s="305"/>
      <c r="F163" s="305"/>
      <c r="G163" s="305"/>
    </row>
    <row r="164" spans="4:7">
      <c r="D164" s="305"/>
      <c r="E164" s="305"/>
      <c r="F164" s="305"/>
      <c r="G164" s="305"/>
    </row>
    <row r="165" spans="4:7">
      <c r="D165" s="305"/>
      <c r="E165" s="305"/>
      <c r="F165" s="305"/>
      <c r="G165" s="305"/>
    </row>
    <row r="166" spans="4:7">
      <c r="D166" s="305"/>
      <c r="E166" s="305"/>
      <c r="F166" s="305"/>
      <c r="G166" s="305"/>
    </row>
    <row r="167" spans="4:7">
      <c r="D167" s="305"/>
      <c r="E167" s="305"/>
      <c r="F167" s="305"/>
      <c r="G167" s="305"/>
    </row>
    <row r="168" spans="4:7">
      <c r="D168" s="305"/>
      <c r="E168" s="305"/>
      <c r="F168" s="305"/>
      <c r="G168" s="305"/>
    </row>
    <row r="169" spans="4:7">
      <c r="D169" s="305"/>
      <c r="E169" s="305"/>
      <c r="F169" s="305"/>
      <c r="G169" s="305"/>
    </row>
    <row r="170" spans="4:7">
      <c r="D170" s="305"/>
      <c r="E170" s="305"/>
      <c r="F170" s="305"/>
      <c r="G170" s="305"/>
    </row>
    <row r="171" spans="4:7">
      <c r="D171" s="305"/>
      <c r="E171" s="305"/>
      <c r="F171" s="305"/>
      <c r="G171" s="305"/>
    </row>
    <row r="172" spans="4:7">
      <c r="D172" s="305"/>
      <c r="E172" s="305"/>
      <c r="F172" s="305"/>
      <c r="G172" s="305"/>
    </row>
    <row r="173" spans="4:7">
      <c r="D173" s="305"/>
      <c r="E173" s="305"/>
      <c r="F173" s="305"/>
      <c r="G173" s="305"/>
    </row>
    <row r="174" spans="4:7">
      <c r="D174" s="305"/>
      <c r="E174" s="305"/>
      <c r="F174" s="305"/>
      <c r="G174" s="305"/>
    </row>
    <row r="175" spans="4:7">
      <c r="D175" s="305"/>
      <c r="E175" s="305"/>
      <c r="F175" s="305"/>
      <c r="G175" s="305"/>
    </row>
    <row r="176" spans="4:7">
      <c r="D176" s="305"/>
      <c r="E176" s="305"/>
      <c r="F176" s="305"/>
      <c r="G176" s="305"/>
    </row>
    <row r="177" spans="4:7">
      <c r="D177" s="305"/>
      <c r="E177" s="305"/>
      <c r="F177" s="305"/>
      <c r="G177" s="305"/>
    </row>
    <row r="178" spans="4:7">
      <c r="D178" s="305"/>
      <c r="E178" s="305"/>
      <c r="F178" s="305"/>
      <c r="G178" s="305"/>
    </row>
    <row r="179" spans="4:7">
      <c r="D179" s="305"/>
      <c r="E179" s="305"/>
      <c r="F179" s="305"/>
      <c r="G179" s="305"/>
    </row>
    <row r="180" spans="4:7">
      <c r="D180" s="305"/>
      <c r="E180" s="305"/>
      <c r="F180" s="305"/>
      <c r="G180" s="305"/>
    </row>
    <row r="181" spans="4:7">
      <c r="D181" s="305"/>
      <c r="E181" s="305"/>
      <c r="F181" s="305"/>
      <c r="G181" s="305"/>
    </row>
    <row r="182" spans="4:7">
      <c r="D182" s="305"/>
      <c r="E182" s="305"/>
      <c r="F182" s="305"/>
      <c r="G182" s="305"/>
    </row>
    <row r="183" spans="4:7">
      <c r="D183" s="305"/>
      <c r="E183" s="305"/>
      <c r="F183" s="305"/>
      <c r="G183" s="305"/>
    </row>
    <row r="184" spans="4:7">
      <c r="D184" s="305"/>
      <c r="E184" s="305"/>
      <c r="F184" s="305"/>
      <c r="G184" s="305"/>
    </row>
    <row r="185" spans="4:7">
      <c r="D185" s="305"/>
      <c r="E185" s="305"/>
      <c r="F185" s="305"/>
      <c r="G185" s="305"/>
    </row>
    <row r="186" spans="4:7">
      <c r="D186" s="305"/>
      <c r="E186" s="305"/>
      <c r="F186" s="305"/>
      <c r="G186" s="305"/>
    </row>
    <row r="187" spans="4:7">
      <c r="D187" s="305"/>
      <c r="E187" s="305"/>
      <c r="F187" s="305"/>
      <c r="G187" s="305"/>
    </row>
    <row r="188" spans="4:7">
      <c r="D188" s="305"/>
      <c r="E188" s="305"/>
      <c r="F188" s="305"/>
      <c r="G188" s="305"/>
    </row>
    <row r="189" spans="4:7">
      <c r="D189" s="305"/>
      <c r="E189" s="305"/>
      <c r="F189" s="305"/>
      <c r="G189" s="305"/>
    </row>
    <row r="190" spans="4:7">
      <c r="D190" s="305"/>
      <c r="E190" s="305"/>
      <c r="F190" s="305"/>
      <c r="G190" s="305"/>
    </row>
    <row r="191" spans="4:7">
      <c r="D191" s="305"/>
      <c r="E191" s="305"/>
      <c r="F191" s="305"/>
      <c r="G191" s="305"/>
    </row>
    <row r="192" spans="4:7">
      <c r="D192" s="305"/>
      <c r="E192" s="305"/>
      <c r="F192" s="305"/>
      <c r="G192" s="305"/>
    </row>
    <row r="193" spans="4:7">
      <c r="D193" s="305"/>
      <c r="E193" s="305"/>
      <c r="F193" s="305"/>
      <c r="G193" s="305"/>
    </row>
    <row r="194" spans="4:7">
      <c r="D194" s="305"/>
      <c r="E194" s="305"/>
      <c r="F194" s="305"/>
      <c r="G194" s="305"/>
    </row>
    <row r="195" spans="4:7">
      <c r="D195" s="305"/>
      <c r="E195" s="305"/>
      <c r="F195" s="305"/>
      <c r="G195" s="305"/>
    </row>
    <row r="196" spans="4:7">
      <c r="D196" s="305"/>
      <c r="E196" s="305"/>
      <c r="F196" s="305"/>
      <c r="G196" s="305"/>
    </row>
    <row r="197" spans="4:7">
      <c r="D197" s="305"/>
      <c r="E197" s="305"/>
      <c r="F197" s="305"/>
      <c r="G197" s="305"/>
    </row>
    <row r="198" spans="4:7">
      <c r="D198" s="305"/>
      <c r="E198" s="305"/>
      <c r="F198" s="305"/>
      <c r="G198" s="305"/>
    </row>
    <row r="199" spans="4:7">
      <c r="D199" s="305"/>
      <c r="E199" s="305"/>
      <c r="F199" s="305"/>
      <c r="G199" s="305"/>
    </row>
    <row r="200" spans="4:7">
      <c r="D200" s="305"/>
      <c r="E200" s="305"/>
      <c r="F200" s="305"/>
      <c r="G200" s="305"/>
    </row>
    <row r="201" spans="4:7">
      <c r="D201" s="305"/>
      <c r="E201" s="305"/>
      <c r="F201" s="305"/>
      <c r="G201" s="305"/>
    </row>
    <row r="202" spans="4:7">
      <c r="D202" s="305"/>
      <c r="E202" s="305"/>
      <c r="F202" s="305"/>
      <c r="G202" s="305"/>
    </row>
  </sheetData>
  <mergeCells count="7">
    <mergeCell ref="A2:G2"/>
    <mergeCell ref="A3:G3"/>
    <mergeCell ref="D5:G5"/>
    <mergeCell ref="B6:C6"/>
    <mergeCell ref="A6:A7"/>
    <mergeCell ref="A4:G4"/>
    <mergeCell ref="D6:G6"/>
  </mergeCells>
  <phoneticPr fontId="3" type="noConversion"/>
  <printOptions horizontalCentered="1" gridLinesSet="0"/>
  <pageMargins left="0.59055118110236227" right="0.39370078740157483" top="0.59055118110236227" bottom="0.59055118110236227" header="0.31496062992125984" footer="0.31496062992125984"/>
  <pageSetup scale="68" fitToHeight="2" orientation="portrait" horizontalDpi="1200" verticalDpi="1200" r:id="rId1"/>
  <headerFooter alignWithMargins="0">
    <oddFooter xml:space="preserve">&amp;L&amp;"MetaNormalLF-Roman,Standard"&amp;9Statistisches Bundesamt, Fachserie 14, Reihe 2, 1.-3. Vj 2013&amp;8
</oddFooter>
  </headerFooter>
  <rowBreaks count="2" manualBreakCount="2">
    <brk id="64" max="6" man="1"/>
    <brk id="129" max="2"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09"/>
  <sheetViews>
    <sheetView showGridLines="0" zoomScaleNormal="100" zoomScaleSheetLayoutView="100" workbookViewId="0"/>
  </sheetViews>
  <sheetFormatPr baseColWidth="10" defaultRowHeight="15"/>
  <cols>
    <col min="1" max="1" width="114.28515625" style="193" customWidth="1"/>
    <col min="2" max="2" width="61.5703125" style="116" customWidth="1"/>
    <col min="3" max="3" width="48.140625" style="116" customWidth="1"/>
    <col min="4" max="16384" width="11.42578125" style="116"/>
  </cols>
  <sheetData>
    <row r="1" spans="1:1" ht="18">
      <c r="A1" s="23" t="s">
        <v>24</v>
      </c>
    </row>
    <row r="2" spans="1:1" ht="15" customHeight="1">
      <c r="A2" s="23"/>
    </row>
    <row r="3" spans="1:1" ht="15" customHeight="1">
      <c r="A3" s="23"/>
    </row>
    <row r="4" spans="1:1">
      <c r="A4" s="117" t="s">
        <v>314</v>
      </c>
    </row>
    <row r="5" spans="1:1" ht="39" customHeight="1">
      <c r="A5" s="104" t="s">
        <v>333</v>
      </c>
    </row>
    <row r="6" spans="1:1" ht="15" customHeight="1">
      <c r="A6" s="104"/>
    </row>
    <row r="7" spans="1:1" ht="15" customHeight="1">
      <c r="A7" s="117" t="s">
        <v>341</v>
      </c>
    </row>
    <row r="8" spans="1:1" ht="15" customHeight="1">
      <c r="A8" s="104" t="s">
        <v>342</v>
      </c>
    </row>
    <row r="9" spans="1:1">
      <c r="A9" s="104"/>
    </row>
    <row r="10" spans="1:1">
      <c r="A10" s="117" t="s">
        <v>315</v>
      </c>
    </row>
    <row r="11" spans="1:1" ht="77.25" customHeight="1">
      <c r="A11" s="104" t="s">
        <v>335</v>
      </c>
    </row>
    <row r="12" spans="1:1">
      <c r="A12" s="189"/>
    </row>
    <row r="13" spans="1:1">
      <c r="A13" s="117" t="s">
        <v>316</v>
      </c>
    </row>
    <row r="14" spans="1:1" ht="15" customHeight="1">
      <c r="A14" s="106" t="s">
        <v>317</v>
      </c>
    </row>
    <row r="15" spans="1:1" ht="26.25" customHeight="1">
      <c r="A15" s="104" t="s">
        <v>361</v>
      </c>
    </row>
    <row r="16" spans="1:1" ht="52.5" customHeight="1">
      <c r="A16" s="104" t="s">
        <v>327</v>
      </c>
    </row>
    <row r="17" spans="1:1" ht="15" customHeight="1">
      <c r="A17" s="192"/>
    </row>
    <row r="18" spans="1:1" ht="15" customHeight="1">
      <c r="A18" s="218" t="s">
        <v>318</v>
      </c>
    </row>
    <row r="19" spans="1:1" ht="39" customHeight="1">
      <c r="A19" s="104" t="s">
        <v>343</v>
      </c>
    </row>
    <row r="20" spans="1:1">
      <c r="A20" s="104"/>
    </row>
    <row r="21" spans="1:1">
      <c r="A21" s="117" t="s">
        <v>290</v>
      </c>
    </row>
    <row r="22" spans="1:1">
      <c r="A22" s="104" t="s">
        <v>359</v>
      </c>
    </row>
    <row r="23" spans="1:1">
      <c r="A23" s="189"/>
    </row>
    <row r="24" spans="1:1">
      <c r="A24" s="117" t="s">
        <v>452</v>
      </c>
    </row>
    <row r="25" spans="1:1" ht="52.5" customHeight="1">
      <c r="A25" s="104" t="s">
        <v>362</v>
      </c>
    </row>
    <row r="26" spans="1:1" ht="15" customHeight="1">
      <c r="A26" s="104"/>
    </row>
    <row r="27" spans="1:1">
      <c r="A27" s="117" t="s">
        <v>319</v>
      </c>
    </row>
    <row r="28" spans="1:1" ht="25.5">
      <c r="A28" s="104" t="s">
        <v>345</v>
      </c>
    </row>
    <row r="29" spans="1:1">
      <c r="A29" s="104"/>
    </row>
    <row r="30" spans="1:1" ht="15" customHeight="1">
      <c r="A30" s="218" t="s">
        <v>320</v>
      </c>
    </row>
    <row r="31" spans="1:1" ht="53.25" customHeight="1">
      <c r="A31" s="104" t="s">
        <v>346</v>
      </c>
    </row>
    <row r="32" spans="1:1">
      <c r="A32" s="104"/>
    </row>
    <row r="33" spans="1:1">
      <c r="A33" s="117" t="s">
        <v>321</v>
      </c>
    </row>
    <row r="34" spans="1:1">
      <c r="A34" s="192" t="s">
        <v>529</v>
      </c>
    </row>
    <row r="35" spans="1:1" ht="15" customHeight="1">
      <c r="A35" s="104"/>
    </row>
    <row r="36" spans="1:1">
      <c r="A36" s="117" t="s">
        <v>322</v>
      </c>
    </row>
    <row r="37" spans="1:1" ht="52.5" customHeight="1">
      <c r="A37" s="104" t="s">
        <v>355</v>
      </c>
    </row>
    <row r="38" spans="1:1" ht="52.5" customHeight="1">
      <c r="A38" s="104" t="s">
        <v>372</v>
      </c>
    </row>
    <row r="39" spans="1:1" ht="15" customHeight="1">
      <c r="A39" s="104"/>
    </row>
    <row r="40" spans="1:1">
      <c r="A40" s="117" t="s">
        <v>323</v>
      </c>
    </row>
    <row r="41" spans="1:1" ht="39" customHeight="1">
      <c r="A41" s="104" t="s">
        <v>358</v>
      </c>
    </row>
    <row r="42" spans="1:1" ht="26.25" customHeight="1">
      <c r="A42" s="192" t="s">
        <v>25</v>
      </c>
    </row>
    <row r="43" spans="1:1">
      <c r="A43" s="104"/>
    </row>
    <row r="44" spans="1:1">
      <c r="A44" s="117" t="s">
        <v>324</v>
      </c>
    </row>
    <row r="45" spans="1:1" ht="26.25" customHeight="1">
      <c r="A45" s="192" t="s">
        <v>531</v>
      </c>
    </row>
    <row r="46" spans="1:1" ht="15" customHeight="1">
      <c r="A46" s="104"/>
    </row>
    <row r="47" spans="1:1" ht="15" customHeight="1">
      <c r="A47" s="218" t="s">
        <v>325</v>
      </c>
    </row>
    <row r="48" spans="1:1" ht="78.75" customHeight="1">
      <c r="A48" s="104" t="s">
        <v>375</v>
      </c>
    </row>
    <row r="49" spans="1:1" ht="15" customHeight="1">
      <c r="A49" s="104"/>
    </row>
    <row r="50" spans="1:1">
      <c r="A50" s="117" t="s">
        <v>326</v>
      </c>
    </row>
    <row r="51" spans="1:1" ht="26.25" customHeight="1">
      <c r="A51" s="192" t="s">
        <v>521</v>
      </c>
    </row>
    <row r="52" spans="1:1" ht="15" customHeight="1">
      <c r="A52" s="104"/>
    </row>
    <row r="53" spans="1:1" ht="15" customHeight="1">
      <c r="A53" s="218" t="s">
        <v>328</v>
      </c>
    </row>
    <row r="54" spans="1:1" ht="78.75" customHeight="1">
      <c r="A54" s="104" t="s">
        <v>360</v>
      </c>
    </row>
    <row r="55" spans="1:1" ht="15" customHeight="1">
      <c r="A55" s="104"/>
    </row>
    <row r="56" spans="1:1">
      <c r="A56" s="117" t="s">
        <v>329</v>
      </c>
    </row>
    <row r="57" spans="1:1" ht="52.5" customHeight="1">
      <c r="A57" s="104" t="s">
        <v>377</v>
      </c>
    </row>
    <row r="58" spans="1:1" ht="25.5">
      <c r="A58" s="104" t="s">
        <v>376</v>
      </c>
    </row>
    <row r="59" spans="1:1">
      <c r="A59" s="104"/>
    </row>
    <row r="60" spans="1:1">
      <c r="A60" s="218" t="s">
        <v>332</v>
      </c>
    </row>
    <row r="61" spans="1:1" ht="26.25" customHeight="1">
      <c r="A61" s="192" t="s">
        <v>330</v>
      </c>
    </row>
    <row r="62" spans="1:1" ht="15" customHeight="1">
      <c r="A62" s="192"/>
    </row>
    <row r="63" spans="1:1" ht="15" customHeight="1">
      <c r="A63" s="117" t="s">
        <v>331</v>
      </c>
    </row>
    <row r="64" spans="1:1" ht="39" customHeight="1">
      <c r="A64" s="192" t="s">
        <v>344</v>
      </c>
    </row>
    <row r="65" spans="1:1">
      <c r="A65" s="191"/>
    </row>
    <row r="66" spans="1:1">
      <c r="A66" s="191"/>
    </row>
    <row r="67" spans="1:1">
      <c r="A67" s="191"/>
    </row>
    <row r="68" spans="1:1">
      <c r="A68" s="191"/>
    </row>
    <row r="69" spans="1:1">
      <c r="A69" s="191"/>
    </row>
    <row r="70" spans="1:1">
      <c r="A70" s="191"/>
    </row>
    <row r="71" spans="1:1">
      <c r="A71" s="191"/>
    </row>
    <row r="72" spans="1:1">
      <c r="A72" s="191"/>
    </row>
    <row r="73" spans="1:1">
      <c r="A73" s="191"/>
    </row>
    <row r="74" spans="1:1">
      <c r="A74" s="191"/>
    </row>
    <row r="75" spans="1:1">
      <c r="A75" s="191"/>
    </row>
    <row r="76" spans="1:1">
      <c r="A76" s="191"/>
    </row>
    <row r="77" spans="1:1">
      <c r="A77" s="191"/>
    </row>
    <row r="78" spans="1:1">
      <c r="A78" s="191"/>
    </row>
    <row r="79" spans="1:1">
      <c r="A79" s="191"/>
    </row>
    <row r="80" spans="1:1">
      <c r="A80" s="191"/>
    </row>
    <row r="81" spans="1:1">
      <c r="A81" s="191"/>
    </row>
    <row r="82" spans="1:1">
      <c r="A82" s="191"/>
    </row>
    <row r="83" spans="1:1">
      <c r="A83" s="191"/>
    </row>
    <row r="84" spans="1:1">
      <c r="A84" s="191"/>
    </row>
    <row r="85" spans="1:1">
      <c r="A85" s="191"/>
    </row>
    <row r="86" spans="1:1">
      <c r="A86" s="191"/>
    </row>
    <row r="87" spans="1:1">
      <c r="A87" s="191"/>
    </row>
    <row r="88" spans="1:1">
      <c r="A88" s="191"/>
    </row>
    <row r="89" spans="1:1">
      <c r="A89" s="191"/>
    </row>
    <row r="90" spans="1:1">
      <c r="A90" s="191"/>
    </row>
    <row r="91" spans="1:1">
      <c r="A91" s="191"/>
    </row>
    <row r="92" spans="1:1">
      <c r="A92" s="191"/>
    </row>
    <row r="93" spans="1:1">
      <c r="A93" s="191"/>
    </row>
    <row r="94" spans="1:1">
      <c r="A94" s="191"/>
    </row>
    <row r="95" spans="1:1">
      <c r="A95" s="191"/>
    </row>
    <row r="96" spans="1:1">
      <c r="A96" s="191"/>
    </row>
    <row r="97" spans="1:1">
      <c r="A97" s="191"/>
    </row>
    <row r="98" spans="1:1">
      <c r="A98" s="191"/>
    </row>
    <row r="99" spans="1:1">
      <c r="A99" s="191"/>
    </row>
    <row r="100" spans="1:1">
      <c r="A100" s="191"/>
    </row>
    <row r="101" spans="1:1">
      <c r="A101" s="191"/>
    </row>
    <row r="102" spans="1:1">
      <c r="A102" s="191"/>
    </row>
    <row r="103" spans="1:1">
      <c r="A103" s="191"/>
    </row>
    <row r="104" spans="1:1">
      <c r="A104" s="191"/>
    </row>
    <row r="105" spans="1:1">
      <c r="A105" s="191"/>
    </row>
    <row r="106" spans="1:1">
      <c r="A106" s="191"/>
    </row>
    <row r="107" spans="1:1">
      <c r="A107" s="191"/>
    </row>
    <row r="108" spans="1:1">
      <c r="A108" s="191"/>
    </row>
    <row r="109" spans="1:1">
      <c r="A109" s="191"/>
    </row>
    <row r="110" spans="1:1">
      <c r="A110" s="191"/>
    </row>
    <row r="111" spans="1:1">
      <c r="A111" s="191"/>
    </row>
    <row r="112" spans="1:1">
      <c r="A112" s="191"/>
    </row>
    <row r="113" spans="1:1">
      <c r="A113" s="191"/>
    </row>
    <row r="114" spans="1:1">
      <c r="A114" s="191"/>
    </row>
    <row r="115" spans="1:1">
      <c r="A115" s="191"/>
    </row>
    <row r="116" spans="1:1">
      <c r="A116" s="191"/>
    </row>
    <row r="117" spans="1:1">
      <c r="A117" s="191"/>
    </row>
    <row r="118" spans="1:1">
      <c r="A118" s="191"/>
    </row>
    <row r="119" spans="1:1">
      <c r="A119" s="191"/>
    </row>
    <row r="120" spans="1:1">
      <c r="A120" s="191"/>
    </row>
    <row r="121" spans="1:1">
      <c r="A121" s="191"/>
    </row>
    <row r="122" spans="1:1">
      <c r="A122" s="191"/>
    </row>
    <row r="123" spans="1:1">
      <c r="A123" s="191"/>
    </row>
    <row r="124" spans="1:1">
      <c r="A124" s="191"/>
    </row>
    <row r="125" spans="1:1">
      <c r="A125" s="191"/>
    </row>
    <row r="126" spans="1:1">
      <c r="A126" s="191"/>
    </row>
    <row r="127" spans="1:1">
      <c r="A127" s="191"/>
    </row>
    <row r="128" spans="1:1">
      <c r="A128" s="191"/>
    </row>
    <row r="129" spans="1:1">
      <c r="A129" s="191"/>
    </row>
    <row r="130" spans="1:1">
      <c r="A130" s="191"/>
    </row>
    <row r="131" spans="1:1">
      <c r="A131" s="191"/>
    </row>
    <row r="132" spans="1:1">
      <c r="A132" s="191"/>
    </row>
    <row r="133" spans="1:1">
      <c r="A133" s="191"/>
    </row>
    <row r="134" spans="1:1">
      <c r="A134" s="191"/>
    </row>
    <row r="135" spans="1:1">
      <c r="A135" s="191"/>
    </row>
    <row r="136" spans="1:1">
      <c r="A136" s="191"/>
    </row>
    <row r="137" spans="1:1">
      <c r="A137" s="191"/>
    </row>
    <row r="138" spans="1:1">
      <c r="A138" s="191"/>
    </row>
    <row r="139" spans="1:1">
      <c r="A139" s="191"/>
    </row>
    <row r="140" spans="1:1">
      <c r="A140" s="191"/>
    </row>
    <row r="141" spans="1:1">
      <c r="A141" s="191"/>
    </row>
    <row r="142" spans="1:1">
      <c r="A142" s="191"/>
    </row>
    <row r="143" spans="1:1">
      <c r="A143" s="191"/>
    </row>
    <row r="144" spans="1:1">
      <c r="A144" s="191"/>
    </row>
    <row r="145" spans="1:1">
      <c r="A145" s="191"/>
    </row>
    <row r="146" spans="1:1">
      <c r="A146" s="191"/>
    </row>
    <row r="147" spans="1:1">
      <c r="A147" s="191"/>
    </row>
    <row r="148" spans="1:1">
      <c r="A148" s="191"/>
    </row>
    <row r="149" spans="1:1">
      <c r="A149" s="191"/>
    </row>
    <row r="150" spans="1:1">
      <c r="A150" s="191"/>
    </row>
    <row r="151" spans="1:1">
      <c r="A151" s="191"/>
    </row>
    <row r="152" spans="1:1">
      <c r="A152" s="191"/>
    </row>
    <row r="153" spans="1:1">
      <c r="A153" s="191"/>
    </row>
    <row r="154" spans="1:1">
      <c r="A154" s="191"/>
    </row>
    <row r="155" spans="1:1">
      <c r="A155" s="191"/>
    </row>
    <row r="156" spans="1:1">
      <c r="A156" s="191"/>
    </row>
    <row r="157" spans="1:1">
      <c r="A157" s="191"/>
    </row>
    <row r="158" spans="1:1">
      <c r="A158" s="191"/>
    </row>
    <row r="159" spans="1:1">
      <c r="A159" s="191"/>
    </row>
    <row r="160" spans="1:1">
      <c r="A160" s="191"/>
    </row>
    <row r="161" spans="1:1">
      <c r="A161" s="191"/>
    </row>
    <row r="162" spans="1:1">
      <c r="A162" s="191"/>
    </row>
    <row r="163" spans="1:1">
      <c r="A163" s="191"/>
    </row>
    <row r="164" spans="1:1">
      <c r="A164" s="191"/>
    </row>
    <row r="165" spans="1:1">
      <c r="A165" s="191"/>
    </row>
    <row r="166" spans="1:1">
      <c r="A166" s="191"/>
    </row>
    <row r="167" spans="1:1">
      <c r="A167" s="191"/>
    </row>
    <row r="168" spans="1:1">
      <c r="A168" s="191"/>
    </row>
    <row r="169" spans="1:1">
      <c r="A169" s="191"/>
    </row>
    <row r="170" spans="1:1">
      <c r="A170" s="191"/>
    </row>
    <row r="171" spans="1:1">
      <c r="A171" s="191"/>
    </row>
    <row r="172" spans="1:1">
      <c r="A172" s="191"/>
    </row>
    <row r="173" spans="1:1">
      <c r="A173" s="191"/>
    </row>
    <row r="174" spans="1:1">
      <c r="A174" s="191"/>
    </row>
    <row r="175" spans="1:1">
      <c r="A175" s="191"/>
    </row>
    <row r="176" spans="1:1">
      <c r="A176" s="191"/>
    </row>
    <row r="177" spans="1:1">
      <c r="A177" s="191"/>
    </row>
    <row r="178" spans="1:1">
      <c r="A178" s="191"/>
    </row>
    <row r="179" spans="1:1">
      <c r="A179" s="191"/>
    </row>
    <row r="180" spans="1:1">
      <c r="A180" s="191"/>
    </row>
    <row r="181" spans="1:1">
      <c r="A181" s="191"/>
    </row>
    <row r="182" spans="1:1">
      <c r="A182" s="191"/>
    </row>
    <row r="183" spans="1:1">
      <c r="A183" s="191"/>
    </row>
    <row r="184" spans="1:1">
      <c r="A184" s="191"/>
    </row>
    <row r="185" spans="1:1">
      <c r="A185" s="191"/>
    </row>
    <row r="186" spans="1:1">
      <c r="A186" s="191"/>
    </row>
    <row r="187" spans="1:1">
      <c r="A187" s="191"/>
    </row>
    <row r="188" spans="1:1">
      <c r="A188" s="191"/>
    </row>
    <row r="189" spans="1:1">
      <c r="A189" s="191"/>
    </row>
    <row r="190" spans="1:1">
      <c r="A190" s="191"/>
    </row>
    <row r="191" spans="1:1">
      <c r="A191" s="191"/>
    </row>
    <row r="192" spans="1:1">
      <c r="A192" s="191"/>
    </row>
    <row r="193" spans="1:1">
      <c r="A193" s="191"/>
    </row>
    <row r="194" spans="1:1">
      <c r="A194" s="191"/>
    </row>
    <row r="195" spans="1:1">
      <c r="A195" s="191"/>
    </row>
    <row r="196" spans="1:1">
      <c r="A196" s="191"/>
    </row>
    <row r="197" spans="1:1">
      <c r="A197" s="191"/>
    </row>
    <row r="198" spans="1:1">
      <c r="A198" s="191"/>
    </row>
    <row r="199" spans="1:1">
      <c r="A199" s="191"/>
    </row>
    <row r="200" spans="1:1">
      <c r="A200" s="191"/>
    </row>
    <row r="201" spans="1:1">
      <c r="A201" s="191"/>
    </row>
    <row r="202" spans="1:1">
      <c r="A202" s="191"/>
    </row>
    <row r="203" spans="1:1">
      <c r="A203" s="191"/>
    </row>
    <row r="204" spans="1:1">
      <c r="A204" s="191"/>
    </row>
    <row r="205" spans="1:1">
      <c r="A205" s="191"/>
    </row>
    <row r="206" spans="1:1">
      <c r="A206" s="191"/>
    </row>
    <row r="207" spans="1:1">
      <c r="A207" s="191"/>
    </row>
    <row r="208" spans="1:1">
      <c r="A208" s="191"/>
    </row>
    <row r="209" spans="1:1">
      <c r="A209" s="191"/>
    </row>
  </sheetData>
  <phoneticPr fontId="3" type="noConversion"/>
  <printOptions horizontalCentered="1"/>
  <pageMargins left="0.78740157480314965" right="0.78740157480314965" top="0.78740157480314965" bottom="0.78740157480314965" header="0.31496062992125984" footer="0.31496062992125984"/>
  <pageSetup paperSize="9" scale="74" pageOrder="overThenDown" orientation="portrait" horizontalDpi="1200" verticalDpi="1200" r:id="rId1"/>
  <headerFooter alignWithMargins="0">
    <oddFooter>&amp;L&amp;"MetaNormalLF-Roman,Standard"&amp;8Statistisches Bundesamt, Fachserie 14, Reihe 2, 1.-3. Vj 2013</oddFooter>
  </headerFooter>
  <rowBreaks count="1" manualBreakCount="1">
    <brk id="42" man="1"/>
  </rowBreaks>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1"/>
  <sheetViews>
    <sheetView showGridLines="0" zoomScaleNormal="100" workbookViewId="0"/>
  </sheetViews>
  <sheetFormatPr baseColWidth="10" defaultRowHeight="12.75"/>
  <cols>
    <col min="1" max="1" width="114.28515625" style="2" customWidth="1"/>
    <col min="2" max="16384" width="11.42578125" style="2"/>
  </cols>
  <sheetData>
    <row r="1" spans="1:1" ht="18">
      <c r="A1" s="23" t="s">
        <v>181</v>
      </c>
    </row>
    <row r="4" spans="1:1">
      <c r="A4" s="181" t="s">
        <v>182</v>
      </c>
    </row>
    <row r="5" spans="1:1" ht="12" customHeight="1">
      <c r="A5" s="181"/>
    </row>
    <row r="6" spans="1:1">
      <c r="A6" s="181" t="s">
        <v>183</v>
      </c>
    </row>
    <row r="26" spans="1:1">
      <c r="A26" s="878"/>
    </row>
    <row r="49" spans="1:1" ht="15">
      <c r="A49" s="925"/>
    </row>
    <row r="50" spans="1:1" ht="15">
      <c r="A50" s="925"/>
    </row>
    <row r="51" spans="1:1" ht="15">
      <c r="A51" s="925"/>
    </row>
  </sheetData>
  <phoneticPr fontId="3" type="noConversion"/>
  <pageMargins left="0.78740157480314965" right="0.78740157480314965" top="0.78740157480314965" bottom="0.78740157480314965" header="0.31496062992125984" footer="0.31496062992125984"/>
  <pageSetup paperSize="9" scale="75" orientation="portrait" horizontalDpi="1200" verticalDpi="1200" r:id="rId1"/>
  <headerFooter alignWithMargins="0">
    <oddFooter>&amp;L&amp;"MetaNormalLF-Roman,Standard"&amp;8Statistisches Bundesamt, Fachserie 14, Reihe 2, 1.-3. Vj 2013</oddFooter>
  </headerFooter>
  <drawing r:id="rId2"/>
  <legacyDrawing r:id="rId3"/>
  <oleObjects>
    <mc:AlternateContent xmlns:mc="http://schemas.openxmlformats.org/markup-compatibility/2006">
      <mc:Choice Requires="x14">
        <oleObject progId="Acrobat Document" shapeId="10252" r:id="rId4">
          <objectPr defaultSize="0" autoPict="0" r:id="rId5">
            <anchor moveWithCells="1">
              <from>
                <xdr:col>0</xdr:col>
                <xdr:colOff>2076450</xdr:colOff>
                <xdr:row>7</xdr:row>
                <xdr:rowOff>85725</xdr:rowOff>
              </from>
              <to>
                <xdr:col>0</xdr:col>
                <xdr:colOff>5391150</xdr:colOff>
                <xdr:row>36</xdr:row>
                <xdr:rowOff>85725</xdr:rowOff>
              </to>
            </anchor>
          </objectPr>
        </oleObject>
      </mc:Choice>
      <mc:Fallback>
        <oleObject progId="Acrobat Document" shapeId="10252"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35</vt:i4>
      </vt:variant>
      <vt:variant>
        <vt:lpstr>Benannte Bereiche</vt:lpstr>
      </vt:variant>
      <vt:variant>
        <vt:i4>20</vt:i4>
      </vt:variant>
    </vt:vector>
  </HeadingPairs>
  <TitlesOfParts>
    <vt:vector size="55"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2.5</vt:lpstr>
      <vt:lpstr>3.1</vt:lpstr>
      <vt:lpstr>3.2</vt:lpstr>
      <vt:lpstr>4.1</vt:lpstr>
      <vt:lpstr>4.2.1</vt:lpstr>
      <vt:lpstr>4.2.2</vt:lpstr>
      <vt:lpstr>4.2.3</vt:lpstr>
      <vt:lpstr>5.1</vt:lpstr>
      <vt:lpstr>5.2</vt:lpstr>
      <vt:lpstr>Erläuterungen Schlüssel</vt:lpstr>
      <vt:lpstr>Ausgaben</vt:lpstr>
      <vt:lpstr>Einnahmen</vt:lpstr>
      <vt:lpstr>Bes. Finanzierungsvorgänge</vt:lpstr>
      <vt:lpstr>Baumaßnahmen</vt:lpstr>
      <vt:lpstr>Steuern</vt:lpstr>
      <vt:lpstr>Glossar</vt:lpstr>
      <vt:lpstr>Qualitätsbericht</vt:lpstr>
      <vt:lpstr>'1.5'!Druckbereich</vt:lpstr>
      <vt:lpstr>'2.1'!Druckbereich</vt:lpstr>
      <vt:lpstr>'2.2.3'!Druckbereich</vt:lpstr>
      <vt:lpstr>'2.3'!Druckbereich</vt:lpstr>
      <vt:lpstr>'2.4'!Druckbereich</vt:lpstr>
      <vt:lpstr>'2.5'!Druckbereich</vt:lpstr>
      <vt:lpstr>'4.1'!Druckbereich</vt:lpstr>
      <vt:lpstr>Baumaßnahmen!Druckbereich</vt:lpstr>
      <vt:lpstr>'Bes. Finanzierungsvorgänge'!Druckbereich</vt:lpstr>
      <vt:lpstr>Einnahmen!Druckbereich</vt:lpstr>
      <vt:lpstr>'1.2.1'!Drucktitel</vt:lpstr>
      <vt:lpstr>'1.2.2'!Drucktitel</vt:lpstr>
      <vt:lpstr>'2.1'!Drucktitel</vt:lpstr>
      <vt:lpstr>'2.2.1'!Drucktitel</vt:lpstr>
      <vt:lpstr>'2.2.2'!Drucktitel</vt:lpstr>
      <vt:lpstr>'4.2.1'!Drucktitel</vt:lpstr>
      <vt:lpstr>'4.2.2'!Drucktitel</vt:lpstr>
      <vt:lpstr>Ausgaben!Drucktitel</vt:lpstr>
      <vt:lpstr>Einnahmen!Drucktitel</vt:lpstr>
      <vt:lpstr>Steuern!Drucktitel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 Fachserie 14 Reihe 2 - 1.-3. Vierteljahr 2013</dc:title>
  <dc:creator>Statistisches Bundesamt</dc:creator>
  <cp:keywords>Ausgaben, Einnahmen, Schulden, Öffentliche Finanzen, Bund, Länder, Gemeinden, EU-Anteile, Sozialversicherung, Extrahaushalte, Glossar, Qualitätsbericht, Besetzungsschlüssel</cp:keywords>
  <cp:lastModifiedBy>Haas-Helfrich, Daniela</cp:lastModifiedBy>
  <cp:lastPrinted>2014-01-23T13:54:44Z</cp:lastPrinted>
  <dcterms:created xsi:type="dcterms:W3CDTF">2011-06-30T09:22:27Z</dcterms:created>
  <dcterms:modified xsi:type="dcterms:W3CDTF">2014-01-29T11:41:35Z</dcterms:modified>
</cp:coreProperties>
</file>