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120" windowWidth="17715" windowHeight="11055" tabRatio="951"/>
  </bookViews>
  <sheets>
    <sheet name="FS3_R4.1" sheetId="1" r:id="rId1"/>
    <sheet name="Inhalt" sheetId="2" r:id="rId2"/>
    <sheet name="Vorbem" sheetId="3" r:id="rId3"/>
    <sheet name="Kurzanaly" sheetId="16" r:id="rId4"/>
    <sheet name="1.1_Entw.Ri" sheetId="6" r:id="rId5"/>
    <sheet name="1.2_Entw.Schw" sheetId="7" r:id="rId6"/>
    <sheet name="1.3_Entw.Schafe" sheetId="8" r:id="rId7"/>
    <sheet name="2.1.1_Rinder" sheetId="9" r:id="rId8"/>
    <sheet name="2.1.2 Herdengröße" sheetId="10" r:id="rId9"/>
    <sheet name="2.1.3 Rassen" sheetId="11" r:id="rId10"/>
    <sheet name="2.2.1_Schweine" sheetId="12" r:id="rId11"/>
    <sheet name="2.2.2_Schweine" sheetId="13" r:id="rId12"/>
    <sheet name="2.2.3_2.2.4_Zu-_Mastschw" sheetId="14" r:id="rId13"/>
    <sheet name="2.3_Schafe" sheetId="15" r:id="rId14"/>
    <sheet name="Qualitätsberichte" sheetId="5" r:id="rId15"/>
  </sheets>
  <externalReferences>
    <externalReference r:id="rId16"/>
  </externalReferences>
  <definedNames>
    <definedName name="\a" localSheetId="6">#REF!</definedName>
    <definedName name="\a" localSheetId="13">#REF!</definedName>
    <definedName name="\a">#REF!</definedName>
    <definedName name="\b" localSheetId="6">#REF!</definedName>
    <definedName name="\b" localSheetId="13">#REF!</definedName>
    <definedName name="\b">#REF!</definedName>
    <definedName name="\g" localSheetId="6">#REF!</definedName>
    <definedName name="\g" localSheetId="13">#REF!</definedName>
    <definedName name="\g">#REF!</definedName>
    <definedName name="\t" localSheetId="6">#REF!</definedName>
    <definedName name="\t" localSheetId="13">#REF!</definedName>
    <definedName name="\t">#REF!</definedName>
    <definedName name="ar" localSheetId="6">#REF!</definedName>
    <definedName name="ar" localSheetId="13">#REF!</definedName>
    <definedName name="ar">#REF!</definedName>
    <definedName name="_xlnm.Print_Area" localSheetId="8">'2.1.2 Herdengröße'!$A$1:$H$69</definedName>
    <definedName name="_xlnm.Print_Area" localSheetId="9">'2.1.3 Rassen'!$A$1:$K$110</definedName>
    <definedName name="_xlnm.Print_Area" localSheetId="10">'2.2.1_Schweine'!$A$1:$AR$107</definedName>
    <definedName name="_xlnm.Print_Area" localSheetId="11">'2.2.2_Schweine'!$A$1:$I$73</definedName>
    <definedName name="_xlnm.Print_Area" localSheetId="12">'2.2.3_2.2.4_Zu-_Mastschw'!$A$1:$I$73</definedName>
    <definedName name="_xlnm.Print_Area" localSheetId="13">'2.3_Schafe'!$A$1:$R$99</definedName>
    <definedName name="_xlnm.Print_Area" localSheetId="1">Inhalt!$A$1:$K$75</definedName>
    <definedName name="_xlnm.Print_Area" localSheetId="3">Kurzanaly!$A$1:$I$61</definedName>
    <definedName name="_xlnm.Print_Area" localSheetId="2">Vorbem!$A$1:$H$58</definedName>
    <definedName name="lg" localSheetId="6">#REF!</definedName>
    <definedName name="lg" localSheetId="13">#REF!</definedName>
    <definedName name="lg" localSheetId="14">#REF!</definedName>
    <definedName name="lg">#REF!</definedName>
    <definedName name="libcouv">[1]Textes!$A$15:$M$33</definedName>
    <definedName name="libmens" localSheetId="6">#REF!</definedName>
    <definedName name="libmens" localSheetId="13">#REF!</definedName>
    <definedName name="libmens" localSheetId="14">#REF!</definedName>
    <definedName name="libmens">#REF!</definedName>
    <definedName name="mois" localSheetId="6">#REF!</definedName>
    <definedName name="mois" localSheetId="13">#REF!</definedName>
    <definedName name="mois" localSheetId="14">#REF!</definedName>
    <definedName name="mois">#REF!</definedName>
    <definedName name="mr" localSheetId="6">#REF!</definedName>
    <definedName name="mr" localSheetId="13">#REF!</definedName>
    <definedName name="mr" localSheetId="14">#REF!</definedName>
    <definedName name="mr">#REF!</definedName>
    <definedName name="pays" localSheetId="6">#REF!</definedName>
    <definedName name="pays" localSheetId="13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'2.1.1_Rinder'!$A$1:$X$91</definedName>
    <definedName name="Print_Area" localSheetId="8">'2.1.2 Herdengröße'!$A$1:$T$67</definedName>
    <definedName name="Print_Area" localSheetId="9">'2.1.3 Rassen'!$A$1:$K$110</definedName>
    <definedName name="Print_Area" localSheetId="10">'2.2.1_Schweine'!$A$1:$AR$107</definedName>
    <definedName name="Print_Area" localSheetId="11">'2.2.2_Schweine'!$A$1:$AJ$99</definedName>
    <definedName name="Print_Area" localSheetId="12">'2.2.3_2.2.4_Zu-_Mastschw'!$A$1:$Y$104</definedName>
    <definedName name="Print_Area" localSheetId="13">'2.3_Schafe'!$A$1:$Q$95</definedName>
    <definedName name="Text20" localSheetId="0">FS3_R4.1!#REF!</definedName>
    <definedName name="Text9" localSheetId="0">FS3_R4.1!$B$57</definedName>
  </definedNames>
  <calcPr calcId="145621"/>
</workbook>
</file>

<file path=xl/calcChain.xml><?xml version="1.0" encoding="utf-8"?>
<calcChain xmlns="http://schemas.openxmlformats.org/spreadsheetml/2006/main">
  <c r="W83" i="9" l="1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W79" i="9"/>
  <c r="V79" i="9"/>
  <c r="U79" i="9"/>
  <c r="T79" i="9"/>
  <c r="S79" i="9"/>
  <c r="R79" i="9"/>
  <c r="Q79" i="9"/>
  <c r="P79" i="9"/>
  <c r="O79" i="9"/>
  <c r="N79" i="9"/>
  <c r="M79" i="9"/>
  <c r="L79" i="9"/>
  <c r="K79" i="9"/>
  <c r="J79" i="9"/>
  <c r="I79" i="9"/>
  <c r="H79" i="9"/>
  <c r="G79" i="9"/>
  <c r="F79" i="9"/>
  <c r="E79" i="9"/>
  <c r="W75" i="9"/>
  <c r="V75" i="9"/>
  <c r="U75" i="9"/>
  <c r="T75" i="9"/>
  <c r="S75" i="9"/>
  <c r="R75" i="9"/>
  <c r="Q75" i="9"/>
  <c r="P75" i="9"/>
  <c r="O75" i="9"/>
  <c r="N75" i="9"/>
  <c r="M75" i="9"/>
  <c r="L75" i="9"/>
  <c r="K75" i="9"/>
  <c r="J75" i="9"/>
  <c r="I75" i="9"/>
  <c r="H75" i="9"/>
  <c r="G75" i="9"/>
  <c r="F75" i="9"/>
  <c r="E75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W63" i="9"/>
  <c r="V63" i="9"/>
  <c r="U63" i="9"/>
  <c r="T63" i="9"/>
  <c r="S63" i="9"/>
  <c r="R63" i="9"/>
  <c r="Q63" i="9"/>
  <c r="P63" i="9"/>
  <c r="O63" i="9"/>
  <c r="N63" i="9"/>
  <c r="M63" i="9"/>
  <c r="L63" i="9"/>
  <c r="K63" i="9"/>
  <c r="J63" i="9"/>
  <c r="I63" i="9"/>
  <c r="H63" i="9"/>
  <c r="G63" i="9"/>
  <c r="F63" i="9"/>
  <c r="E63" i="9"/>
  <c r="W59" i="9"/>
  <c r="V59" i="9"/>
  <c r="U59" i="9"/>
  <c r="T59" i="9"/>
  <c r="S59" i="9"/>
  <c r="R59" i="9"/>
  <c r="Q59" i="9"/>
  <c r="P59" i="9"/>
  <c r="O59" i="9"/>
  <c r="N59" i="9"/>
  <c r="M59" i="9"/>
  <c r="L59" i="9"/>
  <c r="K59" i="9"/>
  <c r="J59" i="9"/>
  <c r="I59" i="9"/>
  <c r="H59" i="9"/>
  <c r="G59" i="9"/>
  <c r="F59" i="9"/>
  <c r="E59" i="9"/>
  <c r="W55" i="9"/>
  <c r="V55" i="9"/>
  <c r="U55" i="9"/>
  <c r="T55" i="9"/>
  <c r="S55" i="9"/>
  <c r="R55" i="9"/>
  <c r="Q55" i="9"/>
  <c r="P55" i="9"/>
  <c r="O55" i="9"/>
  <c r="N55" i="9"/>
  <c r="M55" i="9"/>
  <c r="L55" i="9"/>
  <c r="K55" i="9"/>
  <c r="J55" i="9"/>
  <c r="I55" i="9"/>
  <c r="H55" i="9"/>
  <c r="G55" i="9"/>
  <c r="F55" i="9"/>
  <c r="E55" i="9"/>
  <c r="W51" i="9"/>
  <c r="V51" i="9"/>
  <c r="U51" i="9"/>
  <c r="T51" i="9"/>
  <c r="S51" i="9"/>
  <c r="R51" i="9"/>
  <c r="Q51" i="9"/>
  <c r="P51" i="9"/>
  <c r="O51" i="9"/>
  <c r="N51" i="9"/>
  <c r="M51" i="9"/>
  <c r="L51" i="9"/>
  <c r="K51" i="9"/>
  <c r="J51" i="9"/>
  <c r="I51" i="9"/>
  <c r="H51" i="9"/>
  <c r="G51" i="9"/>
  <c r="F51" i="9"/>
  <c r="E51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J47" i="9"/>
  <c r="I47" i="9"/>
  <c r="H47" i="9"/>
  <c r="G47" i="9"/>
  <c r="F47" i="9"/>
  <c r="E47" i="9"/>
  <c r="W43" i="9"/>
  <c r="V43" i="9"/>
  <c r="U43" i="9"/>
  <c r="T43" i="9"/>
  <c r="S43" i="9"/>
  <c r="R43" i="9"/>
  <c r="Q43" i="9"/>
  <c r="P43" i="9"/>
  <c r="O43" i="9"/>
  <c r="N43" i="9"/>
  <c r="M43" i="9"/>
  <c r="L43" i="9"/>
  <c r="K43" i="9"/>
  <c r="J43" i="9"/>
  <c r="I43" i="9"/>
  <c r="H43" i="9"/>
  <c r="G43" i="9"/>
  <c r="F43" i="9"/>
  <c r="E43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W35" i="9"/>
  <c r="V35" i="9"/>
  <c r="U35" i="9"/>
  <c r="T35" i="9"/>
  <c r="S35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E35" i="9"/>
  <c r="W31" i="9"/>
  <c r="V31" i="9"/>
  <c r="U31" i="9"/>
  <c r="T31" i="9"/>
  <c r="S31" i="9"/>
  <c r="R31" i="9"/>
  <c r="Q31" i="9"/>
  <c r="P31" i="9"/>
  <c r="O31" i="9"/>
  <c r="N31" i="9"/>
  <c r="M31" i="9"/>
  <c r="L31" i="9"/>
  <c r="K31" i="9"/>
  <c r="J31" i="9"/>
  <c r="I31" i="9"/>
  <c r="H31" i="9"/>
  <c r="G31" i="9"/>
  <c r="F31" i="9"/>
  <c r="E31" i="9"/>
  <c r="W27" i="9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E27" i="9"/>
  <c r="W23" i="9"/>
  <c r="V23" i="9"/>
  <c r="U23" i="9"/>
  <c r="T23" i="9"/>
  <c r="S23" i="9"/>
  <c r="R23" i="9"/>
  <c r="Q23" i="9"/>
  <c r="P23" i="9"/>
  <c r="O23" i="9"/>
  <c r="N23" i="9"/>
  <c r="M23" i="9"/>
  <c r="L23" i="9"/>
  <c r="K23" i="9"/>
  <c r="J23" i="9"/>
  <c r="I23" i="9"/>
  <c r="H23" i="9"/>
  <c r="G23" i="9"/>
  <c r="F23" i="9"/>
  <c r="E23" i="9"/>
  <c r="W18" i="9"/>
  <c r="V18" i="9"/>
  <c r="U18" i="9"/>
  <c r="T18" i="9"/>
  <c r="S18" i="9"/>
  <c r="R18" i="9"/>
  <c r="Q18" i="9"/>
  <c r="P18" i="9"/>
  <c r="O18" i="9"/>
  <c r="N18" i="9"/>
  <c r="M18" i="9"/>
  <c r="L18" i="9"/>
  <c r="K18" i="9"/>
  <c r="J18" i="9"/>
  <c r="I18" i="9"/>
  <c r="H18" i="9"/>
  <c r="G18" i="9"/>
  <c r="F18" i="9"/>
  <c r="E18" i="9"/>
  <c r="L45" i="6"/>
  <c r="K45" i="6"/>
  <c r="L44" i="6"/>
  <c r="K44" i="6"/>
  <c r="L43" i="6"/>
  <c r="K43" i="6"/>
  <c r="L42" i="6"/>
  <c r="K42" i="6"/>
  <c r="L41" i="6"/>
  <c r="K41" i="6"/>
  <c r="L40" i="6"/>
  <c r="K40" i="6"/>
  <c r="L39" i="6"/>
  <c r="K39" i="6"/>
  <c r="L38" i="6"/>
  <c r="K38" i="6"/>
  <c r="L37" i="6"/>
  <c r="K37" i="6"/>
  <c r="L36" i="6"/>
  <c r="K36" i="6"/>
  <c r="L35" i="6"/>
  <c r="K35" i="6"/>
  <c r="L34" i="6"/>
  <c r="K34" i="6"/>
  <c r="L33" i="6"/>
  <c r="K33" i="6"/>
  <c r="L32" i="6"/>
  <c r="K32" i="6"/>
  <c r="L31" i="6"/>
  <c r="K31" i="6"/>
  <c r="L30" i="6"/>
  <c r="K30" i="6"/>
  <c r="L29" i="6"/>
  <c r="K29" i="6"/>
  <c r="L28" i="6"/>
  <c r="K28" i="6"/>
  <c r="L27" i="6"/>
  <c r="K27" i="6"/>
  <c r="L23" i="6"/>
  <c r="K23" i="6"/>
  <c r="L22" i="6"/>
  <c r="K22" i="6"/>
  <c r="L20" i="6"/>
  <c r="K20" i="6"/>
  <c r="L19" i="6"/>
  <c r="K19" i="6"/>
  <c r="L18" i="6"/>
  <c r="K18" i="6"/>
  <c r="L17" i="6"/>
  <c r="K17" i="6"/>
  <c r="L16" i="6"/>
  <c r="K16" i="6"/>
  <c r="L15" i="6"/>
  <c r="K15" i="6"/>
  <c r="L14" i="6"/>
  <c r="K14" i="6"/>
  <c r="L13" i="6"/>
  <c r="K13" i="6"/>
</calcChain>
</file>

<file path=xl/sharedStrings.xml><?xml version="1.0" encoding="utf-8"?>
<sst xmlns="http://schemas.openxmlformats.org/spreadsheetml/2006/main" count="2228" uniqueCount="447">
  <si>
    <t>Statistisches Bundesamt</t>
  </si>
  <si>
    <t>Fachserie 3 Reihe 4.1</t>
  </si>
  <si>
    <t>Land- und Forstwirtschaft, Fischerei</t>
  </si>
  <si>
    <t>Viehbestand</t>
  </si>
  <si>
    <t>Vorbericht</t>
  </si>
  <si>
    <t>Erscheinungsfolge: unregelmäßig</t>
  </si>
  <si>
    <t>www.destatis.de/kontakt</t>
  </si>
  <si>
    <t>© Statistisches Bundesamt, Wiesbaden 2013</t>
  </si>
  <si>
    <t>Vervielfältigung und Verbreitung, auch auszugsweise, mit Quellenangabe gestattet.</t>
  </si>
  <si>
    <t>Inhalt</t>
  </si>
  <si>
    <t>I.</t>
  </si>
  <si>
    <t>Vorbemerkungen</t>
  </si>
  <si>
    <t>II.</t>
  </si>
  <si>
    <t>Kurzanalyse</t>
  </si>
  <si>
    <t>III.</t>
  </si>
  <si>
    <t xml:space="preserve">Tabellenteil </t>
  </si>
  <si>
    <t>Entwicklung der Vieh haltenden Betriebe / Haltungen und Viehbestände</t>
  </si>
  <si>
    <t>1.1</t>
  </si>
  <si>
    <t>Rinder</t>
  </si>
  <si>
    <t>1.2</t>
  </si>
  <si>
    <t>Schweine</t>
  </si>
  <si>
    <t>1.3</t>
  </si>
  <si>
    <t>2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</si>
  <si>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</si>
  <si>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</si>
  <si>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</si>
  <si>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</si>
  <si>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</si>
  <si>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</si>
  <si>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</si>
  <si>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</si>
  <si>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</si>
  <si>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2.3</t>
  </si>
  <si>
    <t>IV.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</si>
  <si>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</si>
  <si>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</si>
  <si>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</si>
  <si>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</si>
  <si>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 xml:space="preserve"> Vorbemerkungen</t>
  </si>
  <si>
    <t>Allgemein</t>
  </si>
  <si>
    <t xml:space="preserve">Die vorliegende Fachserie gibt einen Überblick zu den endgültigen Ergebnissen der Erhebungen über die </t>
  </si>
  <si>
    <t xml:space="preserve">Für die Erhebung über die Rinderbestände wird seit 2008 jeweils zum Stichtag 3. Mai und 3. November </t>
  </si>
  <si>
    <t xml:space="preserve">ein Auszug aus dem Herkunfts- und Informationssystem für Tiere (HIT-Datenbank) erstellt und für statistische </t>
  </si>
  <si>
    <t>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</si>
  <si>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</si>
  <si>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</si>
  <si>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</si>
  <si>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</si>
  <si>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</si>
  <si>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</si>
  <si>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</si>
  <si>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</si>
  <si>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</si>
  <si>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</si>
  <si>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</si>
  <si>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</si>
  <si>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</si>
  <si>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</si>
  <si>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</si>
  <si>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</si>
  <si>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</si>
  <si>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</si>
  <si>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 in %</t>
  </si>
  <si>
    <t>A</t>
  </si>
  <si>
    <t>bis unter 2</t>
  </si>
  <si>
    <t>B</t>
  </si>
  <si>
    <t>2 bis unter 5</t>
  </si>
  <si>
    <t>C</t>
  </si>
  <si>
    <t>5 bis unter 10</t>
  </si>
  <si>
    <t>D</t>
  </si>
  <si>
    <t>10 bis unter 15</t>
  </si>
  <si>
    <t>E</t>
  </si>
  <si>
    <t>15 und mehr</t>
  </si>
  <si>
    <t>Zeichenerklärung</t>
  </si>
  <si>
    <t>-</t>
  </si>
  <si>
    <t>=</t>
  </si>
  <si>
    <t>nichts vorhanden</t>
  </si>
  <si>
    <t>O</t>
  </si>
  <si>
    <t>weniger als die Hälfte von 1 in der letzten besetzten Stelle,</t>
  </si>
  <si>
    <t>jedoch mehr als nichts</t>
  </si>
  <si>
    <t>.</t>
  </si>
  <si>
    <t>Zahlenwert unbekannt oder geheim zu halten</t>
  </si>
  <si>
    <t>X</t>
  </si>
  <si>
    <t>Tabellenfach gesperrt, da Aussage nicht sinnvoll</t>
  </si>
  <si>
    <t>/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</si>
  <si>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</si>
  <si>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</si>
  <si>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</si>
  <si>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</si>
  <si>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</si>
  <si>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</si>
  <si>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%</t>
  </si>
  <si>
    <t>Prozent</t>
  </si>
  <si>
    <t>HIT</t>
  </si>
  <si>
    <t>Herkunftssicherungs- und Informationssystem für Tiere</t>
  </si>
  <si>
    <t>r</t>
  </si>
  <si>
    <t>berichtigte Zahl</t>
  </si>
  <si>
    <t>LG</t>
  </si>
  <si>
    <t>Lebendgewicht</t>
  </si>
  <si>
    <t>Abweichungen in den Summen erklären sich durch Runden der Zahlen.</t>
  </si>
  <si>
    <t>3. November 2013</t>
  </si>
  <si>
    <t>Symbolen geöffnet werden kann.</t>
  </si>
  <si>
    <t xml:space="preserve">Die Erläuterungen liegen als PDF-Dokument vor, welches durch Doppelklick auf die nachstehenden </t>
  </si>
  <si>
    <t>Er informiert Sie u. a. über Zweck und Ziele der Statistik, über die Erhebungsmethodik und die Genauigkeit der Daten.</t>
  </si>
  <si>
    <t xml:space="preserve">Die Qualitätsberichte enthalten Allgemeine Angaben zur Statistik. </t>
  </si>
  <si>
    <t>Viehbestand am 3. November 2013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</si>
  <si>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</si>
  <si>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*)</t>
    </r>
  </si>
  <si>
    <t>Haltung / Viehart</t>
  </si>
  <si>
    <t>Haltungen / Viehbestand</t>
  </si>
  <si>
    <t>Zu- ( ) bzw. 
Abnahme (-) 
November gegen Mai</t>
  </si>
  <si>
    <t>Mai 2013</t>
  </si>
  <si>
    <t>November 2013</t>
  </si>
  <si>
    <t>Anzahl</t>
  </si>
  <si>
    <t>Haltungen mit Rindern</t>
  </si>
  <si>
    <t>insgesamt</t>
  </si>
  <si>
    <t>Kälber und Jungrinder bis einschl. 1 Jahr zusammen</t>
  </si>
  <si>
    <t>Rinder mehr als 1 bis unter 2 Jahre (ohne Kühe) zusammen</t>
  </si>
  <si>
    <t>männlich</t>
  </si>
  <si>
    <t>weiblich (nicht abgekalbt)</t>
  </si>
  <si>
    <t>Rinder 2 Jahre und älter (ohne Kühe) zusammen</t>
  </si>
  <si>
    <t>Kühe (abgekalbt) zusammen</t>
  </si>
  <si>
    <r>
      <t xml:space="preserve">Milchkühe </t>
    </r>
    <r>
      <rPr>
        <vertAlign val="superscript"/>
        <sz val="10"/>
        <rFont val="MetaNormalLF-Roman"/>
        <family val="2"/>
      </rPr>
      <t>1)</t>
    </r>
  </si>
  <si>
    <r>
      <t xml:space="preserve">sonstige Kühe </t>
    </r>
    <r>
      <rPr>
        <vertAlign val="superscript"/>
        <sz val="10"/>
        <rFont val="MetaNormalLF-Roman"/>
        <family val="2"/>
      </rPr>
      <t>1)</t>
    </r>
  </si>
  <si>
    <t>Rinderbestände</t>
  </si>
  <si>
    <t>Kälber bis einschl. 8 Monate</t>
  </si>
  <si>
    <t>Jungrinder von mehr als 8 Monate bis einschl. 1 Jahr</t>
  </si>
  <si>
    <t>weiblich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</si>
  <si>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</si>
  <si>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2)</t>
    </r>
  </si>
  <si>
    <r>
      <t>Zucht- und Nutztiere</t>
    </r>
    <r>
      <rPr>
        <vertAlign val="superscript"/>
        <sz val="10"/>
        <rFont val="MetaNormalLF-Roman"/>
        <family val="2"/>
      </rPr>
      <t xml:space="preserve"> 2)</t>
    </r>
  </si>
  <si>
    <t>__________________________________</t>
  </si>
  <si>
    <t>1) Berechnet auf Basis der Produktionsrichtungen der Haltungen.</t>
  </si>
  <si>
    <t>2) Berechnet auf Basis der Schlachtungen im Vorjahreszeitraum.</t>
  </si>
  <si>
    <t>Statistisches Bundesamt, Fachserie 3, Reihe 4.1, November 2013 (Vorbericht)</t>
  </si>
  <si>
    <t>1.2  Schweine (ohne Stadtstaaten)</t>
  </si>
  <si>
    <t>Betrieb / Viehart</t>
  </si>
  <si>
    <t>Betriebe / Viehbestand</t>
  </si>
  <si>
    <t>in 1000</t>
  </si>
  <si>
    <t>Betriebe mit Schweinen</t>
  </si>
  <si>
    <t>Ferkel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</si>
  <si>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</si>
  <si>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</si>
  <si>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</si>
  <si>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</si>
  <si>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</si>
  <si>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</si>
  <si>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</si>
  <si>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</si>
  <si>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</si>
  <si>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</si>
  <si>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</si>
  <si>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</si>
  <si>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</si>
  <si>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</si>
  <si>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</si>
  <si>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</si>
  <si>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</si>
  <si>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</si>
  <si>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</si>
  <si>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2012</t>
  </si>
  <si>
    <t>Betriebe mit Schafen</t>
  </si>
  <si>
    <t>Schafe unter 1 Jahr</t>
  </si>
  <si>
    <t>weibliche Schafe zur Zucht einschl. gedeckte Jungschafe</t>
  </si>
  <si>
    <t>Milchschafe</t>
  </si>
  <si>
    <t>andere Mutterschafe</t>
  </si>
  <si>
    <t>Schafbestände</t>
  </si>
  <si>
    <t>andere Schafe</t>
  </si>
  <si>
    <t>2 Viehbestand am 3. November 2013</t>
  </si>
  <si>
    <r>
      <t xml:space="preserve">2.1 Rinder </t>
    </r>
    <r>
      <rPr>
        <vertAlign val="superscript"/>
        <sz val="10"/>
        <rFont val="MetaNormalLF-Roman"/>
        <family val="2"/>
      </rPr>
      <t>*)</t>
    </r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</si>
  <si>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</si>
  <si>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</si>
  <si>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t/>
  </si>
  <si>
    <t>Lfd.
Nr.</t>
  </si>
  <si>
    <t>Land</t>
  </si>
  <si>
    <r>
      <t>Jahr
Einheit</t>
    </r>
    <r>
      <rPr>
        <vertAlign val="superscript"/>
        <sz val="10"/>
        <rFont val="MetaNormalLF-Roman"/>
        <family val="2"/>
      </rPr>
      <t xml:space="preserve"> 1)</t>
    </r>
  </si>
  <si>
    <t>Kälber</t>
  </si>
  <si>
    <t>und Jungrinder</t>
  </si>
  <si>
    <t xml:space="preserve"> mehr als 1 bis unter 2 Jahre</t>
  </si>
  <si>
    <t>2 Jahre und älter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</si>
  <si>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</si>
  <si>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</si>
  <si>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</si>
  <si>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</si>
  <si>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</si>
  <si>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</si>
  <si>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</si>
  <si>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3)</t>
    </r>
  </si>
  <si>
    <r>
      <t xml:space="preserve">Milchkühe </t>
    </r>
    <r>
      <rPr>
        <vertAlign val="superscript"/>
        <sz val="10"/>
        <rFont val="MetaNormalLF-Roman"/>
        <family val="2"/>
      </rPr>
      <t>2)</t>
    </r>
  </si>
  <si>
    <r>
      <t xml:space="preserve">sonstige Kühe </t>
    </r>
    <r>
      <rPr>
        <vertAlign val="superscript"/>
        <sz val="10"/>
        <rFont val="MetaNormalLF-Roman"/>
        <family val="2"/>
      </rPr>
      <t>2)</t>
    </r>
  </si>
  <si>
    <t>davon:</t>
  </si>
  <si>
    <r>
      <t xml:space="preserve">zum
Schlachten </t>
    </r>
    <r>
      <rPr>
        <vertAlign val="superscript"/>
        <sz val="10"/>
        <rFont val="MetaNormalLF-Roman"/>
        <family val="2"/>
      </rPr>
      <t>3)</t>
    </r>
  </si>
  <si>
    <r>
      <t xml:space="preserve">Zucht-
und
Nutztiere </t>
    </r>
    <r>
      <rPr>
        <vertAlign val="superscript"/>
        <sz val="10"/>
        <rFont val="MetaNormalLF-Roman"/>
        <family val="2"/>
      </rPr>
      <t>3)</t>
    </r>
  </si>
  <si>
    <t>Haltungen</t>
  </si>
  <si>
    <t>Tiere</t>
  </si>
  <si>
    <t>01</t>
  </si>
  <si>
    <t xml:space="preserve">Deutschland                   </t>
  </si>
  <si>
    <t>Nov.</t>
  </si>
  <si>
    <t>2011</t>
  </si>
  <si>
    <t>02</t>
  </si>
  <si>
    <t xml:space="preserve">Mai </t>
  </si>
  <si>
    <t>2012</t>
  </si>
  <si>
    <t>03</t>
  </si>
  <si>
    <t>04</t>
  </si>
  <si>
    <t>2013</t>
  </si>
  <si>
    <t>05</t>
  </si>
  <si>
    <t>06</t>
  </si>
  <si>
    <t>07</t>
  </si>
  <si>
    <t xml:space="preserve">Baden-Württemberg             </t>
  </si>
  <si>
    <t>08</t>
  </si>
  <si>
    <t xml:space="preserve">Nov. </t>
  </si>
  <si>
    <t>09</t>
  </si>
  <si>
    <t>10</t>
  </si>
  <si>
    <t xml:space="preserve">Bayern                        </t>
  </si>
  <si>
    <t>11</t>
  </si>
  <si>
    <t>12</t>
  </si>
  <si>
    <t>13</t>
  </si>
  <si>
    <t xml:space="preserve">Berlin                        </t>
  </si>
  <si>
    <t>14</t>
  </si>
  <si>
    <t>15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</si>
  <si>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</si>
  <si>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</si>
  <si>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</si>
  <si>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</si>
  <si>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</si>
  <si>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</si>
  <si>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</si>
  <si>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</si>
  <si>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</si>
  <si>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</si>
  <si>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</si>
  <si>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</si>
  <si>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</si>
  <si>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</si>
  <si>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</si>
  <si>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</si>
  <si>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</si>
  <si>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</si>
  <si>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</si>
  <si>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</si>
  <si>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>31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</si>
  <si>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</si>
  <si>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</si>
  <si>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</si>
  <si>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</si>
  <si>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</si>
  <si>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</si>
  <si>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</si>
  <si>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</si>
  <si>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</si>
  <si>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38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</si>
  <si>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</si>
  <si>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</si>
  <si>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</si>
  <si>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</si>
  <si>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</si>
  <si>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</si>
  <si>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</si>
  <si>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</si>
  <si>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</si>
  <si>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</si>
  <si>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</si>
  <si>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</si>
  <si>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</si>
  <si>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</si>
  <si>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</si>
  <si>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</si>
  <si>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</si>
  <si>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</si>
  <si>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</si>
  <si>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</si>
  <si>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</si>
  <si>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</si>
  <si>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1) Die Angaben stellen die Zu- () bzw. Abnahme (-) November 2013 gegen Mai 2013 dar.</t>
  </si>
  <si>
    <t>2) Berechnet auf Basis der Produktionsrichtungen der Haltungen.</t>
  </si>
  <si>
    <t>3) Berechnet auf Basis der Schlachtungen im Vorjahreszeitraum.</t>
  </si>
  <si>
    <t>2.1 Rinder *)</t>
  </si>
  <si>
    <t>2.1.2 Landwirtschaftliche Haltungen mit Rindern und Rinderbestände nach Herdengröße in Deutschland</t>
  </si>
  <si>
    <t>Herdengröße
(Anzahl von ... bis ... )</t>
  </si>
  <si>
    <t xml:space="preserve">  Rinder insgesamt            </t>
  </si>
  <si>
    <t xml:space="preserve">  insgesamt          </t>
  </si>
  <si>
    <t xml:space="preserve">1     </t>
  </si>
  <si>
    <t>9</t>
  </si>
  <si>
    <t xml:space="preserve">10      </t>
  </si>
  <si>
    <t xml:space="preserve">20     </t>
  </si>
  <si>
    <t>99</t>
  </si>
  <si>
    <t>100</t>
  </si>
  <si>
    <t>199</t>
  </si>
  <si>
    <t xml:space="preserve">200  </t>
  </si>
  <si>
    <t>499</t>
  </si>
  <si>
    <t xml:space="preserve">                   500 und mehr        </t>
  </si>
  <si>
    <t xml:space="preserve">    insgesamt         </t>
  </si>
  <si>
    <t xml:space="preserve">1    </t>
  </si>
  <si>
    <t xml:space="preserve">10         </t>
  </si>
  <si>
    <t xml:space="preserve">20       </t>
  </si>
  <si>
    <t xml:space="preserve">50    </t>
  </si>
  <si>
    <t xml:space="preserve">100       </t>
  </si>
  <si>
    <t xml:space="preserve">200    </t>
  </si>
  <si>
    <t xml:space="preserve">      500 und mehr       </t>
  </si>
  <si>
    <t xml:space="preserve">1        </t>
  </si>
  <si>
    <t xml:space="preserve">50      </t>
  </si>
  <si>
    <t xml:space="preserve">      100 und mehr       </t>
  </si>
  <si>
    <t xml:space="preserve">   Kälber und Jungrinder      </t>
  </si>
  <si>
    <t xml:space="preserve">     insgesamt          </t>
  </si>
  <si>
    <t xml:space="preserve">1         </t>
  </si>
  <si>
    <t xml:space="preserve">10        </t>
  </si>
  <si>
    <t xml:space="preserve">100     </t>
  </si>
  <si>
    <t xml:space="preserve">   Männliche Rinder von mehr als 1 Jahr</t>
  </si>
  <si>
    <t xml:space="preserve">          insgesamt          </t>
  </si>
  <si>
    <t xml:space="preserve">1       </t>
  </si>
  <si>
    <t xml:space="preserve">10 </t>
  </si>
  <si>
    <t xml:space="preserve">50       </t>
  </si>
  <si>
    <t>_______________________</t>
  </si>
  <si>
    <t xml:space="preserve">*) Endgültige Ergebnisse, seit 2013 einschl. Büffel/Bisons. </t>
  </si>
  <si>
    <t>1) Berechnet auf Basis der Produkionsrichtungen der Haltungen.</t>
  </si>
  <si>
    <t>2.1.3 Rinderbestände nach Nutzungsrichtungen und Rinderrassen in Deutschland</t>
  </si>
  <si>
    <t>Rinderrassen</t>
  </si>
  <si>
    <t>Rinder
insgesamt</t>
  </si>
  <si>
    <t>Jungrinder von mehr
als 8 Monate bis einschl. 1 Jahr</t>
  </si>
  <si>
    <t>Rinder von mehr
als 1 bis unter 2 Jahre
(ohne Kühe)</t>
  </si>
  <si>
    <t>Rinder
2 Jahre und älter
(ohne Kühe)</t>
  </si>
  <si>
    <t>Kühe</t>
  </si>
  <si>
    <t>Milchnutzungsrassen</t>
  </si>
  <si>
    <t>Insgesamt</t>
  </si>
  <si>
    <t xml:space="preserve"> Holstein-Schwarzbunt                           </t>
  </si>
  <si>
    <t xml:space="preserve"> Holstein-Rotbunt                               </t>
  </si>
  <si>
    <t xml:space="preserve"> Kreuzung Milchrind mit Milchrind               </t>
  </si>
  <si>
    <t xml:space="preserve"> Angler                                         </t>
  </si>
  <si>
    <t xml:space="preserve"> Deutsche Schwarzbunte alter Zuchtrichtung      </t>
  </si>
  <si>
    <t xml:space="preserve"> Sonstige                                       </t>
  </si>
  <si>
    <t>Fleischnutzungsrassen</t>
  </si>
  <si>
    <t xml:space="preserve"> Kreuzung Fleischrind mit Fleischrind          </t>
  </si>
  <si>
    <t xml:space="preserve"> Limousin                                       </t>
  </si>
  <si>
    <t xml:space="preserve"> Charolais                                      </t>
  </si>
  <si>
    <t xml:space="preserve"> Fleischfleckvieh                               </t>
  </si>
  <si>
    <t xml:space="preserve"> Deutsche Angus                                 </t>
  </si>
  <si>
    <t xml:space="preserve"> Galloway                                       </t>
  </si>
  <si>
    <t xml:space="preserve"> Highland                                       </t>
  </si>
  <si>
    <t xml:space="preserve"> Büffel/Bisons</t>
  </si>
  <si>
    <t>Doppelnutzungsrassen</t>
  </si>
  <si>
    <t xml:space="preserve"> Fleckvieh                                      </t>
  </si>
  <si>
    <t xml:space="preserve"> Braunvieh                                      </t>
  </si>
  <si>
    <t xml:space="preserve"> Kreuzung Fleischrind mit Milchrind             </t>
  </si>
  <si>
    <t xml:space="preserve"> Doppelnutzung Rotbunt                          </t>
  </si>
  <si>
    <t xml:space="preserve"> Sonstige Kreuzungen                            </t>
  </si>
  <si>
    <t xml:space="preserve"> Gelbvieh                                       </t>
  </si>
  <si>
    <t xml:space="preserve"> Vorderwälder                                   </t>
  </si>
  <si>
    <t>2.2 Schweine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</si>
  <si>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</si>
  <si>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</si>
  <si>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r>
      <t>Jahr/
Einheit</t>
    </r>
    <r>
      <rPr>
        <vertAlign val="superscript"/>
        <sz val="10"/>
        <rFont val="MetaNormalLF-Roman"/>
        <family val="2"/>
      </rPr>
      <t xml:space="preserve"> 1)</t>
    </r>
  </si>
  <si>
    <t>Jung-
schweine
bis unter
50 kg
Lebend-
gewicht</t>
  </si>
  <si>
    <t>Mastschweine</t>
  </si>
  <si>
    <t xml:space="preserve">und zwar: </t>
  </si>
  <si>
    <t>Zuchtsauen</t>
  </si>
  <si>
    <t>Eber
zur
Zucht</t>
  </si>
  <si>
    <t>50
bis unter
80 kg</t>
  </si>
  <si>
    <t>80
bis unter
110 kg</t>
  </si>
  <si>
    <t>110 kg
und
mehr</t>
  </si>
  <si>
    <t>trächtig</t>
  </si>
  <si>
    <t>nicht trächtig</t>
  </si>
  <si>
    <t>Zuchtschweine</t>
  </si>
  <si>
    <t>Mastschweine
zusammen</t>
  </si>
  <si>
    <t>andere
Sauen</t>
  </si>
  <si>
    <t>Betriebe</t>
  </si>
  <si>
    <t>Deutschland</t>
  </si>
  <si>
    <t>Mai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</si>
  <si>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</si>
  <si>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</si>
  <si>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</si>
  <si>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</si>
  <si>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</si>
  <si>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</si>
  <si>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</si>
  <si>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</si>
  <si>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</si>
  <si>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</si>
  <si>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</si>
  <si>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</si>
  <si>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</si>
  <si>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______________________________________</t>
  </si>
  <si>
    <t>Statistisches Bundesamt, Fachserie 3, R 4.1, November 2013 (Vorbericht)</t>
  </si>
  <si>
    <t xml:space="preserve">2.2 Schweine *) </t>
  </si>
  <si>
    <t>2.2.2 Betriebe mit Haltung von Schweinen nach Größenklassen der gehaltenen Tiere in Deutschland (ohne Stadtstaaten)</t>
  </si>
  <si>
    <t>Betriebe mit
... bis ... Schweinen</t>
  </si>
  <si>
    <t>Schweine insgesamt</t>
  </si>
  <si>
    <t xml:space="preserve">                  Insgesamt          </t>
  </si>
  <si>
    <t>unter 100</t>
  </si>
  <si>
    <t>249</t>
  </si>
  <si>
    <t>250</t>
  </si>
  <si>
    <t>500</t>
  </si>
  <si>
    <t>999</t>
  </si>
  <si>
    <t xml:space="preserve">   1000</t>
  </si>
  <si>
    <t>1999</t>
  </si>
  <si>
    <t>2000</t>
  </si>
  <si>
    <t>4999</t>
  </si>
  <si>
    <t>5000</t>
  </si>
  <si>
    <t>und mehr</t>
  </si>
  <si>
    <t xml:space="preserve">                                       unter 100    </t>
  </si>
  <si>
    <t>Mastschweine einschl. Jungtiere und Eber</t>
  </si>
  <si>
    <t>2.2.3 Betriebe mit Haltung von Zuchtsauen nach Größenklassen der gehaltenen Tiere in Deutschland (ohne Stadtstaaten)</t>
  </si>
  <si>
    <t>Betriebe mit
... bis ... Zuchtsauen</t>
  </si>
  <si>
    <t xml:space="preserve">                    Insgesamt          </t>
  </si>
  <si>
    <t xml:space="preserve">                                        unter 50 </t>
  </si>
  <si>
    <t xml:space="preserve">                  500 und mehr</t>
  </si>
  <si>
    <t>und</t>
  </si>
  <si>
    <t xml:space="preserve">                                        unter 50  </t>
  </si>
  <si>
    <t>2.2.4 Betriebe mit Haltung von Mastschweinen nach Größenklassen der gehaltenen Tiere in Deutschland (ohne Stadtstaaten)</t>
  </si>
  <si>
    <t>Betriebe mit
... bis ... Mastschweinen</t>
  </si>
  <si>
    <t xml:space="preserve">                                      unter 100 </t>
  </si>
  <si>
    <t>399</t>
  </si>
  <si>
    <t>400</t>
  </si>
  <si>
    <t>1000</t>
  </si>
  <si>
    <t xml:space="preserve">               5000 und mehr</t>
  </si>
  <si>
    <t>2.3   Schafe (ohne Stadtstaaten)</t>
  </si>
  <si>
    <t>Betriebe
mit
Schafen
insgesamt</t>
  </si>
  <si>
    <t>Schafe
insgesamt</t>
  </si>
  <si>
    <t>Davon:</t>
  </si>
  <si>
    <t>Schafe
unter
1 Jahr</t>
  </si>
  <si>
    <t>andere
Schafe</t>
  </si>
  <si>
    <t>andere
Mutterschafe</t>
  </si>
  <si>
    <t>Deutschland *)</t>
  </si>
  <si>
    <t>Nov. 2012</t>
  </si>
  <si>
    <t>Nov. 2013</t>
  </si>
  <si>
    <t>_______________________________</t>
  </si>
  <si>
    <t>1) Die Angaben stellen die Zu- () bzw. Abnahme (-) November 2013 gegen November 2012 dar.</t>
  </si>
  <si>
    <t>Schafe (ohne Stadtstaaten)</t>
  </si>
  <si>
    <t>Landwirtschaftliche Haltungen mit Rindern und Rinderbestände in Deutschland und den Bundesländern</t>
  </si>
  <si>
    <t>Landwirtschaftliche Haltungen mit Rindern und Rinderbestände nach Herdengröße in Deutschland</t>
  </si>
  <si>
    <t>Rinderbestände nach Nutzungsrichtungen und Rinderrassen in Deutschland</t>
  </si>
  <si>
    <t>Betriebe mit Haltung von Schweinen und Schweinebestände in Deutschland und den Bundesländern (ohne Stadtstaaten)</t>
  </si>
  <si>
    <t>Betriebe mit Haltung von Schweinen nach Größenklassen der gehaltenen Tiere in Deutschland (ohne Stadtstaaten)</t>
  </si>
  <si>
    <t>Betriebe mit Haltung von Zuchtsauen nach Größenklassen der gehaltenen Tiere in Deutschland (ohne Stadtstaaten)</t>
  </si>
  <si>
    <t>Betriebe mit Haltung von Mastschweinen nach Größenklassen der gehaltenen Tiere in Deutschland (ohne Stadtstaaten)</t>
  </si>
  <si>
    <t>Schweine  (ohne Stadtstaaten)</t>
  </si>
  <si>
    <t>Rinderbestände, sowie den vorläufigen Ergebnissen der Erhebung über die Schweinebestände</t>
  </si>
  <si>
    <t xml:space="preserve"> und der Erhebung über die Schafbestände zum Stichtag 3. November 2013.</t>
  </si>
  <si>
    <t>Im Rahmen der Viehbestandserhebung Schafe werden repräsentativ Betriebe mit mindestens 20 Schafen</t>
  </si>
  <si>
    <t xml:space="preserve">jeweils zum Stichtag 3. November befragt. Hierzu wird eine geschichtete </t>
  </si>
  <si>
    <t xml:space="preserve">                                        </t>
  </si>
  <si>
    <t>*)Endgültige Ergebnisse, seit 2013 einschl. Büffel/Bisons.</t>
  </si>
  <si>
    <r>
      <t xml:space="preserve">   Milchkühe </t>
    </r>
    <r>
      <rPr>
        <vertAlign val="superscript"/>
        <sz val="10"/>
        <rFont val="MetaNormalLF-Roman"/>
        <family val="2"/>
      </rPr>
      <t xml:space="preserve">1) </t>
    </r>
    <r>
      <rPr>
        <sz val="10"/>
        <rFont val="MetaNormalLF-Roman"/>
        <family val="2"/>
      </rPr>
      <t xml:space="preserve">              </t>
    </r>
  </si>
  <si>
    <r>
      <t xml:space="preserve">   sonstige Kühe</t>
    </r>
    <r>
      <rPr>
        <vertAlign val="superscript"/>
        <sz val="10"/>
        <rFont val="MetaNormalLF-Roman"/>
        <family val="2"/>
      </rPr>
      <t xml:space="preserve"> 1) </t>
    </r>
    <r>
      <rPr>
        <sz val="10"/>
        <rFont val="MetaNormalLF-Roman"/>
        <family val="2"/>
      </rPr>
      <t xml:space="preserve">          </t>
    </r>
  </si>
  <si>
    <t>Ihr Kontakt zu uns:</t>
  </si>
  <si>
    <t>Telefon: +49 (0) 228 99643 8660</t>
  </si>
  <si>
    <t>Artikelnummer: 2030410135325</t>
  </si>
  <si>
    <t>Erschienen am 19. Dezember 2013, Tabelle 2.1.2 korrigiert am 28.01.2014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</si>
</sst>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164" formatCode="#\ ##0.0\ "/>
    <numFmt numFmtId="165" formatCode="#\ ##0.0"/>
    <numFmt numFmtId="166" formatCode="#\ ###\ ##0.0,"/>
    <numFmt numFmtId="167" formatCode="#,##0.0"/>
    <numFmt numFmtId="168" formatCode="###\ ###\ ##0"/>
    <numFmt numFmtId="169" formatCode="#\ ###\ ##0"/>
    <numFmt numFmtId="170" formatCode="#\ ##0,\ "/>
    <numFmt numFmtId="171" formatCode="####\ ###\ ###\ ###\ ##0"/>
    <numFmt numFmtId="172" formatCode="#\ ###\ ###\ ###\ ###.0"/>
    <numFmt numFmtId="173" formatCode="###\ ###\ ###.0"/>
    <numFmt numFmtId="174" formatCode="#\ ###\ ###\ ###\ ##.0"/>
    <numFmt numFmtId="175" formatCode="0.0"/>
    <numFmt numFmtId="176" formatCode="#\ ###\ ###\ ###\ ###.#"/>
    <numFmt numFmtId="177" formatCode="##\ ###\ ###\ ###\ ###.#"/>
    <numFmt numFmtId="178" formatCode="#\ ##0"/>
    <numFmt numFmtId="179" formatCode="\ @\ *."/>
    <numFmt numFmtId="180" formatCode="###\ ##0.0"/>
    <numFmt numFmtId="181" formatCode="#\ ###\ ###\ ##0.0"/>
    <numFmt numFmtId="182" formatCode="&quot; &quot;;;;"/>
    <numFmt numFmtId="183" formatCode="###\ ###\ ##0.0"/>
  </numFmts>
  <fonts count="28" x14ac:knownFonts="1">
    <font>
      <sz val="10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7.5"/>
      <color indexed="12"/>
      <name val="Arial"/>
      <family val="2"/>
    </font>
    <font>
      <b/>
      <sz val="11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12"/>
      <name val="Arial"/>
      <family val="2"/>
    </font>
    <font>
      <sz val="10"/>
      <name val="MetaNormalLF-Roman"/>
    </font>
    <font>
      <sz val="12"/>
      <name val="MetaNormalLF-Roman"/>
      <family val="2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b/>
      <sz val="12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sz val="9"/>
      <name val="MetaNormalLF-Roman"/>
      <family val="2"/>
    </font>
    <font>
      <b/>
      <sz val="10"/>
      <color indexed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1" fillId="0" borderId="0"/>
    <xf numFmtId="0" fontId="2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6" fillId="0" borderId="0"/>
    <xf numFmtId="0" fontId="17" fillId="0" borderId="0"/>
    <xf numFmtId="14" fontId="1" fillId="0" borderId="0" applyProtection="0"/>
  </cellStyleXfs>
  <cellXfs count="496">
    <xf numFmtId="0" fontId="0" fillId="0" borderId="0" xfId="0"/>
    <xf numFmtId="0" fontId="2" fillId="0" borderId="0" xfId="1" applyFont="1"/>
    <xf numFmtId="0" fontId="4" fillId="0" borderId="0" xfId="1" applyFont="1"/>
    <xf numFmtId="0" fontId="2" fillId="0" borderId="0" xfId="1" applyFont="1" applyProtection="1">
      <protection locked="0"/>
    </xf>
    <xf numFmtId="0" fontId="5" fillId="0" borderId="0" xfId="2" applyFont="1" applyProtection="1">
      <protection locked="0"/>
    </xf>
    <xf numFmtId="0" fontId="5" fillId="0" borderId="0" xfId="1" applyFont="1" applyProtection="1">
      <protection locked="0"/>
    </xf>
    <xf numFmtId="49" fontId="6" fillId="0" borderId="0" xfId="3" applyNumberFormat="1" applyFont="1" applyProtection="1">
      <protection locked="0"/>
    </xf>
    <xf numFmtId="0" fontId="6" fillId="0" borderId="0" xfId="1" applyFont="1" applyProtection="1">
      <protection locked="0"/>
    </xf>
    <xf numFmtId="0" fontId="7" fillId="0" borderId="0" xfId="1" applyFont="1" applyProtection="1">
      <protection locked="0"/>
    </xf>
    <xf numFmtId="0" fontId="2" fillId="0" borderId="0" xfId="1" applyFont="1" applyAlignment="1"/>
    <xf numFmtId="49" fontId="8" fillId="0" borderId="0" xfId="1" applyNumberFormat="1" applyFont="1" applyAlignment="1" applyProtection="1">
      <alignment horizontal="left"/>
      <protection locked="0"/>
    </xf>
    <xf numFmtId="0" fontId="2" fillId="0" borderId="0" xfId="1" applyFont="1" applyAlignment="1" applyProtection="1">
      <alignment horizontal="left" indent="1"/>
      <protection locked="0"/>
    </xf>
    <xf numFmtId="0" fontId="2" fillId="0" borderId="0" xfId="1" applyFont="1" applyAlignment="1">
      <alignment horizontal="left" indent="1"/>
    </xf>
    <xf numFmtId="0" fontId="2" fillId="0" borderId="0" xfId="1" applyFont="1" applyAlignment="1" applyProtection="1">
      <alignment horizontal="left"/>
      <protection locked="0"/>
    </xf>
    <xf numFmtId="0" fontId="11" fillId="0" borderId="0" xfId="1" applyFont="1" applyAlignment="1">
      <alignment horizontal="left"/>
    </xf>
    <xf numFmtId="0" fontId="2" fillId="0" borderId="0" xfId="1" applyFont="1" applyAlignment="1">
      <alignment horizontal="left"/>
    </xf>
    <xf numFmtId="0" fontId="2" fillId="0" borderId="0" xfId="5" applyFont="1"/>
    <xf numFmtId="0" fontId="2" fillId="0" borderId="0" xfId="6" applyFont="1"/>
    <xf numFmtId="0" fontId="2" fillId="0" borderId="0" xfId="2" applyFont="1" applyAlignment="1">
      <alignment horizontal="center"/>
    </xf>
    <xf numFmtId="0" fontId="2" fillId="0" borderId="0" xfId="5" applyFont="1" applyAlignment="1">
      <alignment horizontal="center"/>
    </xf>
    <xf numFmtId="0" fontId="2" fillId="0" borderId="0" xfId="6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2" applyFont="1" applyFill="1" applyAlignment="1">
      <alignment horizontal="center"/>
    </xf>
    <xf numFmtId="0" fontId="2" fillId="0" borderId="0" xfId="2" applyFont="1" applyFill="1"/>
    <xf numFmtId="0" fontId="2" fillId="0" borderId="0" xfId="7" applyFont="1" applyFill="1"/>
    <xf numFmtId="0" fontId="2" fillId="0" borderId="0" xfId="2" applyFont="1" applyFill="1" applyAlignment="1">
      <alignment horizontal="left"/>
    </xf>
    <xf numFmtId="16" fontId="2" fillId="0" borderId="0" xfId="0" applyNumberFormat="1" applyFont="1"/>
    <xf numFmtId="0" fontId="2" fillId="0" borderId="0" xfId="8" quotePrefix="1" applyFont="1" applyAlignment="1" applyProtection="1"/>
    <xf numFmtId="0" fontId="2" fillId="0" borderId="0" xfId="8" applyFont="1" applyAlignment="1" applyProtection="1"/>
    <xf numFmtId="0" fontId="2" fillId="0" borderId="0" xfId="4" applyFont="1" applyFill="1" applyAlignment="1" applyProtection="1"/>
    <xf numFmtId="0" fontId="2" fillId="0" borderId="0" xfId="5" applyFont="1" applyFill="1"/>
    <xf numFmtId="0" fontId="2" fillId="0" borderId="0" xfId="2" applyFont="1" applyAlignment="1">
      <alignment horizontal="left"/>
    </xf>
    <xf numFmtId="49" fontId="2" fillId="0" borderId="0" xfId="2" applyNumberFormat="1" applyFont="1" applyAlignment="1">
      <alignment horizontal="center"/>
    </xf>
    <xf numFmtId="0" fontId="2" fillId="0" borderId="0" xfId="2" applyFont="1" applyAlignment="1">
      <alignment horizontal="left" indent="1"/>
    </xf>
    <xf numFmtId="49" fontId="2" fillId="0" borderId="0" xfId="8" applyNumberFormat="1" applyFont="1" applyAlignment="1" applyProtection="1"/>
    <xf numFmtId="49" fontId="2" fillId="0" borderId="0" xfId="8" applyNumberFormat="1" applyFont="1" applyAlignment="1" applyProtection="1">
      <alignment horizontal="left" indent="1"/>
    </xf>
    <xf numFmtId="0" fontId="2" fillId="0" borderId="0" xfId="5"/>
    <xf numFmtId="0" fontId="1" fillId="0" borderId="0" xfId="9"/>
    <xf numFmtId="0" fontId="14" fillId="0" borderId="0" xfId="9" applyFont="1"/>
    <xf numFmtId="0" fontId="2" fillId="0" borderId="0" xfId="9" applyFont="1"/>
    <xf numFmtId="0" fontId="2" fillId="0" borderId="0" xfId="9" quotePrefix="1" applyFont="1" applyAlignment="1">
      <alignment horizontal="right" indent="1"/>
    </xf>
    <xf numFmtId="0" fontId="2" fillId="0" borderId="0" xfId="9" quotePrefix="1" applyFont="1"/>
    <xf numFmtId="0" fontId="2" fillId="0" borderId="0" xfId="9" applyFont="1" applyAlignment="1">
      <alignment horizontal="right" indent="1"/>
    </xf>
    <xf numFmtId="0" fontId="14" fillId="0" borderId="0" xfId="9" applyFont="1" applyAlignment="1">
      <alignment horizontal="right" indent="1"/>
    </xf>
    <xf numFmtId="0" fontId="2" fillId="0" borderId="0" xfId="9" applyFont="1" applyAlignment="1">
      <alignment horizontal="left" indent="5"/>
    </xf>
    <xf numFmtId="0" fontId="15" fillId="0" borderId="0" xfId="9" applyFont="1" applyAlignment="1">
      <alignment horizontal="left"/>
    </xf>
    <xf numFmtId="0" fontId="0" fillId="0" borderId="0" xfId="1" applyFont="1" applyAlignment="1" applyProtection="1">
      <alignment horizontal="left"/>
      <protection locked="0"/>
    </xf>
    <xf numFmtId="0" fontId="0" fillId="0" borderId="0" xfId="9" applyFont="1"/>
    <xf numFmtId="0" fontId="17" fillId="0" borderId="0" xfId="11"/>
    <xf numFmtId="0" fontId="18" fillId="0" borderId="0" xfId="11" applyFont="1"/>
    <xf numFmtId="0" fontId="18" fillId="0" borderId="0" xfId="11" applyFont="1" applyAlignment="1"/>
    <xf numFmtId="166" fontId="2" fillId="0" borderId="19" xfId="11" applyNumberFormat="1" applyFont="1" applyBorder="1" applyAlignment="1">
      <alignment horizontal="center"/>
    </xf>
    <xf numFmtId="0" fontId="21" fillId="0" borderId="0" xfId="11" applyFont="1"/>
    <xf numFmtId="0" fontId="2" fillId="0" borderId="0" xfId="11" applyNumberFormat="1" applyFont="1" applyAlignment="1">
      <alignment horizontal="left"/>
    </xf>
    <xf numFmtId="0" fontId="2" fillId="0" borderId="0" xfId="11" applyFont="1" applyAlignment="1">
      <alignment horizontal="centerContinuous"/>
    </xf>
    <xf numFmtId="0" fontId="14" fillId="0" borderId="0" xfId="11" applyNumberFormat="1" applyFont="1" applyAlignment="1">
      <alignment horizontal="left"/>
    </xf>
    <xf numFmtId="3" fontId="2" fillId="0" borderId="0" xfId="11" applyNumberFormat="1" applyFont="1" applyBorder="1" applyProtection="1"/>
    <xf numFmtId="167" fontId="2" fillId="0" borderId="0" xfId="11" applyNumberFormat="1" applyFont="1" applyAlignment="1" applyProtection="1">
      <alignment horizontal="right"/>
    </xf>
    <xf numFmtId="167" fontId="2" fillId="0" borderId="0" xfId="11" applyNumberFormat="1" applyFont="1" applyBorder="1" applyProtection="1"/>
    <xf numFmtId="0" fontId="2" fillId="0" borderId="0" xfId="11" applyFont="1"/>
    <xf numFmtId="0" fontId="2" fillId="0" borderId="0" xfId="11" applyFont="1" applyAlignment="1">
      <alignment horizontal="left"/>
    </xf>
    <xf numFmtId="168" fontId="2" fillId="0" borderId="0" xfId="11" applyNumberFormat="1" applyFont="1"/>
    <xf numFmtId="168" fontId="2" fillId="0" borderId="0" xfId="11" applyNumberFormat="1" applyFont="1" applyBorder="1" applyProtection="1"/>
    <xf numFmtId="167" fontId="22" fillId="0" borderId="0" xfId="11" applyNumberFormat="1" applyFont="1" applyAlignment="1" applyProtection="1">
      <alignment horizontal="right"/>
    </xf>
    <xf numFmtId="0" fontId="2" fillId="0" borderId="0" xfId="11" applyFont="1" applyFill="1"/>
    <xf numFmtId="0" fontId="2" fillId="0" borderId="0" xfId="11" applyNumberFormat="1" applyFont="1" applyFill="1" applyAlignment="1">
      <alignment horizontal="left"/>
    </xf>
    <xf numFmtId="0" fontId="14" fillId="0" borderId="0" xfId="11" applyFont="1"/>
    <xf numFmtId="0" fontId="2" fillId="0" borderId="0" xfId="11" applyNumberFormat="1" applyFont="1" applyAlignment="1"/>
    <xf numFmtId="0" fontId="2" fillId="0" borderId="0" xfId="11" applyFont="1" applyFill="1" applyAlignment="1">
      <alignment horizontal="centerContinuous"/>
    </xf>
    <xf numFmtId="0" fontId="2" fillId="0" borderId="0" xfId="11" applyFont="1" applyFill="1" applyAlignment="1">
      <alignment horizontal="left"/>
    </xf>
    <xf numFmtId="0" fontId="2" fillId="0" borderId="0" xfId="11" applyFont="1" applyFill="1" applyBorder="1"/>
    <xf numFmtId="169" fontId="2" fillId="0" borderId="0" xfId="11" applyNumberFormat="1" applyFont="1" applyBorder="1" applyProtection="1"/>
    <xf numFmtId="167" fontId="2" fillId="0" borderId="0" xfId="11" applyNumberFormat="1" applyFont="1"/>
    <xf numFmtId="0" fontId="2" fillId="0" borderId="0" xfId="11" applyFont="1" applyBorder="1"/>
    <xf numFmtId="0" fontId="2" fillId="0" borderId="0" xfId="11" applyFont="1" applyFill="1" applyBorder="1" applyAlignment="1">
      <alignment horizontal="left"/>
    </xf>
    <xf numFmtId="170" fontId="2" fillId="0" borderId="0" xfId="11" applyNumberFormat="1" applyFont="1" applyBorder="1" applyProtection="1"/>
    <xf numFmtId="170" fontId="2" fillId="0" borderId="0" xfId="11" applyNumberFormat="1" applyFont="1" applyProtection="1"/>
    <xf numFmtId="165" fontId="2" fillId="0" borderId="0" xfId="11" applyNumberFormat="1" applyFont="1" applyAlignment="1" applyProtection="1">
      <alignment horizontal="right"/>
    </xf>
    <xf numFmtId="0" fontId="15" fillId="0" borderId="0" xfId="11" applyFont="1"/>
    <xf numFmtId="164" fontId="18" fillId="0" borderId="0" xfId="11" applyNumberFormat="1" applyFont="1"/>
    <xf numFmtId="165" fontId="18" fillId="0" borderId="0" xfId="11" applyNumberFormat="1" applyFont="1"/>
    <xf numFmtId="0" fontId="14" fillId="0" borderId="0" xfId="11" applyFont="1" applyAlignment="1">
      <alignment horizontal="left"/>
    </xf>
    <xf numFmtId="0" fontId="14" fillId="0" borderId="0" xfId="11" applyNumberFormat="1" applyFont="1" applyAlignment="1"/>
    <xf numFmtId="167" fontId="2" fillId="0" borderId="6" xfId="11" applyNumberFormat="1" applyFont="1" applyBorder="1"/>
    <xf numFmtId="169" fontId="24" fillId="0" borderId="0" xfId="11" applyNumberFormat="1" applyFont="1" applyFill="1" applyBorder="1" applyAlignment="1" applyProtection="1">
      <alignment horizontal="center"/>
    </xf>
    <xf numFmtId="167" fontId="2" fillId="0" borderId="0" xfId="11" applyNumberFormat="1" applyFont="1" applyBorder="1"/>
    <xf numFmtId="167" fontId="25" fillId="0" borderId="0" xfId="11" applyNumberFormat="1" applyFont="1" applyBorder="1" applyProtection="1"/>
    <xf numFmtId="3" fontId="2" fillId="0" borderId="0" xfId="11" applyNumberFormat="1" applyFont="1"/>
    <xf numFmtId="171" fontId="24" fillId="0" borderId="0" xfId="11" applyNumberFormat="1" applyFont="1" applyBorder="1" applyProtection="1"/>
    <xf numFmtId="3" fontId="2" fillId="0" borderId="0" xfId="11" applyNumberFormat="1" applyFont="1" applyProtection="1"/>
    <xf numFmtId="3" fontId="24" fillId="0" borderId="0" xfId="11" applyNumberFormat="1" applyFont="1" applyBorder="1" applyProtection="1"/>
    <xf numFmtId="172" fontId="2" fillId="0" borderId="6" xfId="11" applyNumberFormat="1" applyFont="1" applyBorder="1"/>
    <xf numFmtId="172" fontId="2" fillId="0" borderId="0" xfId="11" applyNumberFormat="1" applyFont="1" applyBorder="1"/>
    <xf numFmtId="168" fontId="2" fillId="0" borderId="0" xfId="11" applyNumberFormat="1" applyFont="1" applyBorder="1"/>
    <xf numFmtId="171" fontId="2" fillId="0" borderId="0" xfId="11" applyNumberFormat="1" applyFont="1"/>
    <xf numFmtId="0" fontId="18" fillId="0" borderId="0" xfId="11" applyFont="1" applyBorder="1"/>
    <xf numFmtId="0" fontId="26" fillId="2" borderId="0" xfId="11" applyFont="1" applyFill="1" applyAlignment="1"/>
    <xf numFmtId="173" fontId="2" fillId="0" borderId="6" xfId="11" applyNumberFormat="1" applyFont="1" applyBorder="1"/>
    <xf numFmtId="173" fontId="2" fillId="0" borderId="0" xfId="11" applyNumberFormat="1" applyFont="1" applyBorder="1"/>
    <xf numFmtId="0" fontId="2" fillId="0" borderId="0" xfId="11" applyFont="1" applyAlignment="1">
      <alignment horizontal="right"/>
    </xf>
    <xf numFmtId="174" fontId="24" fillId="0" borderId="0" xfId="11" applyNumberFormat="1" applyFont="1" applyBorder="1" applyProtection="1"/>
    <xf numFmtId="169" fontId="24" fillId="0" borderId="0" xfId="11" applyNumberFormat="1" applyFont="1" applyBorder="1" applyProtection="1"/>
    <xf numFmtId="175" fontId="24" fillId="0" borderId="0" xfId="11" applyNumberFormat="1" applyFont="1" applyBorder="1" applyProtection="1"/>
    <xf numFmtId="176" fontId="24" fillId="0" borderId="0" xfId="11" applyNumberFormat="1" applyFont="1" applyBorder="1" applyProtection="1"/>
    <xf numFmtId="177" fontId="24" fillId="0" borderId="0" xfId="11" applyNumberFormat="1" applyFont="1" applyBorder="1" applyProtection="1"/>
    <xf numFmtId="0" fontId="2" fillId="0" borderId="32" xfId="11" applyFont="1" applyBorder="1" applyAlignment="1">
      <alignment horizontal="right"/>
    </xf>
    <xf numFmtId="0" fontId="2" fillId="0" borderId="26" xfId="11" applyFont="1" applyBorder="1" applyAlignment="1">
      <alignment horizontal="left"/>
    </xf>
    <xf numFmtId="0" fontId="2" fillId="0" borderId="33" xfId="11" applyFont="1" applyBorder="1" applyAlignment="1"/>
    <xf numFmtId="0" fontId="2" fillId="0" borderId="0" xfId="11" applyFont="1" applyAlignment="1">
      <alignment horizontal="center"/>
    </xf>
    <xf numFmtId="49" fontId="2" fillId="3" borderId="23" xfId="11" applyNumberFormat="1" applyFont="1" applyFill="1" applyBorder="1" applyAlignment="1">
      <alignment horizontal="left" vertical="center" wrapText="1"/>
    </xf>
    <xf numFmtId="49" fontId="2" fillId="3" borderId="43" xfId="11" applyNumberFormat="1" applyFont="1" applyFill="1" applyBorder="1" applyAlignment="1">
      <alignment horizontal="center" vertical="center" wrapText="1"/>
    </xf>
    <xf numFmtId="49" fontId="2" fillId="3" borderId="10" xfId="11" applyNumberFormat="1" applyFont="1" applyFill="1" applyBorder="1" applyAlignment="1">
      <alignment horizontal="center" vertical="center"/>
    </xf>
    <xf numFmtId="49" fontId="2" fillId="3" borderId="11" xfId="11" applyNumberFormat="1" applyFont="1" applyFill="1" applyBorder="1" applyAlignment="1">
      <alignment horizontal="center" vertical="center"/>
    </xf>
    <xf numFmtId="49" fontId="2" fillId="3" borderId="0" xfId="11" applyNumberFormat="1" applyFont="1" applyFill="1" applyBorder="1" applyAlignment="1">
      <alignment horizontal="center" vertical="center"/>
    </xf>
    <xf numFmtId="49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right" vertical="center" wrapText="1"/>
    </xf>
    <xf numFmtId="168" fontId="2" fillId="3" borderId="6" xfId="11" applyNumberFormat="1" applyFont="1" applyFill="1" applyBorder="1" applyAlignment="1">
      <alignment horizontal="right" vertical="center" wrapText="1"/>
    </xf>
    <xf numFmtId="168" fontId="2" fillId="3" borderId="0" xfId="11" applyNumberFormat="1" applyFont="1" applyFill="1" applyBorder="1" applyAlignment="1">
      <alignment horizontal="right" vertical="center" wrapText="1"/>
    </xf>
    <xf numFmtId="49" fontId="2" fillId="0" borderId="0" xfId="11" applyNumberFormat="1" applyFont="1" applyFill="1" applyAlignment="1">
      <alignment horizontal="center" vertical="center" wrapText="1"/>
    </xf>
    <xf numFmtId="167" fontId="22" fillId="3" borderId="6" xfId="11" applyNumberFormat="1" applyFont="1" applyFill="1" applyBorder="1" applyAlignment="1">
      <alignment horizontal="right" vertical="center" wrapText="1"/>
    </xf>
    <xf numFmtId="167" fontId="22" fillId="3" borderId="0" xfId="11" applyNumberFormat="1" applyFont="1" applyFill="1" applyBorder="1" applyAlignment="1">
      <alignment horizontal="right" vertical="center" wrapText="1"/>
    </xf>
    <xf numFmtId="3" fontId="2" fillId="3" borderId="6" xfId="11" applyNumberFormat="1" applyFont="1" applyFill="1" applyBorder="1" applyAlignment="1">
      <alignment horizontal="right" vertical="center" wrapText="1"/>
    </xf>
    <xf numFmtId="3" fontId="2" fillId="3" borderId="0" xfId="11" applyNumberFormat="1" applyFont="1" applyFill="1" applyBorder="1" applyAlignment="1">
      <alignment horizontal="right" vertical="center" wrapText="1"/>
    </xf>
    <xf numFmtId="0" fontId="2" fillId="0" borderId="0" xfId="11" quotePrefix="1" applyFont="1"/>
    <xf numFmtId="49" fontId="2" fillId="3" borderId="0" xfId="11" applyNumberFormat="1" applyFont="1" applyFill="1" applyBorder="1" applyAlignment="1">
      <alignment horizontal="center" vertical="center" wrapText="1"/>
    </xf>
    <xf numFmtId="178" fontId="2" fillId="3" borderId="0" xfId="11" applyNumberFormat="1" applyFont="1" applyFill="1" applyBorder="1" applyAlignment="1">
      <alignment horizontal="right" vertical="center" wrapText="1"/>
    </xf>
    <xf numFmtId="169" fontId="2" fillId="3" borderId="0" xfId="11" applyNumberFormat="1" applyFont="1" applyFill="1" applyBorder="1" applyAlignment="1">
      <alignment horizontal="right" vertical="center" wrapText="1"/>
    </xf>
    <xf numFmtId="49" fontId="2" fillId="3" borderId="1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left" vertical="center" wrapText="1"/>
    </xf>
    <xf numFmtId="49" fontId="2" fillId="3" borderId="5" xfId="11" applyNumberFormat="1" applyFont="1" applyFill="1" applyBorder="1" applyAlignment="1">
      <alignment horizontal="left" vertical="center" wrapText="1"/>
    </xf>
    <xf numFmtId="49" fontId="2" fillId="3" borderId="31" xfId="11" applyNumberFormat="1" applyFont="1" applyFill="1" applyBorder="1" applyAlignment="1">
      <alignment horizontal="left" vertical="center" wrapText="1"/>
    </xf>
    <xf numFmtId="49" fontId="2" fillId="3" borderId="10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left" vertical="center" wrapText="1"/>
    </xf>
    <xf numFmtId="49" fontId="2" fillId="3" borderId="9" xfId="11" applyNumberFormat="1" applyFont="1" applyFill="1" applyBorder="1" applyAlignment="1">
      <alignment horizontal="left" vertical="center" wrapText="1"/>
    </xf>
    <xf numFmtId="169" fontId="2" fillId="3" borderId="0" xfId="11" applyNumberFormat="1" applyFont="1" applyFill="1" applyAlignment="1">
      <alignment horizontal="right" vertical="center" wrapText="1"/>
    </xf>
    <xf numFmtId="178" fontId="2" fillId="3" borderId="0" xfId="11" applyNumberFormat="1" applyFont="1" applyFill="1" applyAlignment="1">
      <alignment horizontal="right" vertical="center" wrapText="1"/>
    </xf>
    <xf numFmtId="178" fontId="2" fillId="3" borderId="31" xfId="11" applyNumberFormat="1" applyFont="1" applyFill="1" applyBorder="1" applyAlignment="1">
      <alignment horizontal="right" vertical="center" wrapText="1"/>
    </xf>
    <xf numFmtId="49" fontId="2" fillId="3" borderId="0" xfId="11" applyNumberFormat="1" applyFont="1" applyFill="1" applyBorder="1" applyAlignment="1">
      <alignment vertical="center" wrapText="1"/>
    </xf>
    <xf numFmtId="49" fontId="2" fillId="3" borderId="48" xfId="11" applyNumberFormat="1" applyFont="1" applyFill="1" applyBorder="1" applyAlignment="1">
      <alignment horizontal="center" vertical="center" wrapText="1"/>
    </xf>
    <xf numFmtId="169" fontId="14" fillId="0" borderId="0" xfId="11" applyNumberFormat="1" applyFont="1" applyBorder="1"/>
    <xf numFmtId="0" fontId="26" fillId="0" borderId="0" xfId="11" applyFont="1" applyAlignment="1">
      <alignment horizontal="left"/>
    </xf>
    <xf numFmtId="0" fontId="26" fillId="0" borderId="0" xfId="11" applyFont="1" applyAlignment="1"/>
    <xf numFmtId="0" fontId="2" fillId="0" borderId="0" xfId="11" applyFont="1" applyAlignment="1"/>
    <xf numFmtId="167" fontId="13" fillId="2" borderId="0" xfId="12" applyNumberFormat="1" applyFont="1" applyFill="1" applyBorder="1" applyAlignment="1">
      <alignment horizontal="left"/>
    </xf>
    <xf numFmtId="167" fontId="14" fillId="2" borderId="0" xfId="12" applyNumberFormat="1" applyFont="1" applyFill="1" applyBorder="1" applyAlignment="1">
      <alignment horizontal="left"/>
    </xf>
    <xf numFmtId="167" fontId="14" fillId="2" borderId="0" xfId="12" applyNumberFormat="1" applyFont="1" applyFill="1" applyBorder="1" applyAlignment="1"/>
    <xf numFmtId="14" fontId="2" fillId="0" borderId="0" xfId="12" applyFont="1" applyBorder="1"/>
    <xf numFmtId="167" fontId="2" fillId="2" borderId="0" xfId="12" applyNumberFormat="1" applyFont="1" applyFill="1" applyBorder="1" applyAlignment="1">
      <alignment horizontal="left"/>
    </xf>
    <xf numFmtId="167" fontId="2" fillId="2" borderId="0" xfId="12" applyNumberFormat="1" applyFont="1" applyFill="1" applyBorder="1" applyAlignment="1"/>
    <xf numFmtId="14" fontId="2" fillId="0" borderId="0" xfId="12" applyFont="1" applyFill="1" applyBorder="1"/>
    <xf numFmtId="14" fontId="2" fillId="2" borderId="0" xfId="12" applyFont="1" applyFill="1" applyBorder="1"/>
    <xf numFmtId="14" fontId="2" fillId="2" borderId="0" xfId="12" applyFont="1" applyFill="1" applyBorder="1" applyAlignment="1">
      <alignment horizontal="center"/>
    </xf>
    <xf numFmtId="0" fontId="2" fillId="2" borderId="0" xfId="11" applyFont="1" applyFill="1"/>
    <xf numFmtId="14" fontId="2" fillId="2" borderId="1" xfId="12" applyFont="1" applyFill="1" applyBorder="1"/>
    <xf numFmtId="0" fontId="14" fillId="2" borderId="0" xfId="11" applyFont="1" applyFill="1" applyBorder="1" applyAlignment="1">
      <alignment horizontal="right"/>
    </xf>
    <xf numFmtId="168" fontId="14" fillId="2" borderId="0" xfId="11" applyNumberFormat="1" applyFont="1" applyFill="1" applyBorder="1" applyAlignment="1">
      <alignment horizontal="left"/>
    </xf>
    <xf numFmtId="14" fontId="2" fillId="2" borderId="4" xfId="12" applyFont="1" applyFill="1" applyBorder="1" applyAlignment="1">
      <alignment horizontal="center" vertical="center" wrapText="1"/>
    </xf>
    <xf numFmtId="0" fontId="2" fillId="2" borderId="0" xfId="11" applyFont="1" applyFill="1" applyBorder="1" applyAlignment="1">
      <alignment horizontal="center" vertical="center"/>
    </xf>
    <xf numFmtId="14" fontId="2" fillId="2" borderId="1" xfId="12" applyFont="1" applyFill="1" applyBorder="1" applyAlignment="1">
      <alignment horizontal="center" vertical="center" wrapText="1"/>
    </xf>
    <xf numFmtId="0" fontId="2" fillId="2" borderId="1" xfId="11" applyFont="1" applyFill="1" applyBorder="1" applyAlignment="1">
      <alignment horizontal="center" vertical="center"/>
    </xf>
    <xf numFmtId="0" fontId="2" fillId="2" borderId="0" xfId="11" applyFont="1" applyFill="1" applyBorder="1" applyAlignment="1">
      <alignment horizontal="center" vertical="center" wrapText="1"/>
    </xf>
    <xf numFmtId="0" fontId="2" fillId="2" borderId="7" xfId="11" applyFont="1" applyFill="1" applyBorder="1" applyAlignment="1">
      <alignment horizontal="center" vertical="center"/>
    </xf>
    <xf numFmtId="14" fontId="2" fillId="2" borderId="0" xfId="12" applyFont="1" applyFill="1" applyBorder="1" applyAlignment="1">
      <alignment horizontal="center" vertical="center"/>
    </xf>
    <xf numFmtId="14" fontId="2" fillId="2" borderId="0" xfId="12" applyFont="1" applyFill="1" applyBorder="1" applyAlignment="1">
      <alignment horizontal="center" vertical="center" wrapText="1"/>
    </xf>
    <xf numFmtId="14" fontId="24" fillId="2" borderId="0" xfId="12" applyFont="1" applyFill="1" applyBorder="1" applyAlignment="1">
      <alignment horizontal="center" vertical="center"/>
    </xf>
    <xf numFmtId="14" fontId="24" fillId="2" borderId="0" xfId="12" applyFont="1" applyFill="1" applyBorder="1" applyAlignment="1">
      <alignment horizontal="center" vertical="center" wrapText="1"/>
    </xf>
    <xf numFmtId="0" fontId="2" fillId="2" borderId="6" xfId="11" applyFont="1" applyFill="1" applyBorder="1" applyAlignment="1">
      <alignment horizontal="center" vertical="center" wrapText="1"/>
    </xf>
    <xf numFmtId="0" fontId="2" fillId="2" borderId="0" xfId="11" applyFont="1" applyFill="1" applyBorder="1"/>
    <xf numFmtId="14" fontId="2" fillId="2" borderId="7" xfId="12" applyFont="1" applyFill="1" applyBorder="1" applyAlignment="1">
      <alignment horizontal="center"/>
    </xf>
    <xf numFmtId="14" fontId="2" fillId="2" borderId="0" xfId="12" applyFont="1" applyFill="1"/>
    <xf numFmtId="14" fontId="2" fillId="2" borderId="6" xfId="12" applyFont="1" applyFill="1" applyBorder="1"/>
    <xf numFmtId="49" fontId="2" fillId="2" borderId="0" xfId="11" applyNumberFormat="1" applyFont="1" applyFill="1" applyBorder="1" applyAlignment="1">
      <alignment horizontal="center"/>
    </xf>
    <xf numFmtId="0" fontId="2" fillId="2" borderId="0" xfId="12" applyNumberFormat="1" applyFont="1" applyFill="1" applyBorder="1"/>
    <xf numFmtId="49" fontId="2" fillId="2" borderId="0" xfId="12" applyNumberFormat="1" applyFont="1" applyFill="1" applyBorder="1" applyAlignment="1">
      <alignment horizontal="right"/>
    </xf>
    <xf numFmtId="49" fontId="14" fillId="2" borderId="7" xfId="12" quotePrefix="1" applyNumberFormat="1" applyFont="1" applyFill="1" applyBorder="1" applyAlignment="1">
      <alignment horizontal="center"/>
    </xf>
    <xf numFmtId="173" fontId="2" fillId="3" borderId="31" xfId="11" applyNumberFormat="1" applyFont="1" applyFill="1" applyBorder="1" applyAlignment="1">
      <alignment vertical="center" wrapText="1"/>
    </xf>
    <xf numFmtId="173" fontId="2" fillId="3" borderId="0" xfId="11" applyNumberFormat="1" applyFont="1" applyFill="1" applyBorder="1" applyAlignment="1">
      <alignment vertical="center" wrapText="1"/>
    </xf>
    <xf numFmtId="49" fontId="2" fillId="2" borderId="6" xfId="11" applyNumberFormat="1" applyFont="1" applyFill="1" applyBorder="1" applyAlignment="1">
      <alignment horizontal="center"/>
    </xf>
    <xf numFmtId="14" fontId="2" fillId="2" borderId="0" xfId="12" quotePrefix="1" applyFont="1" applyFill="1" applyBorder="1"/>
    <xf numFmtId="49" fontId="23" fillId="2" borderId="7" xfId="12" applyNumberFormat="1" applyFont="1" applyFill="1" applyBorder="1" applyAlignment="1">
      <alignment horizontal="center"/>
    </xf>
    <xf numFmtId="49" fontId="2" fillId="0" borderId="0" xfId="11" applyNumberFormat="1" applyFont="1" applyFill="1" applyBorder="1" applyAlignment="1">
      <alignment horizontal="center"/>
    </xf>
    <xf numFmtId="14" fontId="2" fillId="0" borderId="0" xfId="12" quotePrefix="1" applyFont="1" applyBorder="1"/>
    <xf numFmtId="14" fontId="2" fillId="2" borderId="0" xfId="12" applyFont="1" applyFill="1" applyBorder="1" applyAlignment="1">
      <alignment horizontal="right"/>
    </xf>
    <xf numFmtId="167" fontId="25" fillId="2" borderId="0" xfId="11" applyNumberFormat="1" applyFont="1" applyFill="1" applyBorder="1" applyAlignment="1">
      <alignment horizontal="right"/>
    </xf>
    <xf numFmtId="167" fontId="24" fillId="2" borderId="0" xfId="11" applyNumberFormat="1" applyFont="1" applyFill="1" applyBorder="1" applyAlignment="1">
      <alignment horizontal="right"/>
    </xf>
    <xf numFmtId="167" fontId="2" fillId="2" borderId="0" xfId="12" applyNumberFormat="1" applyFont="1" applyFill="1" applyBorder="1" applyAlignment="1">
      <alignment horizontal="right"/>
    </xf>
    <xf numFmtId="49" fontId="2" fillId="2" borderId="7" xfId="12" quotePrefix="1" applyNumberFormat="1" applyFont="1" applyFill="1" applyBorder="1" applyAlignment="1">
      <alignment horizontal="center"/>
    </xf>
    <xf numFmtId="3" fontId="24" fillId="2" borderId="0" xfId="11" applyNumberFormat="1" applyFont="1" applyFill="1" applyBorder="1" applyAlignment="1">
      <alignment horizontal="right"/>
    </xf>
    <xf numFmtId="3" fontId="2" fillId="0" borderId="0" xfId="12" applyNumberFormat="1" applyFont="1" applyBorder="1"/>
    <xf numFmtId="0" fontId="2" fillId="2" borderId="0" xfId="11" applyNumberFormat="1" applyFont="1" applyFill="1" applyBorder="1" applyAlignment="1">
      <alignment horizontal="center"/>
    </xf>
    <xf numFmtId="0" fontId="2" fillId="2" borderId="6" xfId="11" applyNumberFormat="1" applyFont="1" applyFill="1" applyBorder="1" applyAlignment="1">
      <alignment horizontal="center"/>
    </xf>
    <xf numFmtId="173" fontId="2" fillId="3" borderId="0" xfId="11" quotePrefix="1" applyNumberFormat="1" applyFont="1" applyFill="1" applyBorder="1" applyAlignment="1">
      <alignment horizontal="right" vertical="center" wrapText="1"/>
    </xf>
    <xf numFmtId="0" fontId="2" fillId="2" borderId="7" xfId="11" quotePrefix="1" applyFont="1" applyFill="1" applyBorder="1" applyAlignment="1">
      <alignment horizontal="center"/>
    </xf>
    <xf numFmtId="0" fontId="2" fillId="2" borderId="0" xfId="11" applyFont="1" applyFill="1" applyBorder="1" applyAlignment="1">
      <alignment horizontal="right"/>
    </xf>
    <xf numFmtId="0" fontId="2" fillId="2" borderId="7" xfId="11" applyFont="1" applyFill="1" applyBorder="1" applyAlignment="1">
      <alignment horizontal="center"/>
    </xf>
    <xf numFmtId="49" fontId="2" fillId="2" borderId="7" xfId="12" applyNumberFormat="1" applyFont="1" applyFill="1" applyBorder="1" applyAlignment="1">
      <alignment horizontal="left"/>
    </xf>
    <xf numFmtId="167" fontId="2" fillId="0" borderId="0" xfId="11" applyNumberFormat="1" applyFont="1" applyFill="1"/>
    <xf numFmtId="14" fontId="2" fillId="0" borderId="0" xfId="12" applyFont="1"/>
    <xf numFmtId="173" fontId="2" fillId="0" borderId="0" xfId="11" applyNumberFormat="1" applyFont="1" applyFill="1" applyBorder="1" applyAlignment="1">
      <alignment vertical="center" wrapText="1"/>
    </xf>
    <xf numFmtId="3" fontId="2" fillId="2" borderId="0" xfId="11" applyNumberFormat="1" applyFont="1" applyFill="1" applyBorder="1" applyAlignment="1">
      <alignment horizontal="right"/>
    </xf>
    <xf numFmtId="179" fontId="2" fillId="2" borderId="0" xfId="12" applyNumberFormat="1" applyFont="1" applyFill="1" applyBorder="1"/>
    <xf numFmtId="3" fontId="2" fillId="2" borderId="0" xfId="12" applyNumberFormat="1" applyFont="1" applyFill="1" applyBorder="1" applyAlignment="1">
      <alignment horizontal="center"/>
    </xf>
    <xf numFmtId="3" fontId="2" fillId="2" borderId="0" xfId="12" applyNumberFormat="1" applyFont="1" applyFill="1" applyBorder="1"/>
    <xf numFmtId="0" fontId="2" fillId="2" borderId="0" xfId="11" applyFont="1" applyFill="1" applyAlignment="1">
      <alignment horizontal="left"/>
    </xf>
    <xf numFmtId="169" fontId="24" fillId="2" borderId="0" xfId="11" applyNumberFormat="1" applyFont="1" applyFill="1" applyBorder="1" applyAlignment="1">
      <alignment horizontal="right"/>
    </xf>
    <xf numFmtId="168" fontId="2" fillId="3" borderId="0" xfId="11" applyNumberFormat="1" applyFont="1" applyFill="1" applyBorder="1" applyAlignment="1">
      <alignment vertical="center" wrapText="1"/>
    </xf>
    <xf numFmtId="0" fontId="2" fillId="2" borderId="0" xfId="11" applyFont="1" applyFill="1" applyAlignment="1"/>
    <xf numFmtId="14" fontId="2" fillId="0" borderId="0" xfId="12" applyFont="1" applyBorder="1" applyAlignment="1">
      <alignment horizontal="center"/>
    </xf>
    <xf numFmtId="167" fontId="27" fillId="2" borderId="0" xfId="12" applyNumberFormat="1" applyFont="1" applyFill="1" applyBorder="1" applyAlignment="1"/>
    <xf numFmtId="167" fontId="2" fillId="0" borderId="0" xfId="12" applyNumberFormat="1" applyFont="1" applyFill="1" applyBorder="1" applyAlignment="1"/>
    <xf numFmtId="175" fontId="2" fillId="3" borderId="31" xfId="11" applyNumberFormat="1" applyFont="1" applyFill="1" applyBorder="1" applyAlignment="1">
      <alignment horizontal="right" vertical="center" wrapText="1"/>
    </xf>
    <xf numFmtId="175" fontId="2" fillId="3" borderId="0" xfId="11" applyNumberFormat="1" applyFont="1" applyFill="1" applyBorder="1" applyAlignment="1">
      <alignment horizontal="right" vertical="center" wrapText="1"/>
    </xf>
    <xf numFmtId="180" fontId="2" fillId="0" borderId="0" xfId="11" applyNumberFormat="1" applyFont="1" applyFill="1" applyBorder="1" applyAlignment="1">
      <alignment horizontal="right" vertical="center" wrapText="1"/>
    </xf>
    <xf numFmtId="169" fontId="2" fillId="0" borderId="0" xfId="11" applyNumberFormat="1" applyFont="1" applyFill="1" applyAlignment="1">
      <alignment horizontal="right" vertical="center" wrapText="1"/>
    </xf>
    <xf numFmtId="178" fontId="2" fillId="0" borderId="0" xfId="11" applyNumberFormat="1" applyFont="1" applyFill="1" applyAlignment="1">
      <alignment horizontal="right" vertical="center" wrapText="1"/>
    </xf>
    <xf numFmtId="167" fontId="2" fillId="3" borderId="0" xfId="11" applyNumberFormat="1" applyFont="1" applyFill="1" applyBorder="1" applyAlignment="1">
      <alignment horizontal="right" vertical="center" wrapText="1"/>
    </xf>
    <xf numFmtId="178" fontId="2" fillId="0" borderId="0" xfId="11" applyNumberFormat="1" applyFont="1" applyFill="1" applyBorder="1" applyAlignment="1">
      <alignment horizontal="right" vertical="center" wrapText="1"/>
    </xf>
    <xf numFmtId="180" fontId="2" fillId="3" borderId="0" xfId="11" applyNumberFormat="1" applyFont="1" applyFill="1" applyBorder="1" applyAlignment="1">
      <alignment horizontal="right" vertical="center" wrapText="1"/>
    </xf>
    <xf numFmtId="167" fontId="2" fillId="3" borderId="0" xfId="11" applyNumberFormat="1" applyFont="1" applyFill="1" applyBorder="1" applyAlignment="1">
      <alignment horizontal="left" vertical="center" wrapText="1"/>
    </xf>
    <xf numFmtId="165" fontId="2" fillId="3" borderId="0" xfId="11" applyNumberFormat="1" applyFont="1" applyFill="1" applyAlignment="1">
      <alignment horizontal="right" vertical="center" wrapText="1"/>
    </xf>
    <xf numFmtId="0" fontId="2" fillId="0" borderId="1" xfId="11" applyFont="1" applyBorder="1"/>
    <xf numFmtId="181" fontId="2" fillId="3" borderId="31" xfId="11" applyNumberFormat="1" applyFont="1" applyFill="1" applyBorder="1" applyAlignment="1">
      <alignment horizontal="right" vertical="center" wrapText="1"/>
    </xf>
    <xf numFmtId="169" fontId="2" fillId="0" borderId="0" xfId="11" applyNumberFormat="1" applyFont="1" applyFill="1" applyBorder="1" applyAlignment="1">
      <alignment horizontal="right" vertical="center" wrapText="1"/>
    </xf>
    <xf numFmtId="181" fontId="2" fillId="0" borderId="0" xfId="11" applyNumberFormat="1" applyFont="1" applyFill="1" applyBorder="1" applyAlignment="1">
      <alignment horizontal="right" vertical="center" wrapText="1"/>
    </xf>
    <xf numFmtId="165" fontId="2" fillId="3" borderId="0" xfId="11" applyNumberFormat="1" applyFont="1" applyFill="1" applyBorder="1" applyAlignment="1">
      <alignment horizontal="right" vertical="center" wrapText="1"/>
    </xf>
    <xf numFmtId="181" fontId="2" fillId="3" borderId="0" xfId="11" applyNumberFormat="1" applyFont="1" applyFill="1" applyBorder="1" applyAlignment="1">
      <alignment horizontal="right" vertical="center" wrapText="1"/>
    </xf>
    <xf numFmtId="14" fontId="21" fillId="2" borderId="0" xfId="12" applyFont="1" applyFill="1" applyBorder="1" applyAlignment="1"/>
    <xf numFmtId="168" fontId="2" fillId="2" borderId="0" xfId="11" applyNumberFormat="1" applyFont="1" applyFill="1" applyBorder="1" applyAlignment="1"/>
    <xf numFmtId="168" fontId="19" fillId="2" borderId="0" xfId="11" applyNumberFormat="1" applyFont="1" applyFill="1" applyBorder="1" applyAlignment="1">
      <alignment horizontal="left"/>
    </xf>
    <xf numFmtId="14" fontId="2" fillId="0" borderId="1" xfId="12" applyFont="1" applyBorder="1"/>
    <xf numFmtId="14" fontId="2" fillId="0" borderId="26" xfId="12" applyFont="1" applyBorder="1"/>
    <xf numFmtId="0" fontId="2" fillId="2" borderId="4" xfId="11" applyFont="1" applyFill="1" applyBorder="1" applyAlignment="1">
      <alignment horizontal="center" vertical="center"/>
    </xf>
    <xf numFmtId="3" fontId="2" fillId="2" borderId="0" xfId="11" applyNumberFormat="1" applyFont="1" applyFill="1" applyBorder="1" applyAlignment="1">
      <alignment horizontal="center" vertical="center" wrapText="1"/>
    </xf>
    <xf numFmtId="0" fontId="17" fillId="2" borderId="0" xfId="11" applyFill="1" applyBorder="1" applyAlignment="1">
      <alignment horizontal="center" vertical="center" wrapText="1"/>
    </xf>
    <xf numFmtId="182" fontId="2" fillId="2" borderId="0" xfId="12" applyNumberFormat="1" applyFont="1" applyFill="1" applyBorder="1" applyAlignment="1">
      <alignment horizontal="left"/>
    </xf>
    <xf numFmtId="14" fontId="2" fillId="0" borderId="0" xfId="12" quotePrefix="1" applyFont="1" applyBorder="1" applyAlignment="1">
      <alignment horizontal="right"/>
    </xf>
    <xf numFmtId="172" fontId="2" fillId="3" borderId="31" xfId="11" applyNumberFormat="1" applyFont="1" applyFill="1" applyBorder="1" applyAlignment="1">
      <alignment horizontal="right" vertical="center" wrapText="1"/>
    </xf>
    <xf numFmtId="172" fontId="2" fillId="3" borderId="0" xfId="11" applyNumberFormat="1" applyFont="1" applyFill="1" applyBorder="1" applyAlignment="1">
      <alignment horizontal="right" vertical="center" wrapText="1"/>
    </xf>
    <xf numFmtId="183" fontId="25" fillId="2" borderId="6" xfId="11" applyNumberFormat="1" applyFont="1" applyFill="1" applyBorder="1" applyAlignment="1">
      <alignment horizontal="right"/>
    </xf>
    <xf numFmtId="183" fontId="25" fillId="2" borderId="0" xfId="11" applyNumberFormat="1" applyFont="1" applyFill="1" applyBorder="1" applyAlignment="1">
      <alignment horizontal="right"/>
    </xf>
    <xf numFmtId="183" fontId="24" fillId="2" borderId="6" xfId="11" applyNumberFormat="1" applyFont="1" applyFill="1" applyBorder="1" applyAlignment="1">
      <alignment horizontal="right"/>
    </xf>
    <xf numFmtId="183" fontId="24" fillId="2" borderId="0" xfId="11" applyNumberFormat="1" applyFont="1" applyFill="1" applyBorder="1" applyAlignment="1">
      <alignment horizontal="right"/>
    </xf>
    <xf numFmtId="167" fontId="2" fillId="2" borderId="0" xfId="11" applyNumberFormat="1" applyFont="1" applyFill="1" applyBorder="1" applyAlignment="1">
      <alignment horizontal="right"/>
    </xf>
    <xf numFmtId="172" fontId="2" fillId="3" borderId="6" xfId="11" applyNumberFormat="1" applyFont="1" applyFill="1" applyBorder="1" applyAlignment="1">
      <alignment horizontal="right" vertical="center" wrapText="1"/>
    </xf>
    <xf numFmtId="167" fontId="2" fillId="0" borderId="0" xfId="11" quotePrefix="1" applyNumberFormat="1" applyFont="1" applyBorder="1" applyAlignment="1">
      <alignment horizontal="right"/>
    </xf>
    <xf numFmtId="0" fontId="2" fillId="2" borderId="0" xfId="11" applyFont="1" applyFill="1" applyBorder="1" applyAlignment="1">
      <alignment horizontal="left"/>
    </xf>
    <xf numFmtId="167" fontId="0" fillId="2" borderId="0" xfId="12" applyNumberFormat="1" applyFont="1" applyFill="1" applyBorder="1" applyAlignment="1"/>
    <xf numFmtId="0" fontId="0" fillId="0" borderId="1" xfId="1" applyFont="1" applyBorder="1"/>
    <xf numFmtId="49" fontId="2" fillId="0" borderId="0" xfId="4" applyNumberFormat="1" applyFont="1" applyAlignment="1" applyProtection="1"/>
    <xf numFmtId="0" fontId="2" fillId="0" borderId="0" xfId="4" applyFont="1" applyAlignment="1" applyProtection="1"/>
    <xf numFmtId="0" fontId="2" fillId="0" borderId="0" xfId="4" applyFont="1" applyAlignment="1" applyProtection="1">
      <alignment horizontal="left" indent="3"/>
    </xf>
    <xf numFmtId="49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center" vertical="center" wrapText="1"/>
    </xf>
    <xf numFmtId="49" fontId="2" fillId="3" borderId="29" xfId="11" applyNumberFormat="1" applyFont="1" applyFill="1" applyBorder="1" applyAlignment="1">
      <alignment horizontal="left" vertical="center" wrapText="1"/>
    </xf>
    <xf numFmtId="49" fontId="2" fillId="3" borderId="29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Alignment="1">
      <alignment horizontal="center" vertical="center" wrapText="1"/>
    </xf>
    <xf numFmtId="49" fontId="2" fillId="3" borderId="1" xfId="11" applyNumberFormat="1" applyFont="1" applyFill="1" applyBorder="1" applyAlignment="1">
      <alignment horizontal="center" vertical="center" wrapText="1"/>
    </xf>
    <xf numFmtId="49" fontId="2" fillId="3" borderId="6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Border="1" applyAlignment="1">
      <alignment horizontal="right" vertical="center" wrapText="1"/>
    </xf>
    <xf numFmtId="0" fontId="2" fillId="0" borderId="0" xfId="2" applyFont="1" applyAlignment="1">
      <alignment horizontal="left" indent="3"/>
    </xf>
    <xf numFmtId="0" fontId="2" fillId="0" borderId="0" xfId="0" applyFont="1"/>
    <xf numFmtId="0" fontId="2" fillId="0" borderId="0" xfId="2" applyFont="1"/>
    <xf numFmtId="169" fontId="2" fillId="3" borderId="31" xfId="11" applyNumberFormat="1" applyFont="1" applyFill="1" applyBorder="1" applyAlignment="1">
      <alignment horizontal="right" vertical="center" wrapText="1"/>
    </xf>
    <xf numFmtId="169" fontId="2" fillId="3" borderId="30" xfId="11" applyNumberFormat="1" applyFont="1" applyFill="1" applyBorder="1" applyAlignment="1">
      <alignment horizontal="right" vertical="center" wrapText="1"/>
    </xf>
    <xf numFmtId="178" fontId="2" fillId="3" borderId="30" xfId="11" applyNumberFormat="1" applyFont="1" applyFill="1" applyBorder="1" applyAlignment="1">
      <alignment horizontal="right" vertical="center" wrapText="1"/>
    </xf>
    <xf numFmtId="0" fontId="2" fillId="0" borderId="0" xfId="11" applyFont="1" applyAlignment="1">
      <alignment horizontal="left"/>
    </xf>
    <xf numFmtId="49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center" vertical="center" wrapText="1"/>
    </xf>
    <xf numFmtId="49" fontId="2" fillId="3" borderId="29" xfId="11" applyNumberFormat="1" applyFont="1" applyFill="1" applyBorder="1" applyAlignment="1">
      <alignment horizontal="left" vertical="center" wrapText="1"/>
    </xf>
    <xf numFmtId="49" fontId="2" fillId="3" borderId="29" xfId="11" applyNumberFormat="1" applyFont="1" applyFill="1" applyBorder="1" applyAlignment="1">
      <alignment horizontal="center" vertical="center" wrapText="1"/>
    </xf>
    <xf numFmtId="49" fontId="2" fillId="3" borderId="23" xfId="11" applyNumberFormat="1" applyFont="1" applyFill="1" applyBorder="1" applyAlignment="1">
      <alignment horizontal="center" vertical="center" wrapText="1"/>
    </xf>
    <xf numFmtId="49" fontId="2" fillId="3" borderId="31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Alignment="1">
      <alignment horizontal="center" vertical="center" wrapText="1"/>
    </xf>
    <xf numFmtId="49" fontId="2" fillId="3" borderId="0" xfId="11" applyNumberFormat="1" applyFont="1" applyFill="1" applyAlignment="1">
      <alignment horizontal="left" vertical="center" wrapText="1"/>
    </xf>
    <xf numFmtId="0" fontId="26" fillId="0" borderId="0" xfId="11" applyFont="1" applyAlignment="1">
      <alignment horizontal="left"/>
    </xf>
    <xf numFmtId="49" fontId="21" fillId="3" borderId="0" xfId="11" applyNumberFormat="1" applyFont="1" applyFill="1" applyBorder="1" applyAlignment="1">
      <alignment horizontal="left" vertical="center" wrapText="1"/>
    </xf>
    <xf numFmtId="49" fontId="2" fillId="3" borderId="7" xfId="11" applyNumberFormat="1" applyFont="1" applyFill="1" applyBorder="1" applyAlignment="1">
      <alignment horizontal="center" vertical="center" wrapText="1"/>
    </xf>
    <xf numFmtId="49" fontId="2" fillId="3" borderId="3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Border="1" applyAlignment="1">
      <alignment horizontal="right" vertical="center" wrapText="1"/>
    </xf>
    <xf numFmtId="168" fontId="2" fillId="0" borderId="6" xfId="11" applyNumberFormat="1" applyFont="1" applyBorder="1"/>
    <xf numFmtId="0" fontId="0" fillId="0" borderId="0" xfId="11" applyFont="1" applyFill="1" applyBorder="1"/>
    <xf numFmtId="49" fontId="0" fillId="2" borderId="0" xfId="11" applyNumberFormat="1" applyFont="1" applyFill="1" applyBorder="1" applyAlignment="1">
      <alignment horizontal="center"/>
    </xf>
    <xf numFmtId="0" fontId="10" fillId="0" borderId="0" xfId="4" applyFont="1" applyAlignment="1" applyProtection="1"/>
    <xf numFmtId="0" fontId="3" fillId="0" borderId="1" xfId="1" applyFont="1" applyBorder="1" applyAlignment="1"/>
    <xf numFmtId="0" fontId="4" fillId="0" borderId="0" xfId="1" applyFont="1" applyAlignment="1" applyProtection="1">
      <alignment vertical="center"/>
      <protection locked="0"/>
    </xf>
    <xf numFmtId="0" fontId="2" fillId="0" borderId="0" xfId="1" applyFont="1" applyAlignment="1" applyProtection="1">
      <alignment vertical="center"/>
      <protection locked="0"/>
    </xf>
    <xf numFmtId="0" fontId="2" fillId="0" borderId="0" xfId="1" applyFont="1" applyAlignment="1"/>
    <xf numFmtId="0" fontId="2" fillId="0" borderId="0" xfId="4" applyFont="1" applyAlignment="1" applyProtection="1"/>
    <xf numFmtId="0" fontId="2" fillId="0" borderId="0" xfId="2" applyFont="1" applyAlignment="1">
      <alignment horizontal="left" indent="3"/>
    </xf>
    <xf numFmtId="0" fontId="2" fillId="0" borderId="0" xfId="0" applyFont="1"/>
    <xf numFmtId="0" fontId="2" fillId="0" borderId="0" xfId="2" applyFont="1"/>
    <xf numFmtId="0" fontId="2" fillId="0" borderId="6" xfId="9" applyFont="1" applyBorder="1" applyAlignment="1">
      <alignment horizontal="center"/>
    </xf>
    <xf numFmtId="0" fontId="2" fillId="0" borderId="0" xfId="9" applyFont="1" applyBorder="1" applyAlignment="1">
      <alignment horizontal="center"/>
    </xf>
    <xf numFmtId="0" fontId="2" fillId="0" borderId="6" xfId="9" applyFont="1" applyBorder="1" applyAlignment="1">
      <alignment horizontal="left" indent="3"/>
    </xf>
    <xf numFmtId="0" fontId="2" fillId="0" borderId="7" xfId="9" applyFont="1" applyBorder="1" applyAlignment="1">
      <alignment horizontal="left" indent="3"/>
    </xf>
    <xf numFmtId="0" fontId="13" fillId="0" borderId="0" xfId="9" applyFont="1" applyAlignment="1">
      <alignment horizontal="center"/>
    </xf>
    <xf numFmtId="0" fontId="2" fillId="0" borderId="2" xfId="9" applyFont="1" applyBorder="1" applyAlignment="1">
      <alignment horizontal="center" vertical="center"/>
    </xf>
    <xf numFmtId="0" fontId="2" fillId="0" borderId="3" xfId="9" applyFont="1" applyBorder="1" applyAlignment="1">
      <alignment horizontal="center"/>
    </xf>
    <xf numFmtId="0" fontId="2" fillId="0" borderId="4" xfId="9" applyFont="1" applyBorder="1" applyAlignment="1">
      <alignment horizontal="center"/>
    </xf>
    <xf numFmtId="0" fontId="2" fillId="0" borderId="3" xfId="9" applyFont="1" applyBorder="1" applyAlignment="1">
      <alignment horizontal="left" indent="3"/>
    </xf>
    <xf numFmtId="0" fontId="1" fillId="0" borderId="5" xfId="9" applyBorder="1"/>
    <xf numFmtId="0" fontId="2" fillId="0" borderId="0" xfId="9" applyFont="1" applyBorder="1"/>
    <xf numFmtId="0" fontId="2" fillId="0" borderId="8" xfId="9" applyFont="1" applyBorder="1" applyAlignment="1">
      <alignment horizontal="center"/>
    </xf>
    <xf numFmtId="0" fontId="2" fillId="0" borderId="1" xfId="9" applyFont="1" applyBorder="1" applyAlignment="1">
      <alignment horizontal="center"/>
    </xf>
    <xf numFmtId="0" fontId="2" fillId="0" borderId="8" xfId="9" applyFont="1" applyBorder="1" applyAlignment="1">
      <alignment horizontal="left" indent="3"/>
    </xf>
    <xf numFmtId="0" fontId="2" fillId="0" borderId="9" xfId="9" applyFont="1" applyBorder="1" applyAlignment="1">
      <alignment horizontal="left" indent="3"/>
    </xf>
    <xf numFmtId="0" fontId="2" fillId="0" borderId="0" xfId="11" applyFont="1" applyAlignment="1">
      <alignment horizontal="left"/>
    </xf>
    <xf numFmtId="0" fontId="13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18" fillId="0" borderId="0" xfId="11" applyFont="1" applyAlignment="1">
      <alignment horizontal="left"/>
    </xf>
    <xf numFmtId="0" fontId="2" fillId="0" borderId="10" xfId="11" applyFont="1" applyBorder="1" applyAlignment="1">
      <alignment horizontal="center" vertical="center" wrapText="1"/>
    </xf>
    <xf numFmtId="0" fontId="17" fillId="0" borderId="10" xfId="11" applyBorder="1" applyAlignment="1">
      <alignment horizontal="center" vertical="center"/>
    </xf>
    <xf numFmtId="0" fontId="17" fillId="0" borderId="0" xfId="11" applyAlignment="1">
      <alignment horizontal="center" vertical="center"/>
    </xf>
    <xf numFmtId="0" fontId="17" fillId="0" borderId="18" xfId="11" applyBorder="1" applyAlignment="1">
      <alignment horizontal="center" vertical="center"/>
    </xf>
    <xf numFmtId="164" fontId="2" fillId="0" borderId="11" xfId="11" applyNumberFormat="1" applyFont="1" applyBorder="1" applyAlignment="1">
      <alignment horizontal="center" vertical="center" wrapText="1"/>
    </xf>
    <xf numFmtId="0" fontId="17" fillId="0" borderId="12" xfId="11" applyBorder="1" applyAlignment="1">
      <alignment horizontal="center" vertical="center" wrapText="1"/>
    </xf>
    <xf numFmtId="0" fontId="17" fillId="0" borderId="6" xfId="11" applyBorder="1" applyAlignment="1">
      <alignment horizontal="center" vertical="center" wrapText="1"/>
    </xf>
    <xf numFmtId="0" fontId="17" fillId="0" borderId="7" xfId="11" applyBorder="1" applyAlignment="1">
      <alignment horizontal="center" vertical="center" wrapText="1"/>
    </xf>
    <xf numFmtId="0" fontId="17" fillId="0" borderId="13" xfId="11" applyBorder="1" applyAlignment="1">
      <alignment horizontal="center" vertical="center" wrapText="1"/>
    </xf>
    <xf numFmtId="0" fontId="17" fillId="0" borderId="14" xfId="11" applyBorder="1" applyAlignment="1">
      <alignment horizontal="center" vertical="center" wrapText="1"/>
    </xf>
    <xf numFmtId="165" fontId="2" fillId="0" borderId="11" xfId="11" applyNumberFormat="1" applyFont="1" applyBorder="1" applyAlignment="1">
      <alignment horizontal="center" vertical="center" wrapText="1"/>
    </xf>
    <xf numFmtId="0" fontId="17" fillId="0" borderId="10" xfId="11" applyBorder="1" applyAlignment="1">
      <alignment horizontal="center" vertical="center" wrapText="1"/>
    </xf>
    <xf numFmtId="0" fontId="17" fillId="0" borderId="0" xfId="11" applyAlignment="1">
      <alignment horizontal="center" vertical="center" wrapText="1"/>
    </xf>
    <xf numFmtId="0" fontId="17" fillId="0" borderId="18" xfId="11" applyBorder="1" applyAlignment="1">
      <alignment horizontal="center" vertical="center" wrapText="1"/>
    </xf>
    <xf numFmtId="164" fontId="2" fillId="0" borderId="15" xfId="11" quotePrefix="1" applyNumberFormat="1" applyFont="1" applyBorder="1" applyAlignment="1">
      <alignment horizontal="center" vertical="center" wrapText="1"/>
    </xf>
    <xf numFmtId="0" fontId="17" fillId="0" borderId="16" xfId="11" applyBorder="1" applyAlignment="1">
      <alignment horizontal="center" vertical="center" wrapText="1"/>
    </xf>
    <xf numFmtId="0" fontId="17" fillId="0" borderId="17" xfId="11" applyBorder="1" applyAlignment="1">
      <alignment horizontal="center" vertical="center" wrapText="1"/>
    </xf>
    <xf numFmtId="166" fontId="2" fillId="0" borderId="19" xfId="11" applyNumberFormat="1" applyFont="1" applyFill="1" applyBorder="1" applyAlignment="1">
      <alignment horizontal="center"/>
    </xf>
    <xf numFmtId="166" fontId="2" fillId="0" borderId="20" xfId="11" quotePrefix="1" applyNumberFormat="1" applyFont="1" applyFill="1" applyBorder="1" applyAlignment="1">
      <alignment horizontal="center"/>
    </xf>
    <xf numFmtId="166" fontId="2" fillId="0" borderId="21" xfId="11" quotePrefix="1" applyNumberFormat="1" applyFont="1" applyFill="1" applyBorder="1" applyAlignment="1">
      <alignment horizontal="center"/>
    </xf>
    <xf numFmtId="0" fontId="2" fillId="0" borderId="0" xfId="11" applyNumberFormat="1" applyFont="1" applyAlignment="1">
      <alignment horizontal="left"/>
    </xf>
    <xf numFmtId="0" fontId="15" fillId="0" borderId="0" xfId="11" applyFont="1" applyAlignment="1">
      <alignment horizontal="left"/>
    </xf>
    <xf numFmtId="164" fontId="2" fillId="0" borderId="10" xfId="11" applyNumberFormat="1" applyFont="1" applyBorder="1" applyAlignment="1">
      <alignment horizontal="center" vertical="center" wrapText="1"/>
    </xf>
    <xf numFmtId="164" fontId="2" fillId="0" borderId="12" xfId="11" applyNumberFormat="1" applyFont="1" applyBorder="1" applyAlignment="1">
      <alignment horizontal="center" vertical="center" wrapText="1"/>
    </xf>
    <xf numFmtId="164" fontId="2" fillId="0" borderId="6" xfId="11" applyNumberFormat="1" applyFont="1" applyBorder="1" applyAlignment="1">
      <alignment horizontal="center" vertical="center" wrapText="1"/>
    </xf>
    <xf numFmtId="164" fontId="2" fillId="0" borderId="0" xfId="11" applyNumberFormat="1" applyFont="1" applyBorder="1" applyAlignment="1">
      <alignment horizontal="center" vertical="center" wrapText="1"/>
    </xf>
    <xf numFmtId="164" fontId="2" fillId="0" borderId="7" xfId="11" applyNumberFormat="1" applyFont="1" applyBorder="1" applyAlignment="1">
      <alignment horizontal="center" vertical="center" wrapText="1"/>
    </xf>
    <xf numFmtId="164" fontId="2" fillId="0" borderId="8" xfId="11" applyNumberFormat="1" applyFont="1" applyBorder="1" applyAlignment="1">
      <alignment horizontal="center" vertical="center" wrapText="1"/>
    </xf>
    <xf numFmtId="164" fontId="2" fillId="0" borderId="1" xfId="11" applyNumberFormat="1" applyFont="1" applyBorder="1" applyAlignment="1">
      <alignment horizontal="center" vertical="center" wrapText="1"/>
    </xf>
    <xf numFmtId="164" fontId="2" fillId="0" borderId="9" xfId="11" applyNumberFormat="1" applyFont="1" applyBorder="1" applyAlignment="1">
      <alignment horizontal="center" vertical="center" wrapText="1"/>
    </xf>
    <xf numFmtId="164" fontId="2" fillId="0" borderId="6" xfId="11" quotePrefix="1" applyNumberFormat="1" applyFont="1" applyBorder="1" applyAlignment="1">
      <alignment horizontal="center" vertical="center" wrapText="1"/>
    </xf>
    <xf numFmtId="164" fontId="2" fillId="0" borderId="7" xfId="11" quotePrefix="1" applyNumberFormat="1" applyFont="1" applyBorder="1" applyAlignment="1">
      <alignment horizontal="center" vertical="center" wrapText="1"/>
    </xf>
    <xf numFmtId="164" fontId="2" fillId="0" borderId="13" xfId="11" quotePrefix="1" applyNumberFormat="1" applyFont="1" applyBorder="1" applyAlignment="1">
      <alignment horizontal="center" vertical="center" wrapText="1"/>
    </xf>
    <xf numFmtId="164" fontId="2" fillId="0" borderId="14" xfId="11" quotePrefix="1" applyNumberFormat="1" applyFont="1" applyBorder="1" applyAlignment="1">
      <alignment horizontal="center" vertical="center" wrapText="1"/>
    </xf>
    <xf numFmtId="49" fontId="2" fillId="0" borderId="19" xfId="11" applyNumberFormat="1" applyFont="1" applyFill="1" applyBorder="1" applyAlignment="1">
      <alignment horizontal="center"/>
    </xf>
    <xf numFmtId="49" fontId="2" fillId="0" borderId="20" xfId="11" applyNumberFormat="1" applyFont="1" applyFill="1" applyBorder="1" applyAlignment="1">
      <alignment horizontal="center"/>
    </xf>
    <xf numFmtId="49" fontId="2" fillId="0" borderId="20" xfId="11" quotePrefix="1" applyNumberFormat="1" applyFont="1" applyFill="1" applyBorder="1" applyAlignment="1">
      <alignment horizontal="center"/>
    </xf>
    <xf numFmtId="49" fontId="14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right" vertical="center" wrapText="1"/>
    </xf>
    <xf numFmtId="49" fontId="2" fillId="3" borderId="0" xfId="11" applyNumberFormat="1" applyFont="1" applyFill="1" applyBorder="1" applyAlignment="1">
      <alignment horizontal="left" vertical="center" wrapText="1"/>
    </xf>
    <xf numFmtId="49" fontId="2" fillId="3" borderId="0" xfId="11" applyNumberFormat="1" applyFont="1" applyFill="1" applyAlignment="1">
      <alignment horizontal="center" vertical="center" wrapText="1"/>
    </xf>
    <xf numFmtId="49" fontId="2" fillId="3" borderId="1" xfId="11" applyNumberFormat="1" applyFont="1" applyFill="1" applyBorder="1" applyAlignment="1">
      <alignment horizontal="center" vertical="center" wrapText="1"/>
    </xf>
    <xf numFmtId="49" fontId="2" fillId="3" borderId="22" xfId="11" applyNumberFormat="1" applyFont="1" applyFill="1" applyBorder="1" applyAlignment="1">
      <alignment horizontal="center" vertical="center" wrapText="1"/>
    </xf>
    <xf numFmtId="49" fontId="2" fillId="3" borderId="30" xfId="11" applyNumberFormat="1" applyFont="1" applyFill="1" applyBorder="1" applyAlignment="1">
      <alignment horizontal="center" vertical="center" wrapText="1"/>
    </xf>
    <xf numFmtId="49" fontId="2" fillId="3" borderId="38" xfId="11" applyNumberFormat="1" applyFont="1" applyFill="1" applyBorder="1" applyAlignment="1">
      <alignment horizontal="center" vertical="center" wrapText="1"/>
    </xf>
    <xf numFmtId="49" fontId="2" fillId="3" borderId="23" xfId="11" applyNumberFormat="1" applyFont="1" applyFill="1" applyBorder="1" applyAlignment="1">
      <alignment horizontal="center" vertical="center" wrapText="1"/>
    </xf>
    <xf numFmtId="49" fontId="2" fillId="3" borderId="29" xfId="11" applyNumberFormat="1" applyFont="1" applyFill="1" applyBorder="1" applyAlignment="1">
      <alignment horizontal="center" vertical="center" wrapText="1"/>
    </xf>
    <xf numFmtId="49" fontId="2" fillId="3" borderId="42" xfId="11" applyNumberFormat="1" applyFont="1" applyFill="1" applyBorder="1" applyAlignment="1">
      <alignment horizontal="center" vertical="center" wrapText="1"/>
    </xf>
    <xf numFmtId="49" fontId="2" fillId="3" borderId="24" xfId="11" applyNumberFormat="1" applyFont="1" applyFill="1" applyBorder="1" applyAlignment="1">
      <alignment horizontal="center" vertical="center" wrapText="1"/>
    </xf>
    <xf numFmtId="49" fontId="2" fillId="3" borderId="31" xfId="11" applyNumberFormat="1" applyFont="1" applyFill="1" applyBorder="1" applyAlignment="1">
      <alignment horizontal="center" vertical="center" wrapText="1"/>
    </xf>
    <xf numFmtId="49" fontId="2" fillId="3" borderId="37" xfId="11" applyNumberFormat="1" applyFont="1" applyFill="1" applyBorder="1" applyAlignment="1">
      <alignment horizontal="center" vertical="center" wrapText="1"/>
    </xf>
    <xf numFmtId="49" fontId="2" fillId="3" borderId="25" xfId="11" applyNumberFormat="1" applyFont="1" applyFill="1" applyBorder="1" applyAlignment="1">
      <alignment horizontal="right" vertical="center" wrapText="1"/>
    </xf>
    <xf numFmtId="49" fontId="2" fillId="3" borderId="20" xfId="11" applyNumberFormat="1" applyFont="1" applyFill="1" applyBorder="1" applyAlignment="1">
      <alignment horizontal="right" vertical="center" wrapText="1"/>
    </xf>
    <xf numFmtId="49" fontId="2" fillId="3" borderId="26" xfId="11" applyNumberFormat="1" applyFont="1" applyFill="1" applyBorder="1" applyAlignment="1">
      <alignment horizontal="left" vertical="center" wrapText="1"/>
    </xf>
    <xf numFmtId="49" fontId="2" fillId="3" borderId="11" xfId="11" applyNumberFormat="1" applyFont="1" applyFill="1" applyBorder="1" applyAlignment="1">
      <alignment horizontal="center" vertical="center" wrapText="1"/>
    </xf>
    <xf numFmtId="49" fontId="2" fillId="3" borderId="10" xfId="11" applyNumberFormat="1" applyFont="1" applyFill="1" applyBorder="1" applyAlignment="1">
      <alignment horizontal="center" vertical="center" wrapText="1"/>
    </xf>
    <xf numFmtId="49" fontId="2" fillId="3" borderId="8" xfId="11" applyNumberFormat="1" applyFont="1" applyFill="1" applyBorder="1" applyAlignment="1">
      <alignment horizontal="center" vertical="center" wrapText="1"/>
    </xf>
    <xf numFmtId="49" fontId="2" fillId="3" borderId="34" xfId="11" applyNumberFormat="1" applyFont="1" applyFill="1" applyBorder="1" applyAlignment="1">
      <alignment horizontal="center" vertical="center" wrapText="1"/>
    </xf>
    <xf numFmtId="49" fontId="2" fillId="3" borderId="18" xfId="11" applyNumberFormat="1" applyFont="1" applyFill="1" applyBorder="1" applyAlignment="1">
      <alignment horizontal="center" vertical="center" wrapText="1"/>
    </xf>
    <xf numFmtId="49" fontId="2" fillId="0" borderId="35" xfId="11" applyNumberFormat="1" applyFont="1" applyFill="1" applyBorder="1" applyAlignment="1">
      <alignment horizontal="center" vertical="center" wrapText="1"/>
    </xf>
    <xf numFmtId="49" fontId="2" fillId="0" borderId="31" xfId="11" applyNumberFormat="1" applyFont="1" applyFill="1" applyBorder="1" applyAlignment="1">
      <alignment horizontal="center" vertical="center" wrapText="1"/>
    </xf>
    <xf numFmtId="49" fontId="2" fillId="0" borderId="37" xfId="11" applyNumberFormat="1" applyFont="1" applyFill="1" applyBorder="1" applyAlignment="1">
      <alignment horizontal="center" vertical="center" wrapText="1"/>
    </xf>
    <xf numFmtId="49" fontId="2" fillId="3" borderId="27" xfId="11" applyNumberFormat="1" applyFont="1" applyFill="1" applyBorder="1" applyAlignment="1">
      <alignment horizontal="center" vertical="center" wrapText="1"/>
    </xf>
    <xf numFmtId="49" fontId="2" fillId="3" borderId="28" xfId="11" applyNumberFormat="1" applyFont="1" applyFill="1" applyBorder="1" applyAlignment="1">
      <alignment horizontal="center" vertical="center" wrapText="1"/>
    </xf>
    <xf numFmtId="49" fontId="2" fillId="3" borderId="25" xfId="11" applyNumberFormat="1" applyFont="1" applyFill="1" applyBorder="1" applyAlignment="1">
      <alignment horizontal="center" vertical="center" wrapText="1"/>
    </xf>
    <xf numFmtId="49" fontId="2" fillId="3" borderId="40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Border="1" applyAlignment="1">
      <alignment horizontal="center" vertical="center" wrapText="1"/>
    </xf>
    <xf numFmtId="49" fontId="2" fillId="3" borderId="29" xfId="11" applyNumberFormat="1" applyFont="1" applyFill="1" applyBorder="1" applyAlignment="1">
      <alignment horizontal="left" vertical="center" wrapText="1"/>
    </xf>
    <xf numFmtId="49" fontId="2" fillId="3" borderId="41" xfId="11" applyNumberFormat="1" applyFont="1" applyFill="1" applyBorder="1" applyAlignment="1">
      <alignment horizontal="center" vertical="center" wrapText="1"/>
    </xf>
    <xf numFmtId="49" fontId="2" fillId="0" borderId="0" xfId="11" applyNumberFormat="1" applyFont="1" applyFill="1" applyBorder="1" applyAlignment="1">
      <alignment horizontal="center" vertical="center" wrapText="1"/>
    </xf>
    <xf numFmtId="49" fontId="2" fillId="0" borderId="7" xfId="11" applyNumberFormat="1" applyFont="1" applyFill="1" applyBorder="1" applyAlignment="1">
      <alignment horizontal="center" vertical="center" wrapText="1"/>
    </xf>
    <xf numFmtId="49" fontId="2" fillId="0" borderId="1" xfId="11" applyNumberFormat="1" applyFont="1" applyFill="1" applyBorder="1" applyAlignment="1">
      <alignment horizontal="center" vertical="center" wrapText="1"/>
    </xf>
    <xf numFmtId="49" fontId="2" fillId="0" borderId="9" xfId="11" applyNumberFormat="1" applyFont="1" applyFill="1" applyBorder="1" applyAlignment="1">
      <alignment horizontal="center" vertical="center" wrapText="1"/>
    </xf>
    <xf numFmtId="49" fontId="2" fillId="0" borderId="36" xfId="11" applyNumberFormat="1" applyFont="1" applyFill="1" applyBorder="1" applyAlignment="1">
      <alignment horizontal="center" vertical="center" wrapText="1"/>
    </xf>
    <xf numFmtId="49" fontId="2" fillId="0" borderId="39" xfId="11" applyNumberFormat="1" applyFont="1" applyFill="1" applyBorder="1" applyAlignment="1">
      <alignment horizontal="center" vertical="center" wrapText="1"/>
    </xf>
    <xf numFmtId="49" fontId="2" fillId="0" borderId="44" xfId="11" applyNumberFormat="1" applyFont="1" applyFill="1" applyBorder="1" applyAlignment="1">
      <alignment horizontal="center" vertical="center" wrapText="1"/>
    </xf>
    <xf numFmtId="0" fontId="2" fillId="0" borderId="0" xfId="11" applyFont="1" applyAlignment="1">
      <alignment vertical="center" wrapText="1"/>
    </xf>
    <xf numFmtId="49" fontId="0" fillId="0" borderId="0" xfId="11" applyNumberFormat="1" applyFont="1" applyFill="1" applyBorder="1" applyAlignment="1">
      <alignment horizontal="left" vertical="center" wrapText="1"/>
    </xf>
    <xf numFmtId="49" fontId="2" fillId="0" borderId="0" xfId="11" applyNumberFormat="1" applyFont="1" applyFill="1" applyBorder="1" applyAlignment="1">
      <alignment horizontal="left" vertical="center" wrapText="1"/>
    </xf>
    <xf numFmtId="49" fontId="21" fillId="3" borderId="0" xfId="11" applyNumberFormat="1" applyFont="1" applyFill="1" applyBorder="1" applyAlignment="1">
      <alignment horizontal="left" vertical="center" wrapText="1"/>
    </xf>
    <xf numFmtId="49" fontId="2" fillId="3" borderId="4" xfId="11" applyNumberFormat="1" applyFont="1" applyFill="1" applyBorder="1" applyAlignment="1">
      <alignment horizontal="center" vertical="center" wrapText="1"/>
    </xf>
    <xf numFmtId="49" fontId="2" fillId="3" borderId="45" xfId="11" applyNumberFormat="1" applyFont="1" applyFill="1" applyBorder="1" applyAlignment="1">
      <alignment horizontal="center" vertical="center" wrapText="1"/>
    </xf>
    <xf numFmtId="49" fontId="2" fillId="3" borderId="7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Alignment="1">
      <alignment horizontal="left" vertical="center" wrapText="1"/>
    </xf>
    <xf numFmtId="0" fontId="26" fillId="0" borderId="0" xfId="11" applyFont="1" applyAlignment="1">
      <alignment horizontal="left"/>
    </xf>
    <xf numFmtId="49" fontId="2" fillId="3" borderId="46" xfId="11" applyNumberFormat="1" applyFont="1" applyFill="1" applyBorder="1" applyAlignment="1">
      <alignment horizontal="center" vertical="center" wrapText="1"/>
    </xf>
    <xf numFmtId="49" fontId="2" fillId="3" borderId="39" xfId="11" applyNumberFormat="1" applyFont="1" applyFill="1" applyBorder="1" applyAlignment="1">
      <alignment horizontal="center" vertical="center" wrapText="1"/>
    </xf>
    <xf numFmtId="49" fontId="2" fillId="3" borderId="44" xfId="11" applyNumberFormat="1" applyFont="1" applyFill="1" applyBorder="1" applyAlignment="1">
      <alignment horizontal="center" vertical="center" wrapText="1"/>
    </xf>
    <xf numFmtId="49" fontId="2" fillId="3" borderId="35" xfId="11" applyNumberFormat="1" applyFont="1" applyFill="1" applyBorder="1" applyAlignment="1">
      <alignment horizontal="center" vertical="center" wrapText="1"/>
    </xf>
    <xf numFmtId="49" fontId="2" fillId="3" borderId="5" xfId="11" applyNumberFormat="1" applyFont="1" applyFill="1" applyBorder="1" applyAlignment="1">
      <alignment horizontal="center" vertical="center" wrapText="1"/>
    </xf>
    <xf numFmtId="49" fontId="2" fillId="3" borderId="47" xfId="11" applyNumberFormat="1" applyFont="1" applyFill="1" applyBorder="1" applyAlignment="1">
      <alignment horizontal="center" vertical="center" wrapText="1"/>
    </xf>
    <xf numFmtId="49" fontId="2" fillId="3" borderId="9" xfId="11" applyNumberFormat="1" applyFont="1" applyFill="1" applyBorder="1" applyAlignment="1">
      <alignment horizontal="center" vertical="center" wrapText="1"/>
    </xf>
    <xf numFmtId="49" fontId="2" fillId="3" borderId="6" xfId="11" applyNumberFormat="1" applyFont="1" applyFill="1" applyBorder="1" applyAlignment="1">
      <alignment horizontal="center" vertical="center" wrapText="1"/>
    </xf>
    <xf numFmtId="49" fontId="2" fillId="3" borderId="13" xfId="11" applyNumberFormat="1" applyFont="1" applyFill="1" applyBorder="1" applyAlignment="1">
      <alignment horizontal="center" vertical="center" wrapText="1"/>
    </xf>
    <xf numFmtId="167" fontId="13" fillId="2" borderId="0" xfId="12" applyNumberFormat="1" applyFont="1" applyFill="1" applyBorder="1" applyAlignment="1">
      <alignment horizontal="left"/>
    </xf>
    <xf numFmtId="167" fontId="14" fillId="2" borderId="0" xfId="12" applyNumberFormat="1" applyFont="1" applyFill="1" applyBorder="1" applyAlignment="1">
      <alignment horizontal="left"/>
    </xf>
    <xf numFmtId="167" fontId="0" fillId="2" borderId="0" xfId="12" applyNumberFormat="1" applyFont="1" applyFill="1" applyBorder="1" applyAlignment="1">
      <alignment horizontal="left"/>
    </xf>
    <xf numFmtId="167" fontId="2" fillId="2" borderId="0" xfId="12" applyNumberFormat="1" applyFont="1" applyFill="1" applyBorder="1" applyAlignment="1">
      <alignment horizontal="left"/>
    </xf>
    <xf numFmtId="0" fontId="2" fillId="2" borderId="5" xfId="11" applyFont="1" applyFill="1" applyBorder="1" applyAlignment="1">
      <alignment horizontal="center" vertical="center" wrapText="1"/>
    </xf>
    <xf numFmtId="0" fontId="2" fillId="2" borderId="7" xfId="11" applyFont="1" applyFill="1" applyBorder="1" applyAlignment="1">
      <alignment horizontal="center" vertical="center" wrapText="1"/>
    </xf>
    <xf numFmtId="0" fontId="2" fillId="2" borderId="9" xfId="11" applyFont="1" applyFill="1" applyBorder="1" applyAlignment="1">
      <alignment horizontal="center" vertical="center" wrapText="1"/>
    </xf>
    <xf numFmtId="0" fontId="2" fillId="2" borderId="3" xfId="11" applyFont="1" applyFill="1" applyBorder="1" applyAlignment="1">
      <alignment horizontal="center" vertical="center"/>
    </xf>
    <xf numFmtId="0" fontId="2" fillId="2" borderId="6" xfId="11" applyFont="1" applyFill="1" applyBorder="1" applyAlignment="1">
      <alignment horizontal="center" vertical="center"/>
    </xf>
    <xf numFmtId="0" fontId="2" fillId="2" borderId="8" xfId="11" applyFont="1" applyFill="1" applyBorder="1" applyAlignment="1">
      <alignment horizontal="center" vertical="center"/>
    </xf>
    <xf numFmtId="0" fontId="2" fillId="2" borderId="3" xfId="11" applyFont="1" applyFill="1" applyBorder="1" applyAlignment="1">
      <alignment horizontal="center" vertical="center" wrapText="1"/>
    </xf>
    <xf numFmtId="0" fontId="2" fillId="2" borderId="4" xfId="11" applyFont="1" applyFill="1" applyBorder="1" applyAlignment="1">
      <alignment horizontal="center" vertical="center" wrapText="1"/>
    </xf>
    <xf numFmtId="0" fontId="2" fillId="2" borderId="6" xfId="11" applyFont="1" applyFill="1" applyBorder="1" applyAlignment="1">
      <alignment horizontal="center" vertical="center" wrapText="1"/>
    </xf>
    <xf numFmtId="0" fontId="2" fillId="2" borderId="0" xfId="11" applyFont="1" applyFill="1" applyBorder="1" applyAlignment="1">
      <alignment horizontal="center" vertical="center" wrapText="1"/>
    </xf>
    <xf numFmtId="0" fontId="2" fillId="2" borderId="8" xfId="11" applyFont="1" applyFill="1" applyBorder="1" applyAlignment="1">
      <alignment horizontal="center" vertical="center" wrapText="1"/>
    </xf>
    <xf numFmtId="0" fontId="2" fillId="2" borderId="1" xfId="11" applyFont="1" applyFill="1" applyBorder="1" applyAlignment="1">
      <alignment horizontal="center" vertical="center" wrapText="1"/>
    </xf>
    <xf numFmtId="0" fontId="2" fillId="2" borderId="49" xfId="11" applyFont="1" applyFill="1" applyBorder="1" applyAlignment="1">
      <alignment horizontal="center" vertical="center"/>
    </xf>
    <xf numFmtId="0" fontId="2" fillId="2" borderId="26" xfId="11" applyFont="1" applyFill="1" applyBorder="1" applyAlignment="1">
      <alignment horizontal="center" vertical="center"/>
    </xf>
    <xf numFmtId="0" fontId="2" fillId="2" borderId="33" xfId="11" applyFont="1" applyFill="1" applyBorder="1" applyAlignment="1">
      <alignment horizontal="center" vertical="center"/>
    </xf>
    <xf numFmtId="14" fontId="2" fillId="2" borderId="3" xfId="12" applyFont="1" applyFill="1" applyBorder="1" applyAlignment="1">
      <alignment horizontal="center" vertical="center"/>
    </xf>
    <xf numFmtId="14" fontId="2" fillId="2" borderId="5" xfId="12" applyFont="1" applyFill="1" applyBorder="1" applyAlignment="1">
      <alignment horizontal="center" vertical="center"/>
    </xf>
    <xf numFmtId="14" fontId="2" fillId="2" borderId="6" xfId="12" applyFont="1" applyFill="1" applyBorder="1" applyAlignment="1">
      <alignment horizontal="center" vertical="center"/>
    </xf>
    <xf numFmtId="14" fontId="2" fillId="2" borderId="7" xfId="12" applyFont="1" applyFill="1" applyBorder="1" applyAlignment="1">
      <alignment horizontal="center" vertical="center"/>
    </xf>
    <xf numFmtId="14" fontId="2" fillId="2" borderId="8" xfId="12" applyFont="1" applyFill="1" applyBorder="1" applyAlignment="1">
      <alignment horizontal="center" vertical="center"/>
    </xf>
    <xf numFmtId="14" fontId="2" fillId="2" borderId="9" xfId="12" applyFont="1" applyFill="1" applyBorder="1" applyAlignment="1">
      <alignment horizontal="center" vertical="center"/>
    </xf>
    <xf numFmtId="14" fontId="2" fillId="2" borderId="3" xfId="12" applyFont="1" applyFill="1" applyBorder="1" applyAlignment="1">
      <alignment horizontal="center" vertical="center" wrapText="1"/>
    </xf>
    <xf numFmtId="14" fontId="2" fillId="2" borderId="4" xfId="12" applyFont="1" applyFill="1" applyBorder="1" applyAlignment="1">
      <alignment horizontal="center" vertical="center" wrapText="1"/>
    </xf>
    <xf numFmtId="14" fontId="2" fillId="2" borderId="6" xfId="12" applyFont="1" applyFill="1" applyBorder="1" applyAlignment="1">
      <alignment horizontal="center" vertical="center" wrapText="1"/>
    </xf>
    <xf numFmtId="14" fontId="2" fillId="2" borderId="0" xfId="12" applyFont="1" applyFill="1" applyBorder="1" applyAlignment="1">
      <alignment horizontal="center" vertical="center" wrapText="1"/>
    </xf>
    <xf numFmtId="14" fontId="2" fillId="2" borderId="8" xfId="12" applyFont="1" applyFill="1" applyBorder="1" applyAlignment="1">
      <alignment horizontal="center" vertical="center" wrapText="1"/>
    </xf>
    <xf numFmtId="14" fontId="2" fillId="2" borderId="1" xfId="12" applyFont="1" applyFill="1" applyBorder="1" applyAlignment="1">
      <alignment horizontal="center" vertical="center" wrapText="1"/>
    </xf>
    <xf numFmtId="0" fontId="2" fillId="2" borderId="0" xfId="11" applyFont="1" applyFill="1" applyBorder="1" applyAlignment="1">
      <alignment horizontal="center" vertical="center"/>
    </xf>
    <xf numFmtId="0" fontId="2" fillId="2" borderId="1" xfId="11" applyFont="1" applyFill="1" applyBorder="1" applyAlignment="1">
      <alignment horizontal="center" vertical="center"/>
    </xf>
    <xf numFmtId="14" fontId="2" fillId="2" borderId="8" xfId="12" applyFont="1" applyFill="1" applyBorder="1" applyAlignment="1">
      <alignment horizontal="center"/>
    </xf>
    <xf numFmtId="14" fontId="2" fillId="2" borderId="1" xfId="12" applyFont="1" applyFill="1" applyBorder="1" applyAlignment="1">
      <alignment horizontal="center"/>
    </xf>
    <xf numFmtId="14" fontId="2" fillId="2" borderId="9" xfId="12" applyFont="1" applyFill="1" applyBorder="1" applyAlignment="1">
      <alignment horizontal="center"/>
    </xf>
    <xf numFmtId="14" fontId="2" fillId="2" borderId="7" xfId="12" applyFont="1" applyFill="1" applyBorder="1" applyAlignment="1">
      <alignment horizontal="center" vertical="center" wrapText="1"/>
    </xf>
    <xf numFmtId="14" fontId="2" fillId="2" borderId="9" xfId="12" applyFont="1" applyFill="1" applyBorder="1" applyAlignment="1">
      <alignment horizontal="center" vertical="center" wrapText="1"/>
    </xf>
    <xf numFmtId="49" fontId="2" fillId="2" borderId="4" xfId="12" applyNumberFormat="1" applyFont="1" applyFill="1" applyBorder="1" applyAlignment="1">
      <alignment horizontal="center" vertical="center" wrapText="1"/>
    </xf>
    <xf numFmtId="49" fontId="2" fillId="2" borderId="5" xfId="12" applyNumberFormat="1" applyFont="1" applyFill="1" applyBorder="1" applyAlignment="1">
      <alignment horizontal="center" vertical="center" wrapText="1"/>
    </xf>
    <xf numFmtId="49" fontId="2" fillId="2" borderId="0" xfId="12" applyNumberFormat="1" applyFont="1" applyFill="1" applyBorder="1" applyAlignment="1">
      <alignment horizontal="center" vertical="center" wrapText="1"/>
    </xf>
    <xf numFmtId="49" fontId="2" fillId="2" borderId="7" xfId="12" applyNumberFormat="1" applyFont="1" applyFill="1" applyBorder="1" applyAlignment="1">
      <alignment horizontal="center" vertical="center" wrapText="1"/>
    </xf>
    <xf numFmtId="49" fontId="2" fillId="2" borderId="1" xfId="12" applyNumberFormat="1" applyFont="1" applyFill="1" applyBorder="1" applyAlignment="1">
      <alignment horizontal="center" vertical="center" wrapText="1"/>
    </xf>
    <xf numFmtId="49" fontId="2" fillId="2" borderId="9" xfId="12" applyNumberFormat="1" applyFont="1" applyFill="1" applyBorder="1" applyAlignment="1">
      <alignment horizontal="center" vertical="center" wrapText="1"/>
    </xf>
    <xf numFmtId="49" fontId="2" fillId="2" borderId="3" xfId="12" applyNumberFormat="1" applyFont="1" applyFill="1" applyBorder="1" applyAlignment="1">
      <alignment horizontal="center" vertical="center" wrapText="1"/>
    </xf>
    <xf numFmtId="49" fontId="2" fillId="2" borderId="6" xfId="12" applyNumberFormat="1" applyFont="1" applyFill="1" applyBorder="1" applyAlignment="1">
      <alignment horizontal="center" vertical="center" wrapText="1"/>
    </xf>
    <xf numFmtId="49" fontId="2" fillId="2" borderId="8" xfId="12" applyNumberFormat="1" applyFont="1" applyFill="1" applyBorder="1" applyAlignment="1">
      <alignment horizontal="center" vertical="center" wrapText="1"/>
    </xf>
    <xf numFmtId="14" fontId="24" fillId="2" borderId="6" xfId="12" applyFont="1" applyFill="1" applyBorder="1" applyAlignment="1">
      <alignment horizontal="center" vertical="center" wrapText="1"/>
    </xf>
    <xf numFmtId="14" fontId="24" fillId="2" borderId="7" xfId="12" applyFont="1" applyFill="1" applyBorder="1" applyAlignment="1">
      <alignment horizontal="center" vertical="center" wrapText="1"/>
    </xf>
    <xf numFmtId="14" fontId="24" fillId="2" borderId="8" xfId="12" applyFont="1" applyFill="1" applyBorder="1" applyAlignment="1">
      <alignment horizontal="center" vertical="center" wrapText="1"/>
    </xf>
    <xf numFmtId="14" fontId="24" fillId="2" borderId="9" xfId="12" applyFont="1" applyFill="1" applyBorder="1" applyAlignment="1">
      <alignment horizontal="center" vertical="center" wrapText="1"/>
    </xf>
    <xf numFmtId="14" fontId="2" fillId="2" borderId="49" xfId="12" applyFont="1" applyFill="1" applyBorder="1" applyAlignment="1">
      <alignment horizontal="center"/>
    </xf>
    <xf numFmtId="14" fontId="2" fillId="2" borderId="26" xfId="12" applyFont="1" applyFill="1" applyBorder="1" applyAlignment="1">
      <alignment horizontal="center"/>
    </xf>
    <xf numFmtId="14" fontId="2" fillId="2" borderId="33" xfId="12" applyFont="1" applyFill="1" applyBorder="1" applyAlignment="1">
      <alignment horizontal="center"/>
    </xf>
    <xf numFmtId="0" fontId="17" fillId="0" borderId="5" xfId="11" applyBorder="1" applyAlignment="1">
      <alignment horizontal="center" vertical="center"/>
    </xf>
    <xf numFmtId="0" fontId="17" fillId="0" borderId="9" xfId="11" applyBorder="1" applyAlignment="1">
      <alignment horizontal="center" vertical="center"/>
    </xf>
    <xf numFmtId="0" fontId="2" fillId="2" borderId="5" xfId="11" applyFont="1" applyFill="1" applyBorder="1" applyAlignment="1">
      <alignment horizontal="center" vertical="center"/>
    </xf>
    <xf numFmtId="0" fontId="2" fillId="2" borderId="9" xfId="11" applyFont="1" applyFill="1" applyBorder="1" applyAlignment="1">
      <alignment horizontal="center" vertical="center"/>
    </xf>
    <xf numFmtId="0" fontId="2" fillId="2" borderId="7" xfId="11" applyFont="1" applyFill="1" applyBorder="1" applyAlignment="1">
      <alignment horizontal="center" vertical="center"/>
    </xf>
    <xf numFmtId="14" fontId="24" fillId="2" borderId="3" xfId="12" applyFont="1" applyFill="1" applyBorder="1" applyAlignment="1">
      <alignment horizontal="center" vertical="center"/>
    </xf>
    <xf numFmtId="14" fontId="24" fillId="2" borderId="5" xfId="12" applyFont="1" applyFill="1" applyBorder="1" applyAlignment="1">
      <alignment horizontal="center" vertical="center"/>
    </xf>
    <xf numFmtId="14" fontId="24" fillId="2" borderId="6" xfId="12" applyFont="1" applyFill="1" applyBorder="1" applyAlignment="1">
      <alignment horizontal="center" vertical="center"/>
    </xf>
    <xf numFmtId="14" fontId="24" fillId="2" borderId="7" xfId="12" applyFont="1" applyFill="1" applyBorder="1" applyAlignment="1">
      <alignment horizontal="center" vertical="center"/>
    </xf>
    <xf numFmtId="14" fontId="24" fillId="2" borderId="8" xfId="12" applyFont="1" applyFill="1" applyBorder="1" applyAlignment="1">
      <alignment horizontal="center" vertical="center"/>
    </xf>
    <xf numFmtId="14" fontId="24" fillId="2" borderId="9" xfId="12" applyFont="1" applyFill="1" applyBorder="1" applyAlignment="1">
      <alignment horizontal="center" vertical="center"/>
    </xf>
    <xf numFmtId="14" fontId="24" fillId="2" borderId="3" xfId="12" applyFont="1" applyFill="1" applyBorder="1" applyAlignment="1">
      <alignment horizontal="center" vertical="center" wrapText="1"/>
    </xf>
    <xf numFmtId="14" fontId="24" fillId="2" borderId="5" xfId="12" applyFont="1" applyFill="1" applyBorder="1" applyAlignment="1">
      <alignment horizontal="center" vertical="center" wrapText="1"/>
    </xf>
    <xf numFmtId="0" fontId="2" fillId="2" borderId="0" xfId="11" applyFont="1" applyFill="1" applyAlignment="1">
      <alignment horizontal="left"/>
    </xf>
    <xf numFmtId="49" fontId="2" fillId="3" borderId="30" xfId="11" applyNumberFormat="1" applyFont="1" applyFill="1" applyBorder="1" applyAlignment="1">
      <alignment horizontal="left" vertical="center" wrapText="1"/>
    </xf>
    <xf numFmtId="165" fontId="2" fillId="3" borderId="0" xfId="11" applyNumberFormat="1" applyFont="1" applyFill="1" applyBorder="1" applyAlignment="1">
      <alignment horizontal="left" vertical="center" wrapText="1"/>
    </xf>
    <xf numFmtId="167" fontId="2" fillId="3" borderId="0" xfId="11" applyNumberFormat="1" applyFont="1" applyFill="1" applyBorder="1" applyAlignment="1">
      <alignment horizontal="left" vertical="center" wrapText="1"/>
    </xf>
    <xf numFmtId="49" fontId="2" fillId="3" borderId="3" xfId="11" applyNumberFormat="1" applyFont="1" applyFill="1" applyBorder="1" applyAlignment="1">
      <alignment horizontal="center" vertical="center" wrapText="1"/>
    </xf>
    <xf numFmtId="49" fontId="2" fillId="3" borderId="0" xfId="11" applyNumberFormat="1" applyFont="1" applyFill="1" applyBorder="1" applyAlignment="1">
      <alignment horizontal="right" vertical="center" wrapText="1"/>
    </xf>
    <xf numFmtId="168" fontId="0" fillId="2" borderId="0" xfId="11" applyNumberFormat="1" applyFont="1" applyFill="1" applyBorder="1" applyAlignment="1">
      <alignment horizontal="left"/>
    </xf>
    <xf numFmtId="168" fontId="2" fillId="2" borderId="0" xfId="11" applyNumberFormat="1" applyFont="1" applyFill="1" applyBorder="1" applyAlignment="1">
      <alignment horizontal="left"/>
    </xf>
    <xf numFmtId="168" fontId="2" fillId="0" borderId="0" xfId="11" applyNumberFormat="1" applyFont="1" applyFill="1" applyBorder="1" applyAlignment="1">
      <alignment horizontal="left"/>
    </xf>
    <xf numFmtId="3" fontId="18" fillId="2" borderId="1" xfId="11" applyNumberFormat="1" applyFont="1" applyFill="1" applyBorder="1" applyAlignment="1">
      <alignment horizontal="center"/>
    </xf>
    <xf numFmtId="3" fontId="18" fillId="2" borderId="0" xfId="11" applyNumberFormat="1" applyFont="1" applyFill="1" applyBorder="1" applyAlignment="1">
      <alignment horizontal="center"/>
    </xf>
    <xf numFmtId="49" fontId="2" fillId="0" borderId="4" xfId="12" applyNumberFormat="1" applyFont="1" applyBorder="1" applyAlignment="1">
      <alignment horizontal="center" vertical="center" wrapText="1"/>
    </xf>
    <xf numFmtId="49" fontId="2" fillId="0" borderId="0" xfId="12" applyNumberFormat="1" applyFont="1" applyBorder="1" applyAlignment="1">
      <alignment horizontal="center" vertical="center" wrapText="1"/>
    </xf>
    <xf numFmtId="49" fontId="2" fillId="0" borderId="1" xfId="12" applyNumberFormat="1" applyFont="1" applyBorder="1" applyAlignment="1">
      <alignment horizontal="center" vertical="center" wrapText="1"/>
    </xf>
    <xf numFmtId="49" fontId="2" fillId="0" borderId="2" xfId="12" applyNumberFormat="1" applyFont="1" applyBorder="1" applyAlignment="1">
      <alignment horizontal="center" vertical="center" wrapText="1"/>
    </xf>
    <xf numFmtId="0" fontId="17" fillId="0" borderId="5" xfId="11" applyBorder="1" applyAlignment="1">
      <alignment horizontal="center" vertical="center" wrapText="1"/>
    </xf>
    <xf numFmtId="0" fontId="17" fillId="0" borderId="9" xfId="11" applyBorder="1" applyAlignment="1">
      <alignment horizontal="center" vertical="center" wrapText="1"/>
    </xf>
    <xf numFmtId="3" fontId="2" fillId="2" borderId="3" xfId="11" applyNumberFormat="1" applyFont="1" applyFill="1" applyBorder="1" applyAlignment="1">
      <alignment horizontal="center" vertical="center" wrapText="1"/>
    </xf>
    <xf numFmtId="3" fontId="2" fillId="2" borderId="6" xfId="11" applyNumberFormat="1" applyFont="1" applyFill="1" applyBorder="1" applyAlignment="1">
      <alignment horizontal="center" vertical="center" wrapText="1"/>
    </xf>
    <xf numFmtId="3" fontId="2" fillId="2" borderId="8" xfId="11" applyNumberFormat="1" applyFont="1" applyFill="1" applyBorder="1" applyAlignment="1">
      <alignment horizontal="center" vertical="center" wrapText="1"/>
    </xf>
    <xf numFmtId="0" fontId="2" fillId="2" borderId="49" xfId="11" quotePrefix="1" applyFont="1" applyFill="1" applyBorder="1" applyAlignment="1">
      <alignment horizontal="center" vertical="center"/>
    </xf>
    <xf numFmtId="0" fontId="2" fillId="2" borderId="26" xfId="11" quotePrefix="1" applyFont="1" applyFill="1" applyBorder="1" applyAlignment="1">
      <alignment horizontal="center" vertical="center"/>
    </xf>
    <xf numFmtId="0" fontId="17" fillId="2" borderId="3" xfId="11" applyFill="1" applyBorder="1" applyAlignment="1">
      <alignment horizontal="center" vertical="center" wrapText="1"/>
    </xf>
    <xf numFmtId="0" fontId="17" fillId="2" borderId="6" xfId="11" applyFill="1" applyBorder="1" applyAlignment="1">
      <alignment horizontal="center" vertical="center" wrapText="1"/>
    </xf>
    <xf numFmtId="0" fontId="17" fillId="2" borderId="8" xfId="11" applyFill="1" applyBorder="1" applyAlignment="1">
      <alignment horizontal="center" vertical="center" wrapText="1"/>
    </xf>
  </cellXfs>
  <cellStyles count="13">
    <cellStyle name="Hyperlink" xfId="4" builtinId="8"/>
    <cellStyle name="Hyperlink_Inhalt" xfId="8"/>
    <cellStyle name="Normal_Textes" xfId="10"/>
    <cellStyle name="Standard" xfId="0" builtinId="0"/>
    <cellStyle name="Standard 2" xfId="11"/>
    <cellStyle name="Standard_Deckblatt_1" xfId="3"/>
    <cellStyle name="Standard_DECKBLATTneu" xfId="1"/>
    <cellStyle name="Standard_FS3_R4.1_Mai2007r" xfId="2"/>
    <cellStyle name="Standard_Inhalt" xfId="6"/>
    <cellStyle name="Standard_Inhalt_1" xfId="7"/>
    <cellStyle name="Standard_SCHW911" xfId="12"/>
    <cellStyle name="Standard_Tabelle1" xfId="5"/>
    <cellStyle name="Standard_Vorbemerkungen" xfId="9"/>
  </cellStyles>
  <dxfs count="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03__Landwirtschaf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333375</xdr:colOff>
          <xdr:row>0</xdr:row>
          <xdr:rowOff>95250</xdr:rowOff>
        </xdr:from>
        <xdr:to>
          <xdr:col>8</xdr:col>
          <xdr:colOff>352425</xdr:colOff>
          <xdr:row>59</xdr:row>
          <xdr:rowOff>66675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171450</xdr:colOff>
          <xdr:row>9</xdr:row>
          <xdr:rowOff>95250</xdr:rowOff>
        </xdr:from>
        <xdr:to>
          <xdr:col>4</xdr:col>
          <xdr:colOff>419100</xdr:colOff>
          <xdr:row>38</xdr:row>
          <xdr:rowOff>57150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9</xdr:row>
          <xdr:rowOff>114300</xdr:rowOff>
        </xdr:from>
        <xdr:to>
          <xdr:col>9</xdr:col>
          <xdr:colOff>200025</xdr:colOff>
          <xdr:row>38</xdr:row>
          <xdr:rowOff>104775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561975</xdr:colOff>
          <xdr:row>9</xdr:row>
          <xdr:rowOff>95250</xdr:rowOff>
        </xdr:from>
        <xdr:to>
          <xdr:col>14</xdr:col>
          <xdr:colOff>76200</xdr:colOff>
          <xdr:row>38</xdr:row>
          <xdr:rowOff>104775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-Dokument1.docx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5"/>
    <pageSetUpPr fitToPage="1"/>
  </sheetPr>
  <dimension ref="A1:I62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 x14ac:dyDescent="0.45">
      <c r="A1" s="247" t="s">
        <v>439</v>
      </c>
      <c r="B1" s="283" t="s">
        <v>0</v>
      </c>
      <c r="C1" s="283"/>
      <c r="D1" s="283"/>
      <c r="E1" s="283"/>
      <c r="F1" s="283"/>
      <c r="G1" s="283"/>
      <c r="H1" s="283"/>
    </row>
    <row r="2" spans="1:9" ht="14.25" customHeight="1" x14ac:dyDescent="0.2"/>
    <row r="3" spans="1:9" ht="11.25" customHeight="1" x14ac:dyDescent="0.35">
      <c r="H3" s="284" t="s">
        <v>1</v>
      </c>
      <c r="I3" s="2"/>
    </row>
    <row r="4" spans="1:9" x14ac:dyDescent="0.2">
      <c r="H4" s="285"/>
    </row>
    <row r="10" spans="1:9" s="3" customFormat="1" ht="34.5" x14ac:dyDescent="0.45">
      <c r="B10" s="4" t="s">
        <v>2</v>
      </c>
      <c r="C10" s="5"/>
    </row>
    <row r="14" spans="1:9" s="3" customFormat="1" ht="27" x14ac:dyDescent="0.4">
      <c r="B14" s="6" t="s">
        <v>3</v>
      </c>
      <c r="C14" s="7"/>
      <c r="D14" s="7"/>
      <c r="E14" s="8"/>
    </row>
    <row r="15" spans="1:9" s="3" customFormat="1" ht="27" x14ac:dyDescent="0.4">
      <c r="C15" s="7"/>
      <c r="D15" s="7"/>
      <c r="E15" s="8"/>
    </row>
    <row r="16" spans="1:9" s="3" customFormat="1" ht="27" x14ac:dyDescent="0.4">
      <c r="B16" s="6" t="s">
        <v>4</v>
      </c>
      <c r="C16" s="7"/>
      <c r="D16" s="7"/>
      <c r="E16" s="8"/>
    </row>
    <row r="18" spans="2:6" x14ac:dyDescent="0.2">
      <c r="B18" s="9"/>
      <c r="C18" s="9"/>
      <c r="D18" s="9"/>
      <c r="E18" s="9"/>
    </row>
    <row r="19" spans="2:6" x14ac:dyDescent="0.2">
      <c r="B19" s="9"/>
      <c r="C19" s="9"/>
      <c r="D19" s="9"/>
      <c r="E19" s="9"/>
    </row>
    <row r="20" spans="2:6" x14ac:dyDescent="0.2">
      <c r="B20" s="286"/>
      <c r="C20" s="286"/>
      <c r="D20" s="286"/>
      <c r="E20" s="286"/>
      <c r="F20" s="9"/>
    </row>
    <row r="21" spans="2:6" x14ac:dyDescent="0.2">
      <c r="B21" s="286"/>
      <c r="C21" s="286"/>
      <c r="D21" s="286"/>
      <c r="E21" s="286"/>
      <c r="F21" s="9"/>
    </row>
    <row r="22" spans="2:6" x14ac:dyDescent="0.2">
      <c r="B22" s="286"/>
      <c r="C22" s="286"/>
      <c r="D22" s="286"/>
      <c r="E22" s="286"/>
      <c r="F22" s="9"/>
    </row>
    <row r="23" spans="2:6" x14ac:dyDescent="0.2">
      <c r="B23" s="286"/>
      <c r="C23" s="286"/>
      <c r="D23" s="286"/>
      <c r="E23" s="286"/>
      <c r="F23" s="9"/>
    </row>
    <row r="24" spans="2:6" x14ac:dyDescent="0.2">
      <c r="B24" s="286"/>
      <c r="C24" s="286"/>
      <c r="D24" s="286"/>
      <c r="E24" s="286"/>
      <c r="F24" s="9"/>
    </row>
    <row r="25" spans="2:6" x14ac:dyDescent="0.2">
      <c r="B25" s="286"/>
      <c r="C25" s="286"/>
      <c r="D25" s="286"/>
      <c r="E25" s="286"/>
      <c r="F25" s="9"/>
    </row>
    <row r="26" spans="2:6" x14ac:dyDescent="0.2">
      <c r="B26" s="286"/>
      <c r="C26" s="286"/>
      <c r="D26" s="286"/>
      <c r="E26" s="286"/>
      <c r="F26" s="9"/>
    </row>
    <row r="27" spans="2:6" x14ac:dyDescent="0.2">
      <c r="B27" s="286"/>
      <c r="C27" s="286"/>
      <c r="D27" s="286"/>
      <c r="E27" s="286"/>
      <c r="F27" s="9"/>
    </row>
    <row r="28" spans="2:6" x14ac:dyDescent="0.2">
      <c r="B28" s="286"/>
      <c r="C28" s="286"/>
      <c r="D28" s="286"/>
      <c r="E28" s="286"/>
      <c r="F28" s="9"/>
    </row>
    <row r="29" spans="2:6" x14ac:dyDescent="0.2">
      <c r="B29" s="286"/>
      <c r="C29" s="286"/>
      <c r="D29" s="286"/>
      <c r="E29" s="286"/>
      <c r="F29" s="9"/>
    </row>
    <row r="30" spans="2:6" x14ac:dyDescent="0.2">
      <c r="B30" s="286"/>
      <c r="C30" s="286"/>
      <c r="D30" s="286"/>
      <c r="E30" s="286"/>
      <c r="F30" s="9"/>
    </row>
    <row r="31" spans="2:6" x14ac:dyDescent="0.2">
      <c r="B31" s="286"/>
      <c r="C31" s="286"/>
      <c r="D31" s="286"/>
      <c r="E31" s="286"/>
      <c r="F31" s="9"/>
    </row>
    <row r="32" spans="2:6" x14ac:dyDescent="0.2">
      <c r="B32" s="286"/>
      <c r="C32" s="286"/>
      <c r="D32" s="286"/>
      <c r="E32" s="286"/>
      <c r="F32" s="9"/>
    </row>
    <row r="33" spans="2:8" x14ac:dyDescent="0.2">
      <c r="B33" s="286"/>
      <c r="C33" s="286"/>
      <c r="D33" s="286"/>
      <c r="E33" s="286"/>
      <c r="F33" s="9"/>
    </row>
    <row r="34" spans="2:8" x14ac:dyDescent="0.2">
      <c r="B34" s="286"/>
      <c r="C34" s="286"/>
      <c r="D34" s="286"/>
      <c r="E34" s="286"/>
      <c r="F34" s="9"/>
    </row>
    <row r="35" spans="2:8" x14ac:dyDescent="0.2">
      <c r="B35" s="286"/>
      <c r="C35" s="286"/>
      <c r="D35" s="286"/>
      <c r="E35" s="286"/>
      <c r="F35" s="9"/>
    </row>
    <row r="36" spans="2:8" x14ac:dyDescent="0.2">
      <c r="B36" s="286"/>
      <c r="C36" s="286"/>
      <c r="D36" s="286"/>
      <c r="E36" s="286"/>
      <c r="F36" s="9"/>
    </row>
    <row r="37" spans="2:8" x14ac:dyDescent="0.2">
      <c r="B37" s="286"/>
      <c r="C37" s="286"/>
      <c r="D37" s="286"/>
      <c r="E37" s="286"/>
      <c r="F37" s="9"/>
    </row>
    <row r="38" spans="2:8" x14ac:dyDescent="0.2">
      <c r="B38" s="286"/>
      <c r="C38" s="286"/>
      <c r="D38" s="286"/>
      <c r="E38" s="286"/>
      <c r="F38" s="9"/>
    </row>
    <row r="39" spans="2:8" x14ac:dyDescent="0.2">
      <c r="B39" s="9"/>
      <c r="C39" s="9"/>
      <c r="D39" s="9"/>
      <c r="E39" s="9"/>
      <c r="F39" s="9"/>
    </row>
    <row r="40" spans="2:8" x14ac:dyDescent="0.2">
      <c r="B40" s="9"/>
      <c r="C40" s="9"/>
      <c r="D40" s="9"/>
      <c r="E40" s="9"/>
      <c r="F40" s="9"/>
    </row>
    <row r="48" spans="2:8" s="3" customFormat="1" ht="33" x14ac:dyDescent="0.45">
      <c r="B48" s="10" t="s">
        <v>100</v>
      </c>
      <c r="C48" s="11"/>
      <c r="D48" s="11"/>
      <c r="E48" s="11"/>
      <c r="F48" s="11"/>
      <c r="G48" s="11"/>
      <c r="H48" s="11"/>
    </row>
    <row r="49" spans="2:8" x14ac:dyDescent="0.2">
      <c r="B49" s="12"/>
      <c r="C49" s="12"/>
      <c r="D49" s="12"/>
      <c r="E49" s="12"/>
      <c r="F49" s="12"/>
      <c r="G49" s="12"/>
      <c r="H49" s="12"/>
    </row>
    <row r="50" spans="2:8" x14ac:dyDescent="0.2">
      <c r="B50" s="12"/>
      <c r="C50" s="12"/>
      <c r="D50" s="12"/>
      <c r="E50" s="12"/>
      <c r="F50" s="12"/>
      <c r="G50" s="12"/>
      <c r="H50" s="12"/>
    </row>
    <row r="51" spans="2:8" x14ac:dyDescent="0.2">
      <c r="B51" s="12"/>
      <c r="C51" s="12"/>
      <c r="D51" s="12"/>
      <c r="E51" s="12"/>
      <c r="F51" s="12"/>
      <c r="G51" s="12"/>
      <c r="H51" s="12"/>
    </row>
    <row r="52" spans="2:8" s="3" customFormat="1" x14ac:dyDescent="0.2">
      <c r="B52" s="13" t="s">
        <v>5</v>
      </c>
      <c r="C52" s="11"/>
      <c r="D52" s="11"/>
      <c r="E52" s="11"/>
      <c r="F52" s="11"/>
      <c r="G52" s="11"/>
      <c r="H52" s="11"/>
    </row>
    <row r="53" spans="2:8" s="3" customFormat="1" x14ac:dyDescent="0.2">
      <c r="B53" s="46" t="s">
        <v>446</v>
      </c>
      <c r="C53" s="11"/>
      <c r="D53" s="11"/>
      <c r="E53" s="11"/>
      <c r="F53" s="11"/>
      <c r="G53" s="11"/>
      <c r="H53" s="11"/>
    </row>
    <row r="54" spans="2:8" s="3" customFormat="1" x14ac:dyDescent="0.2">
      <c r="B54" s="46" t="s">
        <v>445</v>
      </c>
      <c r="C54" s="11"/>
      <c r="D54" s="11"/>
      <c r="E54" s="11"/>
      <c r="F54" s="11"/>
      <c r="G54" s="11"/>
      <c r="H54" s="11"/>
    </row>
    <row r="55" spans="2:8" ht="15" customHeight="1" x14ac:dyDescent="0.2">
      <c r="B55" s="12"/>
      <c r="C55" s="12"/>
      <c r="D55" s="12"/>
      <c r="E55" s="12"/>
      <c r="F55" s="12"/>
      <c r="G55" s="12"/>
      <c r="H55" s="12"/>
    </row>
    <row r="56" spans="2:8" s="3" customFormat="1" x14ac:dyDescent="0.2">
      <c r="B56" s="1" t="s">
        <v>443</v>
      </c>
      <c r="C56" s="11"/>
      <c r="D56" s="11"/>
      <c r="E56" s="11"/>
      <c r="F56" s="11"/>
      <c r="G56" s="11"/>
      <c r="H56" s="11"/>
    </row>
    <row r="57" spans="2:8" s="3" customFormat="1" x14ac:dyDescent="0.2">
      <c r="B57" s="282" t="s">
        <v>6</v>
      </c>
      <c r="C57" s="11"/>
      <c r="D57" s="11"/>
      <c r="E57" s="11"/>
      <c r="F57" s="11"/>
      <c r="G57" s="11"/>
      <c r="H57" s="11"/>
    </row>
    <row r="58" spans="2:8" s="3" customFormat="1" x14ac:dyDescent="0.2">
      <c r="B58" s="287" t="s">
        <v>444</v>
      </c>
      <c r="C58" s="287"/>
      <c r="D58" s="287"/>
      <c r="E58" s="11"/>
      <c r="F58" s="11"/>
      <c r="G58" s="11"/>
      <c r="H58" s="11"/>
    </row>
    <row r="59" spans="2:8" ht="15" customHeight="1" x14ac:dyDescent="0.2">
      <c r="B59" s="12"/>
      <c r="C59" s="12"/>
      <c r="D59" s="12"/>
      <c r="E59" s="12"/>
      <c r="F59" s="12"/>
      <c r="G59" s="12"/>
      <c r="H59" s="12"/>
    </row>
    <row r="60" spans="2:8" ht="18" x14ac:dyDescent="0.25">
      <c r="B60" s="14" t="s">
        <v>7</v>
      </c>
      <c r="C60" s="12"/>
      <c r="D60" s="12"/>
      <c r="E60" s="12"/>
      <c r="F60" s="12"/>
      <c r="G60" s="12"/>
      <c r="H60" s="12"/>
    </row>
    <row r="61" spans="2:8" x14ac:dyDescent="0.2">
      <c r="B61" s="15" t="s">
        <v>8</v>
      </c>
      <c r="C61" s="12"/>
      <c r="D61" s="12"/>
      <c r="E61" s="12"/>
      <c r="F61" s="12"/>
      <c r="G61" s="12"/>
      <c r="H61" s="12"/>
    </row>
    <row r="62" spans="2:8" x14ac:dyDescent="0.2">
      <c r="B62" s="12"/>
      <c r="C62" s="12"/>
      <c r="D62" s="12"/>
      <c r="E62" s="12"/>
      <c r="F62" s="12"/>
      <c r="G62" s="12"/>
      <c r="H62" s="12"/>
    </row>
  </sheetData>
  <sheetProtection selectLockedCells="1"/>
  <mergeCells count="4">
    <mergeCell ref="B1:H1"/>
    <mergeCell ref="H3:H4"/>
    <mergeCell ref="B20:E38"/>
    <mergeCell ref="B58:D5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77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5"/>
  </sheetPr>
  <dimension ref="A1:N56"/>
  <sheetViews>
    <sheetView showGridLines="0" zoomScaleNormal="100" workbookViewId="0"/>
  </sheetViews>
  <sheetFormatPr baseColWidth="10" defaultRowHeight="12.75" x14ac:dyDescent="0.2"/>
  <cols>
    <col min="1" max="1" width="11.42578125" style="17"/>
    <col min="2" max="2" width="8.140625" style="17" customWidth="1"/>
    <col min="3" max="16384" width="11.42578125" style="17"/>
  </cols>
  <sheetData>
    <row r="1" spans="1:14" x14ac:dyDescent="0.2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</row>
    <row r="2" spans="1:14" x14ac:dyDescent="0.2">
      <c r="A2" s="16"/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</row>
    <row r="3" spans="1:14" x14ac:dyDescent="0.2">
      <c r="A3" s="288" t="s">
        <v>9</v>
      </c>
      <c r="B3" s="288"/>
      <c r="C3" s="288"/>
      <c r="D3" s="288"/>
      <c r="E3" s="288"/>
      <c r="F3" s="261"/>
      <c r="G3" s="261"/>
      <c r="H3" s="261"/>
      <c r="I3" s="16"/>
      <c r="J3" s="16"/>
      <c r="K3" s="16"/>
      <c r="L3" s="16"/>
      <c r="M3" s="16"/>
      <c r="N3" s="16"/>
    </row>
    <row r="4" spans="1:14" x14ac:dyDescent="0.2">
      <c r="A4" s="259"/>
      <c r="B4" s="259"/>
      <c r="C4" s="259"/>
      <c r="D4" s="259"/>
      <c r="E4" s="259"/>
      <c r="F4" s="261"/>
      <c r="G4" s="261"/>
      <c r="H4" s="261"/>
      <c r="I4" s="16"/>
      <c r="J4" s="16"/>
      <c r="K4" s="16"/>
      <c r="L4" s="16"/>
      <c r="M4" s="16"/>
      <c r="N4" s="16"/>
    </row>
    <row r="5" spans="1:14" x14ac:dyDescent="0.2">
      <c r="A5" s="259"/>
      <c r="B5" s="259"/>
      <c r="C5" s="259"/>
      <c r="D5" s="259"/>
      <c r="E5" s="259"/>
      <c r="F5" s="261"/>
      <c r="G5" s="261"/>
      <c r="H5" s="261"/>
      <c r="I5" s="16"/>
      <c r="J5" s="16"/>
      <c r="K5" s="16"/>
      <c r="L5" s="16"/>
      <c r="M5" s="16"/>
      <c r="N5" s="16"/>
    </row>
    <row r="6" spans="1:14" x14ac:dyDescent="0.2">
      <c r="A6" s="259"/>
      <c r="B6" s="259"/>
      <c r="C6" s="259"/>
      <c r="D6" s="259"/>
      <c r="E6" s="259"/>
      <c r="F6" s="261"/>
      <c r="G6" s="261"/>
      <c r="H6" s="261"/>
      <c r="I6" s="16"/>
      <c r="J6" s="16"/>
      <c r="K6" s="16"/>
      <c r="L6" s="16"/>
      <c r="M6" s="16"/>
      <c r="N6" s="16"/>
    </row>
    <row r="7" spans="1:14" x14ac:dyDescent="0.2">
      <c r="A7" s="259"/>
      <c r="B7" s="259"/>
      <c r="C7" s="259"/>
      <c r="D7" s="259"/>
      <c r="E7" s="259"/>
      <c r="F7" s="261"/>
      <c r="G7" s="261"/>
      <c r="H7" s="261"/>
      <c r="I7" s="16"/>
      <c r="J7" s="16"/>
      <c r="K7" s="16"/>
      <c r="L7" s="16"/>
      <c r="M7" s="16"/>
      <c r="N7" s="16"/>
    </row>
    <row r="8" spans="1:14" x14ac:dyDescent="0.2">
      <c r="A8" s="259"/>
      <c r="B8" s="259"/>
      <c r="C8" s="259"/>
      <c r="D8" s="259"/>
      <c r="E8" s="259"/>
      <c r="F8" s="261"/>
      <c r="G8" s="261"/>
      <c r="H8" s="261"/>
      <c r="I8" s="16"/>
      <c r="J8" s="16"/>
      <c r="K8" s="16"/>
      <c r="L8" s="16"/>
      <c r="M8" s="16"/>
      <c r="N8" s="16"/>
    </row>
    <row r="9" spans="1:14" x14ac:dyDescent="0.2">
      <c r="A9" s="18" t="s">
        <v>10</v>
      </c>
      <c r="B9" s="249" t="s">
        <v>11</v>
      </c>
      <c r="C9" s="250"/>
      <c r="D9" s="259"/>
      <c r="E9" s="259"/>
      <c r="F9" s="261"/>
      <c r="G9" s="261"/>
      <c r="H9" s="261"/>
      <c r="I9" s="16"/>
      <c r="J9" s="16"/>
      <c r="K9" s="16"/>
      <c r="L9" s="16"/>
      <c r="M9" s="16"/>
      <c r="N9" s="16"/>
    </row>
    <row r="10" spans="1:14" x14ac:dyDescent="0.2">
      <c r="A10" s="19"/>
      <c r="B10" s="16"/>
      <c r="C10" s="16"/>
      <c r="D10" s="16"/>
      <c r="E10" s="16"/>
      <c r="F10" s="16"/>
      <c r="G10" s="16"/>
      <c r="H10" s="16"/>
      <c r="I10" s="16"/>
      <c r="J10" s="16"/>
      <c r="K10" s="16"/>
      <c r="L10" s="16"/>
      <c r="M10" s="16"/>
      <c r="N10" s="16"/>
    </row>
    <row r="11" spans="1:14" x14ac:dyDescent="0.2">
      <c r="A11" s="20"/>
      <c r="E11" s="289"/>
      <c r="F11" s="289"/>
      <c r="G11" s="289"/>
      <c r="H11" s="260"/>
      <c r="I11" s="16"/>
      <c r="J11" s="16"/>
      <c r="K11" s="16"/>
      <c r="L11" s="16"/>
      <c r="M11" s="16"/>
      <c r="N11" s="16"/>
    </row>
    <row r="12" spans="1:14" x14ac:dyDescent="0.2">
      <c r="A12" s="18" t="s">
        <v>12</v>
      </c>
      <c r="B12" s="249" t="s">
        <v>13</v>
      </c>
      <c r="C12" s="260"/>
      <c r="D12" s="260"/>
      <c r="E12" s="260"/>
      <c r="F12" s="260"/>
      <c r="G12" s="260"/>
      <c r="H12" s="260"/>
      <c r="I12" s="16"/>
      <c r="J12" s="16"/>
      <c r="K12" s="16"/>
      <c r="L12" s="16"/>
      <c r="M12" s="16"/>
      <c r="N12" s="16"/>
    </row>
    <row r="13" spans="1:14" x14ac:dyDescent="0.2">
      <c r="A13" s="18"/>
      <c r="I13" s="16"/>
      <c r="J13" s="16"/>
      <c r="K13" s="16"/>
      <c r="L13" s="16"/>
      <c r="M13" s="16"/>
      <c r="N13" s="16"/>
    </row>
    <row r="14" spans="1:14" x14ac:dyDescent="0.2">
      <c r="A14" s="19"/>
      <c r="B14" s="16"/>
      <c r="C14" s="16"/>
      <c r="D14" s="16"/>
      <c r="E14" s="16"/>
      <c r="F14" s="16"/>
      <c r="G14" s="16"/>
      <c r="H14" s="16"/>
      <c r="I14" s="16"/>
      <c r="J14" s="16"/>
      <c r="K14" s="16"/>
      <c r="L14" s="16"/>
      <c r="M14" s="16"/>
      <c r="N14" s="16"/>
    </row>
    <row r="15" spans="1:14" x14ac:dyDescent="0.2">
      <c r="A15" s="18" t="s">
        <v>14</v>
      </c>
      <c r="B15" s="290" t="s">
        <v>15</v>
      </c>
      <c r="C15" s="290"/>
      <c r="D15" s="290"/>
      <c r="E15" s="261"/>
      <c r="F15" s="261"/>
      <c r="G15" s="261"/>
      <c r="H15" s="261"/>
      <c r="I15" s="261"/>
      <c r="J15" s="261"/>
      <c r="K15" s="261"/>
      <c r="L15" s="261"/>
      <c r="M15" s="261"/>
      <c r="N15" s="261"/>
    </row>
    <row r="16" spans="1:14" x14ac:dyDescent="0.2">
      <c r="A16" s="16"/>
      <c r="B16" s="16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</row>
    <row r="17" spans="1:14" x14ac:dyDescent="0.2">
      <c r="A17" s="261"/>
      <c r="B17" s="21">
        <v>1</v>
      </c>
      <c r="C17" s="260" t="s">
        <v>16</v>
      </c>
      <c r="D17" s="260"/>
      <c r="E17" s="260"/>
      <c r="F17" s="260"/>
      <c r="G17" s="260"/>
      <c r="H17" s="260"/>
      <c r="I17" s="260"/>
      <c r="J17" s="22"/>
      <c r="K17" s="18"/>
      <c r="L17" s="18"/>
      <c r="M17" s="18"/>
      <c r="N17" s="18"/>
    </row>
    <row r="18" spans="1:14" x14ac:dyDescent="0.2">
      <c r="A18" s="261"/>
      <c r="B18" s="260"/>
      <c r="C18" s="260"/>
      <c r="D18" s="260"/>
      <c r="E18" s="260"/>
      <c r="F18" s="260"/>
      <c r="G18" s="260"/>
      <c r="H18" s="260"/>
      <c r="I18" s="260"/>
      <c r="J18" s="22"/>
      <c r="K18" s="18"/>
      <c r="L18" s="18"/>
      <c r="M18" s="18"/>
      <c r="N18" s="18"/>
    </row>
    <row r="19" spans="1:14" x14ac:dyDescent="0.2">
      <c r="A19" s="261"/>
      <c r="B19" s="260" t="s">
        <v>17</v>
      </c>
      <c r="C19" s="249" t="s">
        <v>18</v>
      </c>
      <c r="D19" s="260"/>
      <c r="E19" s="260"/>
      <c r="F19" s="260"/>
      <c r="G19" s="260"/>
      <c r="H19" s="260"/>
      <c r="I19" s="260"/>
      <c r="J19" s="23"/>
      <c r="K19" s="261"/>
      <c r="L19" s="261"/>
      <c r="M19" s="261"/>
      <c r="N19" s="261"/>
    </row>
    <row r="20" spans="1:14" x14ac:dyDescent="0.2">
      <c r="A20" s="261"/>
      <c r="B20" s="23"/>
      <c r="C20" s="23"/>
      <c r="D20" s="23"/>
      <c r="E20" s="23"/>
      <c r="F20" s="23"/>
      <c r="G20" s="23"/>
      <c r="H20" s="23"/>
      <c r="I20" s="23"/>
      <c r="J20" s="23"/>
      <c r="K20" s="261"/>
      <c r="L20" s="261"/>
      <c r="M20" s="261"/>
      <c r="N20" s="261"/>
    </row>
    <row r="21" spans="1:14" x14ac:dyDescent="0.2">
      <c r="A21" s="261"/>
      <c r="B21" s="260" t="s">
        <v>19</v>
      </c>
      <c r="C21" s="249" t="s">
        <v>434</v>
      </c>
      <c r="D21" s="260"/>
      <c r="E21" s="260"/>
      <c r="F21" s="24"/>
      <c r="G21" s="24"/>
      <c r="H21" s="25"/>
      <c r="I21" s="23"/>
      <c r="J21" s="23"/>
      <c r="K21" s="261"/>
      <c r="L21" s="261"/>
      <c r="M21" s="261"/>
      <c r="N21" s="261"/>
    </row>
    <row r="22" spans="1:14" x14ac:dyDescent="0.2">
      <c r="A22" s="261"/>
      <c r="B22" s="26"/>
      <c r="C22" s="260"/>
      <c r="D22" s="260"/>
      <c r="E22" s="260"/>
      <c r="F22" s="25"/>
      <c r="G22" s="25"/>
      <c r="H22" s="25"/>
      <c r="I22" s="23"/>
      <c r="J22" s="23"/>
      <c r="K22" s="261"/>
      <c r="L22" s="261"/>
      <c r="M22" s="261"/>
      <c r="N22" s="261"/>
    </row>
    <row r="23" spans="1:14" x14ac:dyDescent="0.2">
      <c r="A23" s="261"/>
      <c r="B23" s="248" t="s">
        <v>21</v>
      </c>
      <c r="C23" s="249" t="s">
        <v>426</v>
      </c>
      <c r="D23" s="260"/>
      <c r="E23" s="260"/>
      <c r="F23" s="25"/>
      <c r="G23" s="25"/>
      <c r="H23" s="25"/>
      <c r="I23" s="23"/>
      <c r="J23" s="23"/>
      <c r="K23" s="261"/>
      <c r="L23" s="261"/>
      <c r="M23" s="261"/>
      <c r="N23" s="261"/>
    </row>
    <row r="24" spans="1:14" x14ac:dyDescent="0.2">
      <c r="A24" s="261"/>
      <c r="B24" s="26"/>
      <c r="C24" s="260"/>
      <c r="D24" s="260"/>
      <c r="E24" s="260"/>
      <c r="F24" s="25"/>
      <c r="G24" s="25"/>
      <c r="H24" s="25"/>
      <c r="I24" s="23"/>
      <c r="J24" s="23"/>
      <c r="K24" s="261"/>
      <c r="L24" s="261"/>
      <c r="M24" s="261"/>
      <c r="N24" s="261"/>
    </row>
    <row r="25" spans="1:14" x14ac:dyDescent="0.2">
      <c r="A25" s="27"/>
      <c r="B25" s="260" t="s">
        <v>22</v>
      </c>
      <c r="C25" s="260" t="s">
        <v>105</v>
      </c>
      <c r="D25" s="260"/>
      <c r="E25" s="260"/>
      <c r="F25" s="25"/>
      <c r="G25" s="25"/>
      <c r="H25" s="25"/>
      <c r="I25" s="23"/>
      <c r="J25" s="23"/>
      <c r="K25" s="261"/>
      <c r="L25" s="261"/>
      <c r="M25" s="261"/>
      <c r="N25" s="261"/>
    </row>
    <row r="26" spans="1:14" x14ac:dyDescent="0.2">
      <c r="A26" s="28"/>
      <c r="B26" s="23"/>
      <c r="C26" s="16"/>
      <c r="D26" s="23"/>
      <c r="E26" s="25"/>
      <c r="F26" s="25"/>
      <c r="G26" s="25"/>
      <c r="H26" s="25"/>
      <c r="I26" s="23"/>
      <c r="J26" s="23"/>
      <c r="K26" s="261"/>
      <c r="L26" s="261"/>
      <c r="M26" s="261"/>
      <c r="N26" s="261"/>
    </row>
    <row r="27" spans="1:14" x14ac:dyDescent="0.2">
      <c r="A27" s="28"/>
      <c r="B27" s="260" t="s">
        <v>23</v>
      </c>
      <c r="C27" s="260" t="s">
        <v>18</v>
      </c>
      <c r="D27" s="260"/>
      <c r="E27" s="260"/>
      <c r="F27" s="260"/>
      <c r="G27" s="260"/>
      <c r="H27" s="260"/>
      <c r="I27" s="23"/>
      <c r="J27" s="23"/>
      <c r="K27" s="261"/>
      <c r="L27" s="261"/>
      <c r="M27" s="261"/>
      <c r="N27" s="261"/>
    </row>
    <row r="28" spans="1:14" x14ac:dyDescent="0.2">
      <c r="A28" s="28"/>
      <c r="B28" s="260"/>
      <c r="C28" s="260"/>
      <c r="D28" s="260"/>
      <c r="E28" s="260"/>
      <c r="F28" s="260"/>
      <c r="G28" s="260"/>
      <c r="H28" s="260"/>
      <c r="I28" s="23"/>
      <c r="J28" s="23"/>
      <c r="K28" s="261"/>
      <c r="L28" s="261"/>
      <c r="M28" s="261"/>
      <c r="N28" s="261"/>
    </row>
    <row r="29" spans="1:14" x14ac:dyDescent="0.2">
      <c r="A29" s="28"/>
      <c r="B29" s="260" t="s">
        <v>24</v>
      </c>
      <c r="C29" s="249" t="s">
        <v>427</v>
      </c>
      <c r="D29" s="260"/>
      <c r="E29" s="260"/>
      <c r="F29" s="260"/>
      <c r="G29" s="260"/>
      <c r="H29" s="260"/>
      <c r="I29" s="23"/>
      <c r="J29" s="23"/>
      <c r="K29" s="261"/>
      <c r="L29" s="261"/>
      <c r="M29" s="261"/>
      <c r="N29" s="261"/>
    </row>
    <row r="30" spans="1:14" x14ac:dyDescent="0.2">
      <c r="A30" s="261"/>
      <c r="B30" s="23"/>
      <c r="C30" s="23"/>
      <c r="D30" s="23"/>
      <c r="E30" s="25"/>
      <c r="F30" s="25"/>
      <c r="G30" s="25"/>
      <c r="H30" s="25"/>
      <c r="I30" s="23"/>
      <c r="J30" s="23"/>
      <c r="K30" s="261"/>
      <c r="L30" s="261"/>
      <c r="M30" s="261"/>
      <c r="N30" s="261"/>
    </row>
    <row r="31" spans="1:14" x14ac:dyDescent="0.2">
      <c r="A31" s="28"/>
      <c r="B31" s="260" t="s">
        <v>25</v>
      </c>
      <c r="C31" s="249" t="s">
        <v>428</v>
      </c>
      <c r="D31" s="260"/>
      <c r="E31" s="260"/>
      <c r="F31" s="260"/>
      <c r="G31" s="260"/>
      <c r="H31" s="260"/>
      <c r="I31" s="23"/>
      <c r="J31" s="23"/>
      <c r="K31" s="261"/>
      <c r="L31" s="261"/>
      <c r="M31" s="261"/>
      <c r="N31" s="261"/>
    </row>
    <row r="32" spans="1:14" x14ac:dyDescent="0.2">
      <c r="A32" s="261"/>
      <c r="B32" s="23"/>
      <c r="C32" s="23"/>
      <c r="D32" s="23"/>
      <c r="E32" s="25"/>
      <c r="F32" s="25"/>
      <c r="G32" s="25"/>
      <c r="H32" s="25"/>
      <c r="I32" s="23"/>
      <c r="J32" s="23"/>
      <c r="K32" s="261"/>
      <c r="L32" s="261"/>
      <c r="M32" s="261"/>
      <c r="N32" s="261"/>
    </row>
    <row r="33" spans="1:14" x14ac:dyDescent="0.2">
      <c r="A33" s="261"/>
      <c r="B33" s="260" t="s">
        <v>26</v>
      </c>
      <c r="C33" s="249" t="s">
        <v>429</v>
      </c>
      <c r="D33" s="260"/>
      <c r="E33" s="260"/>
      <c r="F33" s="260"/>
      <c r="G33" s="260"/>
      <c r="H33" s="25"/>
      <c r="I33" s="23"/>
      <c r="J33" s="23"/>
      <c r="K33" s="261"/>
      <c r="L33" s="261"/>
      <c r="M33" s="261"/>
      <c r="N33" s="261"/>
    </row>
    <row r="34" spans="1:14" x14ac:dyDescent="0.2">
      <c r="A34" s="261"/>
      <c r="B34" s="23"/>
      <c r="C34" s="29"/>
      <c r="D34" s="30"/>
      <c r="E34" s="30"/>
      <c r="F34" s="30"/>
      <c r="G34" s="30"/>
      <c r="H34" s="25"/>
      <c r="I34" s="23"/>
      <c r="J34" s="23"/>
      <c r="K34" s="261"/>
      <c r="L34" s="261"/>
      <c r="M34" s="261"/>
      <c r="N34" s="261"/>
    </row>
    <row r="35" spans="1:14" x14ac:dyDescent="0.2">
      <c r="A35" s="261"/>
      <c r="B35" s="260" t="s">
        <v>27</v>
      </c>
      <c r="C35" s="260" t="s">
        <v>20</v>
      </c>
      <c r="D35" s="260"/>
      <c r="E35" s="260"/>
      <c r="F35" s="30"/>
      <c r="G35" s="30"/>
      <c r="H35" s="25"/>
      <c r="I35" s="23"/>
      <c r="J35" s="23"/>
      <c r="K35" s="261"/>
      <c r="L35" s="261"/>
      <c r="M35" s="261"/>
      <c r="N35" s="261"/>
    </row>
    <row r="36" spans="1:14" x14ac:dyDescent="0.2">
      <c r="A36" s="261"/>
      <c r="B36" s="260"/>
      <c r="C36" s="260"/>
      <c r="D36" s="260"/>
      <c r="E36" s="260"/>
      <c r="F36" s="25"/>
      <c r="G36" s="25"/>
      <c r="H36" s="25"/>
      <c r="I36" s="23"/>
      <c r="J36" s="23"/>
      <c r="K36" s="261"/>
      <c r="L36" s="261"/>
      <c r="M36" s="261"/>
      <c r="N36" s="261"/>
    </row>
    <row r="37" spans="1:14" x14ac:dyDescent="0.2">
      <c r="A37" s="261"/>
      <c r="B37" s="260" t="s">
        <v>28</v>
      </c>
      <c r="C37" s="249" t="s">
        <v>430</v>
      </c>
      <c r="D37" s="260"/>
      <c r="E37" s="260"/>
      <c r="F37" s="260"/>
      <c r="G37" s="260"/>
      <c r="H37" s="24"/>
      <c r="I37" s="23"/>
      <c r="J37" s="23"/>
      <c r="K37" s="261"/>
      <c r="L37" s="261"/>
      <c r="M37" s="261"/>
      <c r="N37" s="261"/>
    </row>
    <row r="38" spans="1:14" x14ac:dyDescent="0.2">
      <c r="A38" s="261"/>
      <c r="B38" s="261"/>
      <c r="C38" s="261"/>
      <c r="D38" s="261"/>
      <c r="E38" s="31"/>
      <c r="F38" s="31"/>
      <c r="G38" s="31"/>
      <c r="H38" s="31"/>
      <c r="I38" s="261"/>
      <c r="J38" s="261"/>
      <c r="K38" s="261"/>
      <c r="L38" s="261"/>
      <c r="M38" s="261"/>
      <c r="N38" s="261"/>
    </row>
    <row r="39" spans="1:14" x14ac:dyDescent="0.2">
      <c r="A39" s="261"/>
      <c r="B39" s="260" t="s">
        <v>29</v>
      </c>
      <c r="C39" s="249" t="s">
        <v>431</v>
      </c>
      <c r="D39" s="260"/>
      <c r="E39" s="260"/>
      <c r="F39" s="260"/>
      <c r="G39" s="260"/>
      <c r="H39" s="260"/>
      <c r="I39" s="260"/>
      <c r="J39" s="261"/>
      <c r="K39" s="261"/>
      <c r="L39" s="261"/>
      <c r="M39" s="261"/>
      <c r="N39" s="261"/>
    </row>
    <row r="40" spans="1:14" x14ac:dyDescent="0.2">
      <c r="A40" s="261"/>
      <c r="B40" s="260"/>
      <c r="C40" s="260"/>
      <c r="D40" s="260"/>
      <c r="E40" s="260"/>
      <c r="F40" s="260"/>
      <c r="G40" s="260"/>
      <c r="H40" s="260"/>
      <c r="I40" s="261"/>
      <c r="J40" s="261"/>
      <c r="K40" s="261"/>
      <c r="L40" s="261"/>
      <c r="M40" s="261"/>
      <c r="N40" s="261"/>
    </row>
    <row r="41" spans="1:14" x14ac:dyDescent="0.2">
      <c r="A41" s="261"/>
      <c r="B41" s="260" t="s">
        <v>30</v>
      </c>
      <c r="C41" s="249" t="s">
        <v>432</v>
      </c>
      <c r="D41" s="260"/>
      <c r="E41" s="260"/>
      <c r="F41" s="260"/>
      <c r="G41" s="260"/>
      <c r="H41" s="260"/>
      <c r="I41" s="260"/>
      <c r="J41" s="260"/>
      <c r="K41" s="32"/>
      <c r="L41" s="32"/>
      <c r="M41" s="32"/>
      <c r="N41" s="32"/>
    </row>
    <row r="42" spans="1:14" x14ac:dyDescent="0.2">
      <c r="A42" s="33"/>
      <c r="B42" s="34"/>
      <c r="C42" s="261"/>
      <c r="D42" s="261"/>
      <c r="E42" s="261"/>
      <c r="F42" s="261"/>
      <c r="G42" s="261"/>
      <c r="H42" s="261"/>
      <c r="I42" s="261"/>
      <c r="J42" s="261"/>
      <c r="K42" s="261"/>
      <c r="L42" s="261"/>
      <c r="M42" s="261"/>
      <c r="N42" s="261"/>
    </row>
    <row r="43" spans="1:14" x14ac:dyDescent="0.2">
      <c r="A43" s="261"/>
      <c r="B43" s="260" t="s">
        <v>31</v>
      </c>
      <c r="C43" s="249" t="s">
        <v>433</v>
      </c>
      <c r="D43" s="260"/>
      <c r="E43" s="260"/>
      <c r="F43" s="260"/>
      <c r="G43" s="260"/>
      <c r="H43" s="260"/>
      <c r="I43" s="260"/>
      <c r="J43" s="260"/>
      <c r="K43" s="260"/>
      <c r="L43" s="261"/>
      <c r="M43" s="261"/>
      <c r="N43" s="261"/>
    </row>
    <row r="44" spans="1:14" x14ac:dyDescent="0.2">
      <c r="A44" s="261"/>
      <c r="B44" s="35"/>
      <c r="C44" s="261"/>
      <c r="D44" s="261"/>
      <c r="E44" s="261"/>
      <c r="F44" s="261"/>
      <c r="G44" s="261"/>
      <c r="H44" s="261"/>
      <c r="I44" s="261"/>
      <c r="J44" s="261"/>
      <c r="K44" s="261"/>
      <c r="L44" s="261"/>
      <c r="M44" s="261"/>
      <c r="N44" s="261"/>
    </row>
    <row r="45" spans="1:14" x14ac:dyDescent="0.2">
      <c r="A45" s="261"/>
      <c r="B45" s="34" t="s">
        <v>32</v>
      </c>
      <c r="C45" s="249" t="s">
        <v>426</v>
      </c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</row>
    <row r="46" spans="1:14" x14ac:dyDescent="0.2">
      <c r="A46" s="261"/>
      <c r="B46" s="35"/>
      <c r="C46" s="261"/>
      <c r="D46" s="261"/>
      <c r="E46" s="261"/>
      <c r="F46" s="261"/>
      <c r="G46" s="261"/>
      <c r="H46" s="261"/>
      <c r="I46" s="261"/>
      <c r="J46" s="261"/>
      <c r="K46" s="261"/>
      <c r="L46" s="261"/>
      <c r="M46" s="261"/>
      <c r="N46" s="261"/>
    </row>
    <row r="47" spans="1:14" x14ac:dyDescent="0.2">
      <c r="A47" s="261"/>
      <c r="B47" s="35"/>
      <c r="C47" s="261"/>
      <c r="D47" s="261"/>
      <c r="E47" s="261"/>
      <c r="F47" s="261"/>
      <c r="G47" s="261"/>
      <c r="H47" s="261"/>
      <c r="I47" s="261"/>
      <c r="J47" s="261"/>
      <c r="K47" s="261"/>
      <c r="L47" s="261"/>
      <c r="M47" s="261"/>
      <c r="N47" s="261"/>
    </row>
    <row r="48" spans="1:14" x14ac:dyDescent="0.2">
      <c r="A48" s="16"/>
      <c r="B48" s="35"/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</row>
    <row r="49" spans="1:14" x14ac:dyDescent="0.2">
      <c r="A49" s="18" t="s">
        <v>33</v>
      </c>
      <c r="B49" s="289" t="s">
        <v>34</v>
      </c>
      <c r="C49" s="289"/>
      <c r="D49" s="289"/>
      <c r="E49" s="260"/>
      <c r="F49" s="260"/>
      <c r="G49" s="260"/>
      <c r="H49" s="260"/>
      <c r="I49" s="16"/>
      <c r="J49" s="16"/>
      <c r="K49" s="16"/>
      <c r="L49" s="16"/>
      <c r="M49" s="16"/>
      <c r="N49" s="16"/>
    </row>
    <row r="50" spans="1:14" x14ac:dyDescent="0.2">
      <c r="A50" s="16"/>
      <c r="B50" s="260"/>
      <c r="C50" s="260"/>
      <c r="D50" s="260"/>
      <c r="E50" s="260"/>
      <c r="F50" s="260"/>
      <c r="G50" s="260"/>
      <c r="H50" s="260"/>
      <c r="I50" s="16"/>
      <c r="J50" s="16"/>
      <c r="K50" s="16"/>
      <c r="L50" s="16"/>
      <c r="M50" s="16"/>
      <c r="N50" s="16"/>
    </row>
    <row r="51" spans="1:14" x14ac:dyDescent="0.2">
      <c r="A51" s="16"/>
      <c r="B51" s="260"/>
      <c r="C51" s="260"/>
      <c r="D51" s="260"/>
      <c r="E51" s="260"/>
      <c r="F51" s="260"/>
      <c r="G51" s="260"/>
      <c r="H51" s="260"/>
      <c r="I51" s="16"/>
      <c r="J51" s="16"/>
      <c r="K51" s="16"/>
      <c r="L51" s="16"/>
      <c r="M51" s="16"/>
      <c r="N51" s="16"/>
    </row>
    <row r="52" spans="1:14" x14ac:dyDescent="0.2">
      <c r="A52" s="16"/>
      <c r="B52" s="260">
        <v>1</v>
      </c>
      <c r="C52" s="287" t="s">
        <v>35</v>
      </c>
      <c r="D52" s="287"/>
      <c r="E52" s="287"/>
      <c r="F52" s="287"/>
      <c r="G52" s="287"/>
      <c r="H52" s="287"/>
      <c r="I52" s="16"/>
      <c r="J52" s="16"/>
      <c r="K52" s="16"/>
      <c r="L52" s="16"/>
      <c r="M52" s="16"/>
      <c r="N52" s="16"/>
    </row>
    <row r="53" spans="1:14" x14ac:dyDescent="0.2">
      <c r="A53" s="16"/>
      <c r="B53" s="260"/>
      <c r="C53" s="260"/>
      <c r="D53" s="260"/>
      <c r="E53" s="260"/>
      <c r="F53" s="260"/>
      <c r="G53" s="260"/>
      <c r="H53" s="260"/>
      <c r="I53" s="16"/>
      <c r="J53" s="16"/>
      <c r="K53" s="16"/>
      <c r="L53" s="16"/>
      <c r="M53" s="16"/>
      <c r="N53" s="16"/>
    </row>
    <row r="54" spans="1:14" x14ac:dyDescent="0.2">
      <c r="B54" s="260">
        <v>2</v>
      </c>
      <c r="C54" s="249" t="s">
        <v>36</v>
      </c>
      <c r="D54" s="260"/>
      <c r="E54" s="260"/>
      <c r="F54" s="260"/>
      <c r="G54" s="260"/>
      <c r="H54" s="260"/>
    </row>
    <row r="55" spans="1:14" x14ac:dyDescent="0.2">
      <c r="C55" s="260"/>
      <c r="D55" s="260"/>
      <c r="E55" s="260"/>
      <c r="F55" s="260"/>
      <c r="G55" s="260"/>
      <c r="H55" s="260"/>
    </row>
    <row r="56" spans="1:14" x14ac:dyDescent="0.2">
      <c r="B56" s="17">
        <v>3</v>
      </c>
      <c r="C56" s="249" t="s">
        <v>37</v>
      </c>
    </row>
  </sheetData>
  <mergeCells count="5">
    <mergeCell ref="A3:E3"/>
    <mergeCell ref="E11:G11"/>
    <mergeCell ref="B15:D15"/>
    <mergeCell ref="B49:D49"/>
    <mergeCell ref="C52:H52"/>
  </mergeCells>
  <hyperlinks>
    <hyperlink ref="B23" location="'1.3_Entw.Scha'!A1" display="1.3"/>
    <hyperlink ref="B9:C9" location="Vorbem!A1" display="Vorbemerkungen"/>
    <hyperlink ref="B12" location="Kurzanal!A1" display="Kurzanalyse"/>
    <hyperlink ref="C19" location="'1.1_Entw.Ri'!A1" display="Rinder"/>
    <hyperlink ref="C21" location="'1.2_Entw.Schw'!A1" display="Schweine  (ohne Stadtstaaten)"/>
    <hyperlink ref="C23" location="'1.3_Entw.Schafe'!A1" display="Schafe (ohne Stadtstaaten)"/>
    <hyperlink ref="C29" location="'2.1.1_Rinder'!A1" display="Landwirtschaftliche Haltungen mit Rindern und Rinderbestände in Deutschland und den Bundesländern"/>
    <hyperlink ref="C31" location="'2.1.2 Herdengröße'!A1" display="Landwirtschaftliche Haltungen mit Rindern und Rinderbestände nach Herdengröße in Deutschland"/>
    <hyperlink ref="C33" location="'2.1.3 Rassen'!A1" display="Rinderbestände nach Nutzungsrichtungen und Rinderrassen in Deutschland"/>
    <hyperlink ref="C37" location="'2.2.1_Schweine'!A1" display="Betriebe mit Haltung von Schweinen und Schweinebestände in Deutschland und den Bundesländern (ohne Stadtstaaten)"/>
    <hyperlink ref="C39" location="'2.2.2_Schweine'!A1" display="Betriebe mit Haltung von Schweinen nach Größenklassen der gehaltenen Tiere in Deutschland (ohne Stadtstaaten)"/>
    <hyperlink ref="C45" location="'2.3_Schafe'!A1" display="Schafe (ohne Stadtstaaten)"/>
    <hyperlink ref="C43" location="'2.2.3_2.2.4_Zu-_Mastschw'!A1" display="Betriebe mit Haltung von Mastschweinen nach Größenklassen der gehaltenen Tiere in Deutschland (ohne Stadtstaaten)"/>
    <hyperlink ref="C41" location="'2.2.3_2.2.4_Zu-_Mastschw'!Druckbereich" display="Betriebe mit Haltung von Zuchtsauen nach Größenklassen der gehaltenen Tiere in Deutschland (ohne Stadtstaaten)"/>
    <hyperlink ref="C52:H52" location="Qualitätsberichte!A1" display="Qualitätsbericht zur Erhebung über die Rinderbestände"/>
    <hyperlink ref="C54" location="Qualitätsberichte!A1" display="Qualitätsbericht zur Erhebung über die Schweinebestände"/>
    <hyperlink ref="C56" location="Qualitätsberichte!A1" display="Qualitätsbericht zur Erhebung über die Schafbestände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5"/>
  </sheetPr>
  <dimension ref="A1:I67"/>
  <sheetViews>
    <sheetView showGridLines="0" zoomScaleNormal="100" workbookViewId="0"/>
  </sheetViews>
  <sheetFormatPr baseColWidth="10" defaultRowHeight="12.75" x14ac:dyDescent="0.2"/>
  <cols>
    <col min="1" max="16384" width="11.42578125" style="37"/>
  </cols>
  <sheetData>
    <row r="1" spans="1:9" x14ac:dyDescent="0.2">
      <c r="A1" s="36"/>
      <c r="B1" s="36"/>
      <c r="C1" s="36"/>
      <c r="D1" s="36"/>
      <c r="E1" s="36"/>
      <c r="F1" s="36"/>
      <c r="G1" s="36"/>
      <c r="H1" s="36"/>
      <c r="I1" s="36"/>
    </row>
    <row r="2" spans="1:9" ht="14.25" x14ac:dyDescent="0.2">
      <c r="A2" s="295" t="s">
        <v>38</v>
      </c>
      <c r="B2" s="295"/>
      <c r="C2" s="295"/>
      <c r="D2" s="295"/>
      <c r="E2" s="295"/>
      <c r="F2" s="295"/>
      <c r="G2" s="295"/>
      <c r="H2" s="295"/>
      <c r="I2" s="36"/>
    </row>
    <row r="3" spans="1:9" x14ac:dyDescent="0.2">
      <c r="A3" s="38"/>
      <c r="B3" s="39"/>
      <c r="C3" s="39"/>
      <c r="D3" s="39"/>
      <c r="E3" s="39"/>
      <c r="F3" s="39"/>
      <c r="G3" s="39"/>
      <c r="H3" s="39"/>
      <c r="I3" s="36"/>
    </row>
    <row r="4" spans="1:9" x14ac:dyDescent="0.2">
      <c r="A4" s="38" t="s">
        <v>39</v>
      </c>
      <c r="B4" s="39"/>
      <c r="C4" s="39"/>
      <c r="D4" s="39"/>
      <c r="E4" s="39"/>
      <c r="F4" s="39"/>
      <c r="G4" s="39"/>
      <c r="H4" s="39"/>
      <c r="I4" s="36"/>
    </row>
    <row r="5" spans="1:9" x14ac:dyDescent="0.2">
      <c r="A5" s="39" t="s">
        <v>40</v>
      </c>
      <c r="B5" s="39"/>
      <c r="C5" s="39"/>
      <c r="D5" s="39"/>
      <c r="E5" s="39"/>
      <c r="F5" s="39"/>
      <c r="G5" s="39"/>
      <c r="H5" s="39"/>
      <c r="I5" s="36"/>
    </row>
    <row r="6" spans="1:9" x14ac:dyDescent="0.2">
      <c r="A6" s="47" t="s">
        <v>435</v>
      </c>
      <c r="B6" s="39"/>
      <c r="C6" s="39"/>
      <c r="D6" s="39"/>
      <c r="E6" s="39"/>
      <c r="F6" s="39"/>
      <c r="G6" s="39"/>
      <c r="H6" s="39"/>
      <c r="I6" s="36"/>
    </row>
    <row r="7" spans="1:9" x14ac:dyDescent="0.2">
      <c r="A7" s="47" t="s">
        <v>436</v>
      </c>
      <c r="B7" s="39"/>
      <c r="C7" s="39"/>
      <c r="D7" s="39"/>
      <c r="E7" s="39"/>
      <c r="F7" s="39"/>
      <c r="G7" s="39"/>
      <c r="H7" s="39"/>
      <c r="I7" s="36"/>
    </row>
    <row r="8" spans="1:9" x14ac:dyDescent="0.2">
      <c r="A8" s="39" t="s">
        <v>41</v>
      </c>
      <c r="B8" s="39"/>
      <c r="C8" s="39"/>
      <c r="D8" s="39"/>
      <c r="E8" s="39"/>
      <c r="F8" s="39"/>
      <c r="G8" s="39"/>
      <c r="H8" s="39"/>
      <c r="I8" s="36"/>
    </row>
    <row r="9" spans="1:9" x14ac:dyDescent="0.2">
      <c r="A9" s="39" t="s">
        <v>42</v>
      </c>
      <c r="B9" s="39"/>
      <c r="C9" s="39"/>
      <c r="D9" s="39"/>
      <c r="E9" s="39"/>
      <c r="F9" s="39"/>
      <c r="G9" s="39"/>
      <c r="H9" s="39"/>
      <c r="I9" s="36"/>
    </row>
    <row r="10" spans="1:9" x14ac:dyDescent="0.2">
      <c r="A10" s="39" t="s">
        <v>43</v>
      </c>
      <c r="B10" s="39"/>
      <c r="C10" s="39"/>
      <c r="D10" s="39"/>
      <c r="E10" s="39"/>
      <c r="F10" s="39"/>
      <c r="G10" s="39"/>
      <c r="H10" s="39"/>
      <c r="I10" s="36"/>
    </row>
    <row r="11" spans="1:9" x14ac:dyDescent="0.2">
      <c r="A11" s="39" t="s">
        <v>44</v>
      </c>
      <c r="B11" s="39"/>
      <c r="C11" s="39"/>
      <c r="D11" s="39"/>
      <c r="E11" s="39"/>
      <c r="F11" s="39"/>
      <c r="G11" s="39"/>
      <c r="H11" s="39"/>
      <c r="I11" s="36"/>
    </row>
    <row r="12" spans="1:9" x14ac:dyDescent="0.2">
      <c r="A12" s="39" t="s">
        <v>45</v>
      </c>
      <c r="B12" s="39"/>
      <c r="C12" s="39"/>
      <c r="D12" s="39"/>
      <c r="E12" s="39"/>
      <c r="F12" s="39"/>
      <c r="G12" s="39"/>
      <c r="H12" s="39"/>
      <c r="I12" s="36"/>
    </row>
    <row r="13" spans="1:9" x14ac:dyDescent="0.2">
      <c r="A13" s="39" t="s">
        <v>46</v>
      </c>
      <c r="B13" s="39"/>
      <c r="C13" s="39"/>
      <c r="D13" s="39"/>
      <c r="E13" s="39"/>
      <c r="F13" s="39"/>
      <c r="G13" s="39"/>
      <c r="H13" s="39"/>
      <c r="I13" s="36"/>
    </row>
    <row r="14" spans="1:9" x14ac:dyDescent="0.2">
      <c r="A14" s="39" t="s">
        <v>47</v>
      </c>
      <c r="B14" s="39"/>
      <c r="C14" s="39"/>
      <c r="D14" s="39"/>
      <c r="E14" s="39"/>
      <c r="F14" s="39"/>
      <c r="G14" s="39"/>
      <c r="H14" s="39"/>
      <c r="I14" s="36"/>
    </row>
    <row r="15" spans="1:9" x14ac:dyDescent="0.2">
      <c r="A15" s="39" t="s">
        <v>48</v>
      </c>
      <c r="B15" s="39"/>
      <c r="C15" s="39"/>
      <c r="D15" s="39"/>
      <c r="E15" s="39"/>
      <c r="F15" s="39"/>
      <c r="G15" s="39"/>
      <c r="H15" s="39"/>
      <c r="I15" s="36"/>
    </row>
    <row r="16" spans="1:9" x14ac:dyDescent="0.2">
      <c r="A16" s="39" t="s">
        <v>49</v>
      </c>
      <c r="B16" s="39"/>
      <c r="C16" s="39"/>
      <c r="D16" s="39"/>
      <c r="E16" s="39"/>
      <c r="F16" s="39"/>
      <c r="G16" s="36"/>
      <c r="H16" s="36"/>
      <c r="I16" s="36"/>
    </row>
    <row r="17" spans="1:9" x14ac:dyDescent="0.2">
      <c r="A17" s="39" t="s">
        <v>50</v>
      </c>
      <c r="B17" s="39"/>
      <c r="C17" s="39"/>
      <c r="D17" s="39"/>
      <c r="E17" s="39"/>
      <c r="F17" s="39"/>
      <c r="G17" s="36"/>
      <c r="H17" s="36"/>
      <c r="I17" s="36"/>
    </row>
    <row r="18" spans="1:9" x14ac:dyDescent="0.2">
      <c r="A18" s="47" t="s">
        <v>437</v>
      </c>
      <c r="B18" s="39"/>
      <c r="C18" s="39"/>
      <c r="D18" s="39"/>
      <c r="E18" s="39"/>
      <c r="F18" s="39"/>
      <c r="G18" s="39"/>
      <c r="H18" s="39"/>
      <c r="I18" s="36"/>
    </row>
    <row r="19" spans="1:9" x14ac:dyDescent="0.2">
      <c r="A19" s="47" t="s">
        <v>438</v>
      </c>
      <c r="B19" s="39"/>
      <c r="C19" s="39"/>
      <c r="D19" s="39"/>
      <c r="E19" s="39"/>
      <c r="F19" s="39"/>
      <c r="G19" s="39"/>
      <c r="H19" s="39"/>
      <c r="I19" s="36"/>
    </row>
    <row r="20" spans="1:9" x14ac:dyDescent="0.2">
      <c r="A20" s="39" t="s">
        <v>46</v>
      </c>
      <c r="B20" s="39"/>
      <c r="C20" s="39"/>
      <c r="D20" s="39"/>
      <c r="E20" s="39"/>
      <c r="F20" s="39"/>
      <c r="G20" s="39"/>
      <c r="H20" s="39"/>
      <c r="I20" s="36"/>
    </row>
    <row r="21" spans="1:9" x14ac:dyDescent="0.2">
      <c r="A21" s="36"/>
      <c r="B21" s="36"/>
      <c r="C21" s="36"/>
      <c r="D21" s="36"/>
      <c r="E21" s="36"/>
      <c r="F21" s="36"/>
      <c r="G21" s="36"/>
      <c r="H21" s="36"/>
      <c r="I21" s="36"/>
    </row>
    <row r="22" spans="1:9" x14ac:dyDescent="0.2">
      <c r="A22" s="38" t="s">
        <v>51</v>
      </c>
      <c r="B22" s="39"/>
      <c r="C22" s="39"/>
      <c r="D22" s="39"/>
      <c r="E22" s="39"/>
      <c r="F22" s="39"/>
      <c r="G22" s="36"/>
      <c r="H22" s="36"/>
      <c r="I22" s="36"/>
    </row>
    <row r="23" spans="1:9" x14ac:dyDescent="0.2">
      <c r="A23" s="39" t="s">
        <v>52</v>
      </c>
      <c r="B23" s="36"/>
      <c r="C23" s="36"/>
      <c r="D23" s="36"/>
      <c r="E23" s="36"/>
      <c r="F23" s="36"/>
      <c r="G23" s="36"/>
      <c r="H23" s="36"/>
      <c r="I23" s="36"/>
    </row>
    <row r="24" spans="1:9" x14ac:dyDescent="0.2">
      <c r="A24" s="39" t="s">
        <v>53</v>
      </c>
      <c r="B24" s="36"/>
      <c r="C24" s="36"/>
      <c r="D24" s="36"/>
      <c r="E24" s="36"/>
      <c r="F24" s="36"/>
      <c r="G24" s="36"/>
      <c r="H24" s="36"/>
      <c r="I24" s="36"/>
    </row>
    <row r="25" spans="1:9" x14ac:dyDescent="0.2">
      <c r="A25" s="39" t="s">
        <v>54</v>
      </c>
      <c r="B25" s="36"/>
      <c r="C25" s="36"/>
      <c r="D25" s="36"/>
      <c r="E25" s="36"/>
      <c r="F25" s="36"/>
      <c r="G25" s="36"/>
      <c r="H25" s="36"/>
      <c r="I25" s="36"/>
    </row>
    <row r="26" spans="1:9" x14ac:dyDescent="0.2">
      <c r="A26" s="39" t="s">
        <v>55</v>
      </c>
      <c r="B26" s="36"/>
      <c r="C26" s="36"/>
      <c r="D26" s="36"/>
      <c r="E26" s="36"/>
      <c r="F26" s="36"/>
      <c r="G26" s="36"/>
      <c r="H26" s="36"/>
      <c r="I26" s="36"/>
    </row>
    <row r="27" spans="1:9" x14ac:dyDescent="0.2">
      <c r="A27" s="39" t="s">
        <v>56</v>
      </c>
      <c r="B27" s="36"/>
      <c r="C27" s="36"/>
      <c r="D27" s="36"/>
      <c r="E27" s="36"/>
      <c r="F27" s="36"/>
      <c r="G27" s="36"/>
      <c r="H27" s="36"/>
      <c r="I27" s="36"/>
    </row>
    <row r="28" spans="1:9" x14ac:dyDescent="0.2">
      <c r="A28" s="39" t="s">
        <v>57</v>
      </c>
      <c r="B28" s="39"/>
      <c r="C28" s="39"/>
      <c r="D28" s="39"/>
      <c r="E28" s="39"/>
      <c r="F28" s="39"/>
      <c r="G28" s="36"/>
      <c r="H28" s="36"/>
      <c r="I28" s="36"/>
    </row>
    <row r="29" spans="1:9" x14ac:dyDescent="0.2">
      <c r="A29" s="39" t="s">
        <v>58</v>
      </c>
      <c r="B29" s="39"/>
      <c r="C29" s="39"/>
      <c r="D29" s="39"/>
      <c r="E29" s="39"/>
      <c r="F29" s="39"/>
      <c r="G29" s="36"/>
      <c r="H29" s="36"/>
      <c r="I29" s="36"/>
    </row>
    <row r="30" spans="1:9" x14ac:dyDescent="0.2">
      <c r="A30" s="39" t="s">
        <v>59</v>
      </c>
      <c r="B30" s="39"/>
      <c r="C30" s="39"/>
      <c r="D30" s="39"/>
      <c r="E30" s="39"/>
      <c r="F30" s="39"/>
      <c r="G30" s="36"/>
      <c r="H30" s="36"/>
      <c r="I30" s="36"/>
    </row>
    <row r="31" spans="1:9" x14ac:dyDescent="0.2">
      <c r="A31" s="39" t="s">
        <v>60</v>
      </c>
      <c r="B31" s="39"/>
      <c r="C31" s="39"/>
      <c r="D31" s="39"/>
      <c r="E31" s="39"/>
      <c r="F31" s="39"/>
      <c r="G31" s="36"/>
      <c r="H31" s="36"/>
      <c r="I31" s="36"/>
    </row>
    <row r="32" spans="1:9" x14ac:dyDescent="0.2">
      <c r="A32" s="39" t="s">
        <v>61</v>
      </c>
      <c r="B32" s="39"/>
      <c r="C32" s="39"/>
      <c r="D32" s="39"/>
      <c r="E32" s="39"/>
      <c r="F32" s="39"/>
      <c r="G32" s="36"/>
      <c r="H32" s="36"/>
      <c r="I32" s="36"/>
    </row>
    <row r="33" spans="1:9" x14ac:dyDescent="0.2">
      <c r="A33" s="36"/>
      <c r="B33" s="36"/>
      <c r="C33" s="36"/>
      <c r="D33" s="36"/>
      <c r="E33" s="36"/>
      <c r="F33" s="36"/>
      <c r="G33" s="36"/>
      <c r="H33" s="36"/>
      <c r="I33" s="36"/>
    </row>
    <row r="34" spans="1:9" x14ac:dyDescent="0.2">
      <c r="A34" s="39"/>
      <c r="B34" s="39"/>
      <c r="C34" s="296" t="s">
        <v>51</v>
      </c>
      <c r="D34" s="296"/>
      <c r="E34" s="296" t="s">
        <v>62</v>
      </c>
      <c r="F34" s="296"/>
      <c r="G34" s="36"/>
      <c r="H34" s="36"/>
      <c r="I34" s="36"/>
    </row>
    <row r="35" spans="1:9" x14ac:dyDescent="0.2">
      <c r="A35" s="39"/>
      <c r="B35" s="39"/>
      <c r="C35" s="296"/>
      <c r="D35" s="296"/>
      <c r="E35" s="296"/>
      <c r="F35" s="296"/>
      <c r="G35" s="36"/>
      <c r="H35" s="36"/>
      <c r="I35" s="36"/>
    </row>
    <row r="36" spans="1:9" x14ac:dyDescent="0.2">
      <c r="A36" s="39"/>
      <c r="B36" s="39"/>
      <c r="C36" s="297" t="s">
        <v>63</v>
      </c>
      <c r="D36" s="298"/>
      <c r="E36" s="299" t="s">
        <v>64</v>
      </c>
      <c r="F36" s="300"/>
      <c r="G36" s="36"/>
      <c r="H36" s="36"/>
      <c r="I36" s="36"/>
    </row>
    <row r="37" spans="1:9" x14ac:dyDescent="0.2">
      <c r="A37" s="39"/>
      <c r="B37" s="39"/>
      <c r="C37" s="291" t="s">
        <v>65</v>
      </c>
      <c r="D37" s="292"/>
      <c r="E37" s="293" t="s">
        <v>66</v>
      </c>
      <c r="F37" s="294"/>
      <c r="G37" s="36"/>
      <c r="H37" s="36"/>
      <c r="I37" s="36"/>
    </row>
    <row r="38" spans="1:9" x14ac:dyDescent="0.2">
      <c r="A38" s="39"/>
      <c r="B38" s="39"/>
      <c r="C38" s="291" t="s">
        <v>67</v>
      </c>
      <c r="D38" s="292"/>
      <c r="E38" s="293" t="s">
        <v>68</v>
      </c>
      <c r="F38" s="294"/>
      <c r="G38" s="36"/>
      <c r="H38" s="36"/>
      <c r="I38" s="36"/>
    </row>
    <row r="39" spans="1:9" x14ac:dyDescent="0.2">
      <c r="A39" s="39"/>
      <c r="B39" s="39"/>
      <c r="C39" s="291" t="s">
        <v>69</v>
      </c>
      <c r="D39" s="292"/>
      <c r="E39" s="293" t="s">
        <v>70</v>
      </c>
      <c r="F39" s="294"/>
      <c r="G39" s="36"/>
      <c r="H39" s="36"/>
      <c r="I39" s="36"/>
    </row>
    <row r="40" spans="1:9" x14ac:dyDescent="0.2">
      <c r="A40" s="39"/>
      <c r="B40" s="39"/>
      <c r="C40" s="302" t="s">
        <v>71</v>
      </c>
      <c r="D40" s="303"/>
      <c r="E40" s="304" t="s">
        <v>72</v>
      </c>
      <c r="F40" s="305"/>
      <c r="G40" s="36"/>
      <c r="H40" s="36"/>
      <c r="I40" s="36"/>
    </row>
    <row r="41" spans="1:9" x14ac:dyDescent="0.2">
      <c r="A41" s="39"/>
      <c r="B41" s="39"/>
      <c r="C41" s="301"/>
      <c r="D41" s="301"/>
      <c r="E41" s="301"/>
      <c r="F41" s="301"/>
      <c r="G41" s="36"/>
      <c r="H41" s="36"/>
      <c r="I41" s="36"/>
    </row>
    <row r="42" spans="1:9" x14ac:dyDescent="0.2">
      <c r="A42" s="38" t="s">
        <v>73</v>
      </c>
      <c r="B42" s="39"/>
      <c r="C42" s="39"/>
      <c r="D42" s="39"/>
      <c r="E42" s="39"/>
      <c r="F42" s="39"/>
      <c r="G42" s="36"/>
      <c r="H42" s="36"/>
      <c r="I42" s="36"/>
    </row>
    <row r="43" spans="1:9" x14ac:dyDescent="0.2">
      <c r="A43" s="40" t="s">
        <v>74</v>
      </c>
      <c r="B43" s="41" t="s">
        <v>75</v>
      </c>
      <c r="C43" s="39" t="s">
        <v>76</v>
      </c>
      <c r="D43" s="39"/>
      <c r="E43" s="39"/>
      <c r="F43" s="39"/>
      <c r="G43" s="36"/>
      <c r="H43" s="36"/>
      <c r="I43" s="36"/>
    </row>
    <row r="44" spans="1:9" x14ac:dyDescent="0.2">
      <c r="A44" s="42" t="s">
        <v>77</v>
      </c>
      <c r="B44" s="41" t="s">
        <v>75</v>
      </c>
      <c r="C44" s="39" t="s">
        <v>78</v>
      </c>
      <c r="D44" s="39"/>
      <c r="E44" s="39"/>
      <c r="F44" s="39"/>
      <c r="G44" s="36"/>
      <c r="H44" s="36"/>
      <c r="I44" s="36"/>
    </row>
    <row r="45" spans="1:9" x14ac:dyDescent="0.2">
      <c r="A45" s="39"/>
      <c r="B45" s="39"/>
      <c r="C45" s="39" t="s">
        <v>79</v>
      </c>
      <c r="D45" s="39"/>
      <c r="E45" s="39"/>
      <c r="F45" s="39"/>
      <c r="G45" s="36"/>
      <c r="H45" s="36"/>
      <c r="I45" s="36"/>
    </row>
    <row r="46" spans="1:9" x14ac:dyDescent="0.2">
      <c r="A46" s="43" t="s">
        <v>80</v>
      </c>
      <c r="B46" s="41" t="s">
        <v>75</v>
      </c>
      <c r="C46" s="39" t="s">
        <v>81</v>
      </c>
      <c r="D46" s="39"/>
      <c r="E46" s="39"/>
      <c r="F46" s="39"/>
      <c r="G46" s="36"/>
      <c r="H46" s="36"/>
      <c r="I46" s="36"/>
    </row>
    <row r="47" spans="1:9" x14ac:dyDescent="0.2">
      <c r="A47" s="42" t="s">
        <v>82</v>
      </c>
      <c r="B47" s="41" t="s">
        <v>75</v>
      </c>
      <c r="C47" s="39" t="s">
        <v>83</v>
      </c>
      <c r="D47" s="39"/>
      <c r="E47" s="39"/>
      <c r="F47" s="39"/>
      <c r="G47" s="36"/>
      <c r="H47" s="36"/>
      <c r="I47" s="36"/>
    </row>
    <row r="48" spans="1:9" x14ac:dyDescent="0.2">
      <c r="A48" s="42" t="s">
        <v>84</v>
      </c>
      <c r="B48" s="41" t="s">
        <v>75</v>
      </c>
      <c r="C48" s="39" t="s">
        <v>85</v>
      </c>
      <c r="D48" s="39"/>
      <c r="E48" s="39"/>
      <c r="F48" s="39"/>
      <c r="G48" s="36"/>
      <c r="H48" s="36"/>
      <c r="I48" s="36"/>
    </row>
    <row r="49" spans="1:9" x14ac:dyDescent="0.2">
      <c r="A49" s="42" t="s">
        <v>86</v>
      </c>
      <c r="B49" s="41" t="s">
        <v>75</v>
      </c>
      <c r="C49" s="39" t="s">
        <v>87</v>
      </c>
      <c r="D49" s="39"/>
      <c r="E49" s="39"/>
      <c r="F49" s="39"/>
      <c r="G49" s="36"/>
      <c r="H49" s="36"/>
      <c r="I49" s="36"/>
    </row>
    <row r="50" spans="1:9" x14ac:dyDescent="0.2">
      <c r="A50" s="36"/>
      <c r="B50" s="36"/>
      <c r="C50" s="36"/>
      <c r="D50" s="36"/>
      <c r="E50" s="36"/>
      <c r="F50" s="36"/>
      <c r="G50" s="36"/>
      <c r="H50" s="36"/>
      <c r="I50" s="36"/>
    </row>
    <row r="51" spans="1:9" x14ac:dyDescent="0.2">
      <c r="A51" s="38" t="s">
        <v>88</v>
      </c>
      <c r="B51" s="39"/>
      <c r="C51" s="39"/>
      <c r="D51" s="39"/>
      <c r="E51" s="39"/>
      <c r="F51" s="39"/>
      <c r="G51" s="36"/>
      <c r="H51" s="36"/>
      <c r="I51" s="36"/>
    </row>
    <row r="52" spans="1:9" x14ac:dyDescent="0.2">
      <c r="A52" s="44" t="s">
        <v>89</v>
      </c>
      <c r="B52" s="41" t="s">
        <v>75</v>
      </c>
      <c r="C52" s="39" t="s">
        <v>90</v>
      </c>
      <c r="D52" s="39"/>
      <c r="E52" s="39"/>
      <c r="F52" s="39"/>
      <c r="G52" s="36"/>
      <c r="H52" s="36"/>
      <c r="I52" s="36"/>
    </row>
    <row r="53" spans="1:9" x14ac:dyDescent="0.2">
      <c r="A53" s="44" t="s">
        <v>91</v>
      </c>
      <c r="B53" s="41" t="s">
        <v>75</v>
      </c>
      <c r="C53" s="39" t="s">
        <v>92</v>
      </c>
      <c r="D53" s="36"/>
      <c r="E53" s="36"/>
      <c r="F53" s="36"/>
      <c r="G53" s="36"/>
      <c r="H53" s="36"/>
      <c r="I53" s="36"/>
    </row>
    <row r="54" spans="1:9" x14ac:dyDescent="0.2">
      <c r="A54" s="44" t="s">
        <v>93</v>
      </c>
      <c r="B54" s="41" t="s">
        <v>75</v>
      </c>
      <c r="C54" s="39" t="s">
        <v>94</v>
      </c>
      <c r="D54" s="36"/>
      <c r="E54" s="36"/>
      <c r="F54" s="36"/>
      <c r="G54" s="36"/>
      <c r="H54" s="36"/>
      <c r="I54" s="36"/>
    </row>
    <row r="55" spans="1:9" x14ac:dyDescent="0.2">
      <c r="A55" s="44" t="s">
        <v>95</v>
      </c>
      <c r="B55" s="41" t="s">
        <v>75</v>
      </c>
      <c r="C55" s="39" t="s">
        <v>96</v>
      </c>
      <c r="D55" s="36"/>
      <c r="E55" s="36"/>
      <c r="F55" s="36"/>
      <c r="G55" s="36"/>
      <c r="H55" s="36"/>
      <c r="I55" s="36"/>
    </row>
    <row r="56" spans="1:9" x14ac:dyDescent="0.2">
      <c r="A56" s="44" t="s">
        <v>97</v>
      </c>
      <c r="B56" s="41" t="s">
        <v>75</v>
      </c>
      <c r="C56" s="16" t="s">
        <v>98</v>
      </c>
      <c r="D56" s="36"/>
      <c r="E56" s="36"/>
      <c r="F56" s="36"/>
      <c r="G56" s="36"/>
      <c r="H56" s="36"/>
      <c r="I56" s="36"/>
    </row>
    <row r="57" spans="1:9" x14ac:dyDescent="0.2">
      <c r="B57" s="39"/>
      <c r="C57" s="39"/>
      <c r="D57" s="36"/>
      <c r="E57" s="36"/>
      <c r="F57" s="36"/>
      <c r="G57" s="36"/>
      <c r="H57" s="36"/>
      <c r="I57" s="36"/>
    </row>
    <row r="58" spans="1:9" x14ac:dyDescent="0.2">
      <c r="A58" s="39" t="s">
        <v>99</v>
      </c>
      <c r="B58" s="36"/>
      <c r="C58" s="36"/>
      <c r="D58" s="36"/>
      <c r="E58" s="36"/>
      <c r="F58" s="36"/>
      <c r="G58" s="36"/>
      <c r="H58" s="36"/>
      <c r="I58" s="36"/>
    </row>
    <row r="59" spans="1:9" x14ac:dyDescent="0.2">
      <c r="A59" s="36"/>
      <c r="B59" s="36"/>
      <c r="C59" s="36"/>
      <c r="D59" s="36"/>
      <c r="E59" s="36"/>
      <c r="F59" s="36"/>
      <c r="G59" s="36"/>
      <c r="H59" s="36"/>
      <c r="I59" s="36"/>
    </row>
    <row r="60" spans="1:9" x14ac:dyDescent="0.2">
      <c r="A60" s="36"/>
      <c r="B60" s="36"/>
      <c r="C60" s="36"/>
      <c r="D60" s="36"/>
      <c r="E60" s="36"/>
      <c r="F60" s="36"/>
      <c r="G60" s="36"/>
      <c r="H60" s="36"/>
      <c r="I60" s="36"/>
    </row>
    <row r="61" spans="1:9" x14ac:dyDescent="0.2">
      <c r="A61" s="36"/>
      <c r="B61" s="36"/>
      <c r="C61" s="36"/>
      <c r="D61" s="36"/>
      <c r="E61" s="36"/>
      <c r="F61" s="36"/>
      <c r="G61" s="36"/>
      <c r="H61" s="36"/>
      <c r="I61" s="36"/>
    </row>
    <row r="62" spans="1:9" x14ac:dyDescent="0.2">
      <c r="A62" s="36"/>
      <c r="B62" s="36"/>
      <c r="C62" s="36"/>
      <c r="D62" s="36"/>
      <c r="E62" s="36"/>
      <c r="F62" s="36"/>
      <c r="G62" s="36"/>
      <c r="H62" s="36"/>
      <c r="I62" s="36"/>
    </row>
    <row r="63" spans="1:9" x14ac:dyDescent="0.2">
      <c r="A63" s="36"/>
      <c r="B63" s="36"/>
      <c r="C63" s="36"/>
      <c r="D63" s="36"/>
      <c r="E63" s="36"/>
      <c r="F63" s="36"/>
      <c r="G63" s="36"/>
      <c r="H63" s="36"/>
      <c r="I63" s="36"/>
    </row>
    <row r="64" spans="1:9" x14ac:dyDescent="0.2">
      <c r="A64" s="36"/>
      <c r="B64" s="36"/>
      <c r="C64" s="36"/>
      <c r="D64" s="36"/>
      <c r="E64" s="36"/>
      <c r="F64" s="36"/>
      <c r="G64" s="36"/>
      <c r="H64" s="36"/>
      <c r="I64" s="36"/>
    </row>
    <row r="65" spans="1:9" x14ac:dyDescent="0.2">
      <c r="A65" s="36"/>
      <c r="B65" s="36"/>
      <c r="C65" s="36"/>
      <c r="D65" s="36"/>
      <c r="E65" s="36"/>
      <c r="F65" s="36"/>
      <c r="G65" s="36"/>
      <c r="H65" s="36"/>
      <c r="I65" s="36"/>
    </row>
    <row r="66" spans="1:9" x14ac:dyDescent="0.2">
      <c r="A66" s="36"/>
      <c r="B66" s="36"/>
      <c r="C66" s="36"/>
      <c r="D66" s="36"/>
      <c r="E66" s="36"/>
      <c r="F66" s="36"/>
      <c r="G66" s="36"/>
      <c r="H66" s="36"/>
      <c r="I66" s="36"/>
    </row>
    <row r="67" spans="1:9" x14ac:dyDescent="0.2">
      <c r="A67" s="45"/>
      <c r="B67" s="39"/>
      <c r="C67" s="39"/>
      <c r="D67" s="36"/>
      <c r="E67" s="36"/>
      <c r="F67" s="36"/>
      <c r="G67" s="36"/>
      <c r="H67" s="36"/>
      <c r="I67" s="36"/>
    </row>
  </sheetData>
  <mergeCells count="15">
    <mergeCell ref="C41:D41"/>
    <mergeCell ref="E41:F41"/>
    <mergeCell ref="C38:D38"/>
    <mergeCell ref="E38:F38"/>
    <mergeCell ref="C39:D39"/>
    <mergeCell ref="E39:F39"/>
    <mergeCell ref="C40:D40"/>
    <mergeCell ref="E40:F40"/>
    <mergeCell ref="C37:D37"/>
    <mergeCell ref="E37:F37"/>
    <mergeCell ref="A2:H2"/>
    <mergeCell ref="C34:D35"/>
    <mergeCell ref="E34:F35"/>
    <mergeCell ref="C36:D36"/>
    <mergeCell ref="E36:F36"/>
  </mergeCells>
  <printOptions horizontalCentered="1" verticalCentered="1"/>
  <pageMargins left="0.70866141732283472" right="0.35433070866141736" top="0.6692913385826772" bottom="0.78740157480314965" header="0.51181102362204722" footer="0.51181102362204722"/>
  <pageSetup paperSize="9" scale="89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5"/>
  </sheetPr>
  <dimension ref="A1"/>
  <sheetViews>
    <sheetView showGridLines="0" zoomScaleNormal="100"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scale="84" orientation="portrait" horizontalDpi="0" verticalDpi="0" r:id="rId1"/>
  <drawing r:id="rId2"/>
  <legacyDrawing r:id="rId3"/>
  <oleObjects>
    <mc:AlternateContent xmlns:mc="http://schemas.openxmlformats.org/markup-compatibility/2006">
      <mc:Choice Requires="x14">
        <oleObject progId="Word.Document.8" shapeId="3073" r:id="rId4">
          <objectPr defaultSize="0" r:id="rId5">
            <anchor moveWithCells="1">
              <from>
                <xdr:col>0</xdr:col>
                <xdr:colOff>333375</xdr:colOff>
                <xdr:row>0</xdr:row>
                <xdr:rowOff>95250</xdr:rowOff>
              </from>
              <to>
                <xdr:col>8</xdr:col>
                <xdr:colOff>352425</xdr:colOff>
                <xdr:row>59</xdr:row>
                <xdr:rowOff>66675</xdr:rowOff>
              </to>
            </anchor>
          </objectPr>
        </oleObject>
      </mc:Choice>
      <mc:Fallback>
        <oleObject progId="Word.Document.8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54"/>
  <sheetViews>
    <sheetView showGridLines="0" zoomScaleNormal="100" workbookViewId="0">
      <selection sqref="A1:L1"/>
    </sheetView>
  </sheetViews>
  <sheetFormatPr baseColWidth="10" defaultColWidth="19.42578125" defaultRowHeight="15.75" x14ac:dyDescent="0.25"/>
  <cols>
    <col min="1" max="5" width="2.28515625" style="49" customWidth="1"/>
    <col min="6" max="6" width="11.7109375" style="49" customWidth="1"/>
    <col min="7" max="7" width="25" style="49" customWidth="1"/>
    <col min="8" max="8" width="3.140625" style="49" customWidth="1"/>
    <col min="9" max="10" width="15" style="79" customWidth="1"/>
    <col min="11" max="11" width="10.7109375" style="80" customWidth="1"/>
    <col min="12" max="12" width="9.7109375" style="80" customWidth="1"/>
    <col min="13" max="256" width="19.42578125" style="49"/>
    <col min="257" max="261" width="2.28515625" style="49" customWidth="1"/>
    <col min="262" max="262" width="11.7109375" style="49" customWidth="1"/>
    <col min="263" max="263" width="25" style="49" customWidth="1"/>
    <col min="264" max="264" width="3.140625" style="49" customWidth="1"/>
    <col min="265" max="266" width="15" style="49" customWidth="1"/>
    <col min="267" max="267" width="10.7109375" style="49" customWidth="1"/>
    <col min="268" max="268" width="9.7109375" style="49" customWidth="1"/>
    <col min="269" max="512" width="19.42578125" style="49"/>
    <col min="513" max="517" width="2.28515625" style="49" customWidth="1"/>
    <col min="518" max="518" width="11.7109375" style="49" customWidth="1"/>
    <col min="519" max="519" width="25" style="49" customWidth="1"/>
    <col min="520" max="520" width="3.140625" style="49" customWidth="1"/>
    <col min="521" max="522" width="15" style="49" customWidth="1"/>
    <col min="523" max="523" width="10.7109375" style="49" customWidth="1"/>
    <col min="524" max="524" width="9.7109375" style="49" customWidth="1"/>
    <col min="525" max="768" width="19.42578125" style="49"/>
    <col min="769" max="773" width="2.28515625" style="49" customWidth="1"/>
    <col min="774" max="774" width="11.7109375" style="49" customWidth="1"/>
    <col min="775" max="775" width="25" style="49" customWidth="1"/>
    <col min="776" max="776" width="3.140625" style="49" customWidth="1"/>
    <col min="777" max="778" width="15" style="49" customWidth="1"/>
    <col min="779" max="779" width="10.7109375" style="49" customWidth="1"/>
    <col min="780" max="780" width="9.7109375" style="49" customWidth="1"/>
    <col min="781" max="1024" width="19.42578125" style="49"/>
    <col min="1025" max="1029" width="2.28515625" style="49" customWidth="1"/>
    <col min="1030" max="1030" width="11.7109375" style="49" customWidth="1"/>
    <col min="1031" max="1031" width="25" style="49" customWidth="1"/>
    <col min="1032" max="1032" width="3.140625" style="49" customWidth="1"/>
    <col min="1033" max="1034" width="15" style="49" customWidth="1"/>
    <col min="1035" max="1035" width="10.7109375" style="49" customWidth="1"/>
    <col min="1036" max="1036" width="9.7109375" style="49" customWidth="1"/>
    <col min="1037" max="1280" width="19.42578125" style="49"/>
    <col min="1281" max="1285" width="2.28515625" style="49" customWidth="1"/>
    <col min="1286" max="1286" width="11.7109375" style="49" customWidth="1"/>
    <col min="1287" max="1287" width="25" style="49" customWidth="1"/>
    <col min="1288" max="1288" width="3.140625" style="49" customWidth="1"/>
    <col min="1289" max="1290" width="15" style="49" customWidth="1"/>
    <col min="1291" max="1291" width="10.7109375" style="49" customWidth="1"/>
    <col min="1292" max="1292" width="9.7109375" style="49" customWidth="1"/>
    <col min="1293" max="1536" width="19.42578125" style="49"/>
    <col min="1537" max="1541" width="2.28515625" style="49" customWidth="1"/>
    <col min="1542" max="1542" width="11.7109375" style="49" customWidth="1"/>
    <col min="1543" max="1543" width="25" style="49" customWidth="1"/>
    <col min="1544" max="1544" width="3.140625" style="49" customWidth="1"/>
    <col min="1545" max="1546" width="15" style="49" customWidth="1"/>
    <col min="1547" max="1547" width="10.7109375" style="49" customWidth="1"/>
    <col min="1548" max="1548" width="9.7109375" style="49" customWidth="1"/>
    <col min="1549" max="1792" width="19.42578125" style="49"/>
    <col min="1793" max="1797" width="2.28515625" style="49" customWidth="1"/>
    <col min="1798" max="1798" width="11.7109375" style="49" customWidth="1"/>
    <col min="1799" max="1799" width="25" style="49" customWidth="1"/>
    <col min="1800" max="1800" width="3.140625" style="49" customWidth="1"/>
    <col min="1801" max="1802" width="15" style="49" customWidth="1"/>
    <col min="1803" max="1803" width="10.7109375" style="49" customWidth="1"/>
    <col min="1804" max="1804" width="9.7109375" style="49" customWidth="1"/>
    <col min="1805" max="2048" width="19.42578125" style="49"/>
    <col min="2049" max="2053" width="2.28515625" style="49" customWidth="1"/>
    <col min="2054" max="2054" width="11.7109375" style="49" customWidth="1"/>
    <col min="2055" max="2055" width="25" style="49" customWidth="1"/>
    <col min="2056" max="2056" width="3.140625" style="49" customWidth="1"/>
    <col min="2057" max="2058" width="15" style="49" customWidth="1"/>
    <col min="2059" max="2059" width="10.7109375" style="49" customWidth="1"/>
    <col min="2060" max="2060" width="9.7109375" style="49" customWidth="1"/>
    <col min="2061" max="2304" width="19.42578125" style="49"/>
    <col min="2305" max="2309" width="2.28515625" style="49" customWidth="1"/>
    <col min="2310" max="2310" width="11.7109375" style="49" customWidth="1"/>
    <col min="2311" max="2311" width="25" style="49" customWidth="1"/>
    <col min="2312" max="2312" width="3.140625" style="49" customWidth="1"/>
    <col min="2313" max="2314" width="15" style="49" customWidth="1"/>
    <col min="2315" max="2315" width="10.7109375" style="49" customWidth="1"/>
    <col min="2316" max="2316" width="9.7109375" style="49" customWidth="1"/>
    <col min="2317" max="2560" width="19.42578125" style="49"/>
    <col min="2561" max="2565" width="2.28515625" style="49" customWidth="1"/>
    <col min="2566" max="2566" width="11.7109375" style="49" customWidth="1"/>
    <col min="2567" max="2567" width="25" style="49" customWidth="1"/>
    <col min="2568" max="2568" width="3.140625" style="49" customWidth="1"/>
    <col min="2569" max="2570" width="15" style="49" customWidth="1"/>
    <col min="2571" max="2571" width="10.7109375" style="49" customWidth="1"/>
    <col min="2572" max="2572" width="9.7109375" style="49" customWidth="1"/>
    <col min="2573" max="2816" width="19.42578125" style="49"/>
    <col min="2817" max="2821" width="2.28515625" style="49" customWidth="1"/>
    <col min="2822" max="2822" width="11.7109375" style="49" customWidth="1"/>
    <col min="2823" max="2823" width="25" style="49" customWidth="1"/>
    <col min="2824" max="2824" width="3.140625" style="49" customWidth="1"/>
    <col min="2825" max="2826" width="15" style="49" customWidth="1"/>
    <col min="2827" max="2827" width="10.7109375" style="49" customWidth="1"/>
    <col min="2828" max="2828" width="9.7109375" style="49" customWidth="1"/>
    <col min="2829" max="3072" width="19.42578125" style="49"/>
    <col min="3073" max="3077" width="2.28515625" style="49" customWidth="1"/>
    <col min="3078" max="3078" width="11.7109375" style="49" customWidth="1"/>
    <col min="3079" max="3079" width="25" style="49" customWidth="1"/>
    <col min="3080" max="3080" width="3.140625" style="49" customWidth="1"/>
    <col min="3081" max="3082" width="15" style="49" customWidth="1"/>
    <col min="3083" max="3083" width="10.7109375" style="49" customWidth="1"/>
    <col min="3084" max="3084" width="9.7109375" style="49" customWidth="1"/>
    <col min="3085" max="3328" width="19.42578125" style="49"/>
    <col min="3329" max="3333" width="2.28515625" style="49" customWidth="1"/>
    <col min="3334" max="3334" width="11.7109375" style="49" customWidth="1"/>
    <col min="3335" max="3335" width="25" style="49" customWidth="1"/>
    <col min="3336" max="3336" width="3.140625" style="49" customWidth="1"/>
    <col min="3337" max="3338" width="15" style="49" customWidth="1"/>
    <col min="3339" max="3339" width="10.7109375" style="49" customWidth="1"/>
    <col min="3340" max="3340" width="9.7109375" style="49" customWidth="1"/>
    <col min="3341" max="3584" width="19.42578125" style="49"/>
    <col min="3585" max="3589" width="2.28515625" style="49" customWidth="1"/>
    <col min="3590" max="3590" width="11.7109375" style="49" customWidth="1"/>
    <col min="3591" max="3591" width="25" style="49" customWidth="1"/>
    <col min="3592" max="3592" width="3.140625" style="49" customWidth="1"/>
    <col min="3593" max="3594" width="15" style="49" customWidth="1"/>
    <col min="3595" max="3595" width="10.7109375" style="49" customWidth="1"/>
    <col min="3596" max="3596" width="9.7109375" style="49" customWidth="1"/>
    <col min="3597" max="3840" width="19.42578125" style="49"/>
    <col min="3841" max="3845" width="2.28515625" style="49" customWidth="1"/>
    <col min="3846" max="3846" width="11.7109375" style="49" customWidth="1"/>
    <col min="3847" max="3847" width="25" style="49" customWidth="1"/>
    <col min="3848" max="3848" width="3.140625" style="49" customWidth="1"/>
    <col min="3849" max="3850" width="15" style="49" customWidth="1"/>
    <col min="3851" max="3851" width="10.7109375" style="49" customWidth="1"/>
    <col min="3852" max="3852" width="9.7109375" style="49" customWidth="1"/>
    <col min="3853" max="4096" width="19.42578125" style="49"/>
    <col min="4097" max="4101" width="2.28515625" style="49" customWidth="1"/>
    <col min="4102" max="4102" width="11.7109375" style="49" customWidth="1"/>
    <col min="4103" max="4103" width="25" style="49" customWidth="1"/>
    <col min="4104" max="4104" width="3.140625" style="49" customWidth="1"/>
    <col min="4105" max="4106" width="15" style="49" customWidth="1"/>
    <col min="4107" max="4107" width="10.7109375" style="49" customWidth="1"/>
    <col min="4108" max="4108" width="9.7109375" style="49" customWidth="1"/>
    <col min="4109" max="4352" width="19.42578125" style="49"/>
    <col min="4353" max="4357" width="2.28515625" style="49" customWidth="1"/>
    <col min="4358" max="4358" width="11.7109375" style="49" customWidth="1"/>
    <col min="4359" max="4359" width="25" style="49" customWidth="1"/>
    <col min="4360" max="4360" width="3.140625" style="49" customWidth="1"/>
    <col min="4361" max="4362" width="15" style="49" customWidth="1"/>
    <col min="4363" max="4363" width="10.7109375" style="49" customWidth="1"/>
    <col min="4364" max="4364" width="9.7109375" style="49" customWidth="1"/>
    <col min="4365" max="4608" width="19.42578125" style="49"/>
    <col min="4609" max="4613" width="2.28515625" style="49" customWidth="1"/>
    <col min="4614" max="4614" width="11.7109375" style="49" customWidth="1"/>
    <col min="4615" max="4615" width="25" style="49" customWidth="1"/>
    <col min="4616" max="4616" width="3.140625" style="49" customWidth="1"/>
    <col min="4617" max="4618" width="15" style="49" customWidth="1"/>
    <col min="4619" max="4619" width="10.7109375" style="49" customWidth="1"/>
    <col min="4620" max="4620" width="9.7109375" style="49" customWidth="1"/>
    <col min="4621" max="4864" width="19.42578125" style="49"/>
    <col min="4865" max="4869" width="2.28515625" style="49" customWidth="1"/>
    <col min="4870" max="4870" width="11.7109375" style="49" customWidth="1"/>
    <col min="4871" max="4871" width="25" style="49" customWidth="1"/>
    <col min="4872" max="4872" width="3.140625" style="49" customWidth="1"/>
    <col min="4873" max="4874" width="15" style="49" customWidth="1"/>
    <col min="4875" max="4875" width="10.7109375" style="49" customWidth="1"/>
    <col min="4876" max="4876" width="9.7109375" style="49" customWidth="1"/>
    <col min="4877" max="5120" width="19.42578125" style="49"/>
    <col min="5121" max="5125" width="2.28515625" style="49" customWidth="1"/>
    <col min="5126" max="5126" width="11.7109375" style="49" customWidth="1"/>
    <col min="5127" max="5127" width="25" style="49" customWidth="1"/>
    <col min="5128" max="5128" width="3.140625" style="49" customWidth="1"/>
    <col min="5129" max="5130" width="15" style="49" customWidth="1"/>
    <col min="5131" max="5131" width="10.7109375" style="49" customWidth="1"/>
    <col min="5132" max="5132" width="9.7109375" style="49" customWidth="1"/>
    <col min="5133" max="5376" width="19.42578125" style="49"/>
    <col min="5377" max="5381" width="2.28515625" style="49" customWidth="1"/>
    <col min="5382" max="5382" width="11.7109375" style="49" customWidth="1"/>
    <col min="5383" max="5383" width="25" style="49" customWidth="1"/>
    <col min="5384" max="5384" width="3.140625" style="49" customWidth="1"/>
    <col min="5385" max="5386" width="15" style="49" customWidth="1"/>
    <col min="5387" max="5387" width="10.7109375" style="49" customWidth="1"/>
    <col min="5388" max="5388" width="9.7109375" style="49" customWidth="1"/>
    <col min="5389" max="5632" width="19.42578125" style="49"/>
    <col min="5633" max="5637" width="2.28515625" style="49" customWidth="1"/>
    <col min="5638" max="5638" width="11.7109375" style="49" customWidth="1"/>
    <col min="5639" max="5639" width="25" style="49" customWidth="1"/>
    <col min="5640" max="5640" width="3.140625" style="49" customWidth="1"/>
    <col min="5641" max="5642" width="15" style="49" customWidth="1"/>
    <col min="5643" max="5643" width="10.7109375" style="49" customWidth="1"/>
    <col min="5644" max="5644" width="9.7109375" style="49" customWidth="1"/>
    <col min="5645" max="5888" width="19.42578125" style="49"/>
    <col min="5889" max="5893" width="2.28515625" style="49" customWidth="1"/>
    <col min="5894" max="5894" width="11.7109375" style="49" customWidth="1"/>
    <col min="5895" max="5895" width="25" style="49" customWidth="1"/>
    <col min="5896" max="5896" width="3.140625" style="49" customWidth="1"/>
    <col min="5897" max="5898" width="15" style="49" customWidth="1"/>
    <col min="5899" max="5899" width="10.7109375" style="49" customWidth="1"/>
    <col min="5900" max="5900" width="9.7109375" style="49" customWidth="1"/>
    <col min="5901" max="6144" width="19.42578125" style="49"/>
    <col min="6145" max="6149" width="2.28515625" style="49" customWidth="1"/>
    <col min="6150" max="6150" width="11.7109375" style="49" customWidth="1"/>
    <col min="6151" max="6151" width="25" style="49" customWidth="1"/>
    <col min="6152" max="6152" width="3.140625" style="49" customWidth="1"/>
    <col min="6153" max="6154" width="15" style="49" customWidth="1"/>
    <col min="6155" max="6155" width="10.7109375" style="49" customWidth="1"/>
    <col min="6156" max="6156" width="9.7109375" style="49" customWidth="1"/>
    <col min="6157" max="6400" width="19.42578125" style="49"/>
    <col min="6401" max="6405" width="2.28515625" style="49" customWidth="1"/>
    <col min="6406" max="6406" width="11.7109375" style="49" customWidth="1"/>
    <col min="6407" max="6407" width="25" style="49" customWidth="1"/>
    <col min="6408" max="6408" width="3.140625" style="49" customWidth="1"/>
    <col min="6409" max="6410" width="15" style="49" customWidth="1"/>
    <col min="6411" max="6411" width="10.7109375" style="49" customWidth="1"/>
    <col min="6412" max="6412" width="9.7109375" style="49" customWidth="1"/>
    <col min="6413" max="6656" width="19.42578125" style="49"/>
    <col min="6657" max="6661" width="2.28515625" style="49" customWidth="1"/>
    <col min="6662" max="6662" width="11.7109375" style="49" customWidth="1"/>
    <col min="6663" max="6663" width="25" style="49" customWidth="1"/>
    <col min="6664" max="6664" width="3.140625" style="49" customWidth="1"/>
    <col min="6665" max="6666" width="15" style="49" customWidth="1"/>
    <col min="6667" max="6667" width="10.7109375" style="49" customWidth="1"/>
    <col min="6668" max="6668" width="9.7109375" style="49" customWidth="1"/>
    <col min="6669" max="6912" width="19.42578125" style="49"/>
    <col min="6913" max="6917" width="2.28515625" style="49" customWidth="1"/>
    <col min="6918" max="6918" width="11.7109375" style="49" customWidth="1"/>
    <col min="6919" max="6919" width="25" style="49" customWidth="1"/>
    <col min="6920" max="6920" width="3.140625" style="49" customWidth="1"/>
    <col min="6921" max="6922" width="15" style="49" customWidth="1"/>
    <col min="6923" max="6923" width="10.7109375" style="49" customWidth="1"/>
    <col min="6924" max="6924" width="9.7109375" style="49" customWidth="1"/>
    <col min="6925" max="7168" width="19.42578125" style="49"/>
    <col min="7169" max="7173" width="2.28515625" style="49" customWidth="1"/>
    <col min="7174" max="7174" width="11.7109375" style="49" customWidth="1"/>
    <col min="7175" max="7175" width="25" style="49" customWidth="1"/>
    <col min="7176" max="7176" width="3.140625" style="49" customWidth="1"/>
    <col min="7177" max="7178" width="15" style="49" customWidth="1"/>
    <col min="7179" max="7179" width="10.7109375" style="49" customWidth="1"/>
    <col min="7180" max="7180" width="9.7109375" style="49" customWidth="1"/>
    <col min="7181" max="7424" width="19.42578125" style="49"/>
    <col min="7425" max="7429" width="2.28515625" style="49" customWidth="1"/>
    <col min="7430" max="7430" width="11.7109375" style="49" customWidth="1"/>
    <col min="7431" max="7431" width="25" style="49" customWidth="1"/>
    <col min="7432" max="7432" width="3.140625" style="49" customWidth="1"/>
    <col min="7433" max="7434" width="15" style="49" customWidth="1"/>
    <col min="7435" max="7435" width="10.7109375" style="49" customWidth="1"/>
    <col min="7436" max="7436" width="9.7109375" style="49" customWidth="1"/>
    <col min="7437" max="7680" width="19.42578125" style="49"/>
    <col min="7681" max="7685" width="2.28515625" style="49" customWidth="1"/>
    <col min="7686" max="7686" width="11.7109375" style="49" customWidth="1"/>
    <col min="7687" max="7687" width="25" style="49" customWidth="1"/>
    <col min="7688" max="7688" width="3.140625" style="49" customWidth="1"/>
    <col min="7689" max="7690" width="15" style="49" customWidth="1"/>
    <col min="7691" max="7691" width="10.7109375" style="49" customWidth="1"/>
    <col min="7692" max="7692" width="9.7109375" style="49" customWidth="1"/>
    <col min="7693" max="7936" width="19.42578125" style="49"/>
    <col min="7937" max="7941" width="2.28515625" style="49" customWidth="1"/>
    <col min="7942" max="7942" width="11.7109375" style="49" customWidth="1"/>
    <col min="7943" max="7943" width="25" style="49" customWidth="1"/>
    <col min="7944" max="7944" width="3.140625" style="49" customWidth="1"/>
    <col min="7945" max="7946" width="15" style="49" customWidth="1"/>
    <col min="7947" max="7947" width="10.7109375" style="49" customWidth="1"/>
    <col min="7948" max="7948" width="9.7109375" style="49" customWidth="1"/>
    <col min="7949" max="8192" width="19.42578125" style="49"/>
    <col min="8193" max="8197" width="2.28515625" style="49" customWidth="1"/>
    <col min="8198" max="8198" width="11.7109375" style="49" customWidth="1"/>
    <col min="8199" max="8199" width="25" style="49" customWidth="1"/>
    <col min="8200" max="8200" width="3.140625" style="49" customWidth="1"/>
    <col min="8201" max="8202" width="15" style="49" customWidth="1"/>
    <col min="8203" max="8203" width="10.7109375" style="49" customWidth="1"/>
    <col min="8204" max="8204" width="9.7109375" style="49" customWidth="1"/>
    <col min="8205" max="8448" width="19.42578125" style="49"/>
    <col min="8449" max="8453" width="2.28515625" style="49" customWidth="1"/>
    <col min="8454" max="8454" width="11.7109375" style="49" customWidth="1"/>
    <col min="8455" max="8455" width="25" style="49" customWidth="1"/>
    <col min="8456" max="8456" width="3.140625" style="49" customWidth="1"/>
    <col min="8457" max="8458" width="15" style="49" customWidth="1"/>
    <col min="8459" max="8459" width="10.7109375" style="49" customWidth="1"/>
    <col min="8460" max="8460" width="9.7109375" style="49" customWidth="1"/>
    <col min="8461" max="8704" width="19.42578125" style="49"/>
    <col min="8705" max="8709" width="2.28515625" style="49" customWidth="1"/>
    <col min="8710" max="8710" width="11.7109375" style="49" customWidth="1"/>
    <col min="8711" max="8711" width="25" style="49" customWidth="1"/>
    <col min="8712" max="8712" width="3.140625" style="49" customWidth="1"/>
    <col min="8713" max="8714" width="15" style="49" customWidth="1"/>
    <col min="8715" max="8715" width="10.7109375" style="49" customWidth="1"/>
    <col min="8716" max="8716" width="9.7109375" style="49" customWidth="1"/>
    <col min="8717" max="8960" width="19.42578125" style="49"/>
    <col min="8961" max="8965" width="2.28515625" style="49" customWidth="1"/>
    <col min="8966" max="8966" width="11.7109375" style="49" customWidth="1"/>
    <col min="8967" max="8967" width="25" style="49" customWidth="1"/>
    <col min="8968" max="8968" width="3.140625" style="49" customWidth="1"/>
    <col min="8969" max="8970" width="15" style="49" customWidth="1"/>
    <col min="8971" max="8971" width="10.7109375" style="49" customWidth="1"/>
    <col min="8972" max="8972" width="9.7109375" style="49" customWidth="1"/>
    <col min="8973" max="9216" width="19.42578125" style="49"/>
    <col min="9217" max="9221" width="2.28515625" style="49" customWidth="1"/>
    <col min="9222" max="9222" width="11.7109375" style="49" customWidth="1"/>
    <col min="9223" max="9223" width="25" style="49" customWidth="1"/>
    <col min="9224" max="9224" width="3.140625" style="49" customWidth="1"/>
    <col min="9225" max="9226" width="15" style="49" customWidth="1"/>
    <col min="9227" max="9227" width="10.7109375" style="49" customWidth="1"/>
    <col min="9228" max="9228" width="9.7109375" style="49" customWidth="1"/>
    <col min="9229" max="9472" width="19.42578125" style="49"/>
    <col min="9473" max="9477" width="2.28515625" style="49" customWidth="1"/>
    <col min="9478" max="9478" width="11.7109375" style="49" customWidth="1"/>
    <col min="9479" max="9479" width="25" style="49" customWidth="1"/>
    <col min="9480" max="9480" width="3.140625" style="49" customWidth="1"/>
    <col min="9481" max="9482" width="15" style="49" customWidth="1"/>
    <col min="9483" max="9483" width="10.7109375" style="49" customWidth="1"/>
    <col min="9484" max="9484" width="9.7109375" style="49" customWidth="1"/>
    <col min="9485" max="9728" width="19.42578125" style="49"/>
    <col min="9729" max="9733" width="2.28515625" style="49" customWidth="1"/>
    <col min="9734" max="9734" width="11.7109375" style="49" customWidth="1"/>
    <col min="9735" max="9735" width="25" style="49" customWidth="1"/>
    <col min="9736" max="9736" width="3.140625" style="49" customWidth="1"/>
    <col min="9737" max="9738" width="15" style="49" customWidth="1"/>
    <col min="9739" max="9739" width="10.7109375" style="49" customWidth="1"/>
    <col min="9740" max="9740" width="9.7109375" style="49" customWidth="1"/>
    <col min="9741" max="9984" width="19.42578125" style="49"/>
    <col min="9985" max="9989" width="2.28515625" style="49" customWidth="1"/>
    <col min="9990" max="9990" width="11.7109375" style="49" customWidth="1"/>
    <col min="9991" max="9991" width="25" style="49" customWidth="1"/>
    <col min="9992" max="9992" width="3.140625" style="49" customWidth="1"/>
    <col min="9993" max="9994" width="15" style="49" customWidth="1"/>
    <col min="9995" max="9995" width="10.7109375" style="49" customWidth="1"/>
    <col min="9996" max="9996" width="9.7109375" style="49" customWidth="1"/>
    <col min="9997" max="10240" width="19.42578125" style="49"/>
    <col min="10241" max="10245" width="2.28515625" style="49" customWidth="1"/>
    <col min="10246" max="10246" width="11.7109375" style="49" customWidth="1"/>
    <col min="10247" max="10247" width="25" style="49" customWidth="1"/>
    <col min="10248" max="10248" width="3.140625" style="49" customWidth="1"/>
    <col min="10249" max="10250" width="15" style="49" customWidth="1"/>
    <col min="10251" max="10251" width="10.7109375" style="49" customWidth="1"/>
    <col min="10252" max="10252" width="9.7109375" style="49" customWidth="1"/>
    <col min="10253" max="10496" width="19.42578125" style="49"/>
    <col min="10497" max="10501" width="2.28515625" style="49" customWidth="1"/>
    <col min="10502" max="10502" width="11.7109375" style="49" customWidth="1"/>
    <col min="10503" max="10503" width="25" style="49" customWidth="1"/>
    <col min="10504" max="10504" width="3.140625" style="49" customWidth="1"/>
    <col min="10505" max="10506" width="15" style="49" customWidth="1"/>
    <col min="10507" max="10507" width="10.7109375" style="49" customWidth="1"/>
    <col min="10508" max="10508" width="9.7109375" style="49" customWidth="1"/>
    <col min="10509" max="10752" width="19.42578125" style="49"/>
    <col min="10753" max="10757" width="2.28515625" style="49" customWidth="1"/>
    <col min="10758" max="10758" width="11.7109375" style="49" customWidth="1"/>
    <col min="10759" max="10759" width="25" style="49" customWidth="1"/>
    <col min="10760" max="10760" width="3.140625" style="49" customWidth="1"/>
    <col min="10761" max="10762" width="15" style="49" customWidth="1"/>
    <col min="10763" max="10763" width="10.7109375" style="49" customWidth="1"/>
    <col min="10764" max="10764" width="9.7109375" style="49" customWidth="1"/>
    <col min="10765" max="11008" width="19.42578125" style="49"/>
    <col min="11009" max="11013" width="2.28515625" style="49" customWidth="1"/>
    <col min="11014" max="11014" width="11.7109375" style="49" customWidth="1"/>
    <col min="11015" max="11015" width="25" style="49" customWidth="1"/>
    <col min="11016" max="11016" width="3.140625" style="49" customWidth="1"/>
    <col min="11017" max="11018" width="15" style="49" customWidth="1"/>
    <col min="11019" max="11019" width="10.7109375" style="49" customWidth="1"/>
    <col min="11020" max="11020" width="9.7109375" style="49" customWidth="1"/>
    <col min="11021" max="11264" width="19.42578125" style="49"/>
    <col min="11265" max="11269" width="2.28515625" style="49" customWidth="1"/>
    <col min="11270" max="11270" width="11.7109375" style="49" customWidth="1"/>
    <col min="11271" max="11271" width="25" style="49" customWidth="1"/>
    <col min="11272" max="11272" width="3.140625" style="49" customWidth="1"/>
    <col min="11273" max="11274" width="15" style="49" customWidth="1"/>
    <col min="11275" max="11275" width="10.7109375" style="49" customWidth="1"/>
    <col min="11276" max="11276" width="9.7109375" style="49" customWidth="1"/>
    <col min="11277" max="11520" width="19.42578125" style="49"/>
    <col min="11521" max="11525" width="2.28515625" style="49" customWidth="1"/>
    <col min="11526" max="11526" width="11.7109375" style="49" customWidth="1"/>
    <col min="11527" max="11527" width="25" style="49" customWidth="1"/>
    <col min="11528" max="11528" width="3.140625" style="49" customWidth="1"/>
    <col min="11529" max="11530" width="15" style="49" customWidth="1"/>
    <col min="11531" max="11531" width="10.7109375" style="49" customWidth="1"/>
    <col min="11532" max="11532" width="9.7109375" style="49" customWidth="1"/>
    <col min="11533" max="11776" width="19.42578125" style="49"/>
    <col min="11777" max="11781" width="2.28515625" style="49" customWidth="1"/>
    <col min="11782" max="11782" width="11.7109375" style="49" customWidth="1"/>
    <col min="11783" max="11783" width="25" style="49" customWidth="1"/>
    <col min="11784" max="11784" width="3.140625" style="49" customWidth="1"/>
    <col min="11785" max="11786" width="15" style="49" customWidth="1"/>
    <col min="11787" max="11787" width="10.7109375" style="49" customWidth="1"/>
    <col min="11788" max="11788" width="9.7109375" style="49" customWidth="1"/>
    <col min="11789" max="12032" width="19.42578125" style="49"/>
    <col min="12033" max="12037" width="2.28515625" style="49" customWidth="1"/>
    <col min="12038" max="12038" width="11.7109375" style="49" customWidth="1"/>
    <col min="12039" max="12039" width="25" style="49" customWidth="1"/>
    <col min="12040" max="12040" width="3.140625" style="49" customWidth="1"/>
    <col min="12041" max="12042" width="15" style="49" customWidth="1"/>
    <col min="12043" max="12043" width="10.7109375" style="49" customWidth="1"/>
    <col min="12044" max="12044" width="9.7109375" style="49" customWidth="1"/>
    <col min="12045" max="12288" width="19.42578125" style="49"/>
    <col min="12289" max="12293" width="2.28515625" style="49" customWidth="1"/>
    <col min="12294" max="12294" width="11.7109375" style="49" customWidth="1"/>
    <col min="12295" max="12295" width="25" style="49" customWidth="1"/>
    <col min="12296" max="12296" width="3.140625" style="49" customWidth="1"/>
    <col min="12297" max="12298" width="15" style="49" customWidth="1"/>
    <col min="12299" max="12299" width="10.7109375" style="49" customWidth="1"/>
    <col min="12300" max="12300" width="9.7109375" style="49" customWidth="1"/>
    <col min="12301" max="12544" width="19.42578125" style="49"/>
    <col min="12545" max="12549" width="2.28515625" style="49" customWidth="1"/>
    <col min="12550" max="12550" width="11.7109375" style="49" customWidth="1"/>
    <col min="12551" max="12551" width="25" style="49" customWidth="1"/>
    <col min="12552" max="12552" width="3.140625" style="49" customWidth="1"/>
    <col min="12553" max="12554" width="15" style="49" customWidth="1"/>
    <col min="12555" max="12555" width="10.7109375" style="49" customWidth="1"/>
    <col min="12556" max="12556" width="9.7109375" style="49" customWidth="1"/>
    <col min="12557" max="12800" width="19.42578125" style="49"/>
    <col min="12801" max="12805" width="2.28515625" style="49" customWidth="1"/>
    <col min="12806" max="12806" width="11.7109375" style="49" customWidth="1"/>
    <col min="12807" max="12807" width="25" style="49" customWidth="1"/>
    <col min="12808" max="12808" width="3.140625" style="49" customWidth="1"/>
    <col min="12809" max="12810" width="15" style="49" customWidth="1"/>
    <col min="12811" max="12811" width="10.7109375" style="49" customWidth="1"/>
    <col min="12812" max="12812" width="9.7109375" style="49" customWidth="1"/>
    <col min="12813" max="13056" width="19.42578125" style="49"/>
    <col min="13057" max="13061" width="2.28515625" style="49" customWidth="1"/>
    <col min="13062" max="13062" width="11.7109375" style="49" customWidth="1"/>
    <col min="13063" max="13063" width="25" style="49" customWidth="1"/>
    <col min="13064" max="13064" width="3.140625" style="49" customWidth="1"/>
    <col min="13065" max="13066" width="15" style="49" customWidth="1"/>
    <col min="13067" max="13067" width="10.7109375" style="49" customWidth="1"/>
    <col min="13068" max="13068" width="9.7109375" style="49" customWidth="1"/>
    <col min="13069" max="13312" width="19.42578125" style="49"/>
    <col min="13313" max="13317" width="2.28515625" style="49" customWidth="1"/>
    <col min="13318" max="13318" width="11.7109375" style="49" customWidth="1"/>
    <col min="13319" max="13319" width="25" style="49" customWidth="1"/>
    <col min="13320" max="13320" width="3.140625" style="49" customWidth="1"/>
    <col min="13321" max="13322" width="15" style="49" customWidth="1"/>
    <col min="13323" max="13323" width="10.7109375" style="49" customWidth="1"/>
    <col min="13324" max="13324" width="9.7109375" style="49" customWidth="1"/>
    <col min="13325" max="13568" width="19.42578125" style="49"/>
    <col min="13569" max="13573" width="2.28515625" style="49" customWidth="1"/>
    <col min="13574" max="13574" width="11.7109375" style="49" customWidth="1"/>
    <col min="13575" max="13575" width="25" style="49" customWidth="1"/>
    <col min="13576" max="13576" width="3.140625" style="49" customWidth="1"/>
    <col min="13577" max="13578" width="15" style="49" customWidth="1"/>
    <col min="13579" max="13579" width="10.7109375" style="49" customWidth="1"/>
    <col min="13580" max="13580" width="9.7109375" style="49" customWidth="1"/>
    <col min="13581" max="13824" width="19.42578125" style="49"/>
    <col min="13825" max="13829" width="2.28515625" style="49" customWidth="1"/>
    <col min="13830" max="13830" width="11.7109375" style="49" customWidth="1"/>
    <col min="13831" max="13831" width="25" style="49" customWidth="1"/>
    <col min="13832" max="13832" width="3.140625" style="49" customWidth="1"/>
    <col min="13833" max="13834" width="15" style="49" customWidth="1"/>
    <col min="13835" max="13835" width="10.7109375" style="49" customWidth="1"/>
    <col min="13836" max="13836" width="9.7109375" style="49" customWidth="1"/>
    <col min="13837" max="14080" width="19.42578125" style="49"/>
    <col min="14081" max="14085" width="2.28515625" style="49" customWidth="1"/>
    <col min="14086" max="14086" width="11.7109375" style="49" customWidth="1"/>
    <col min="14087" max="14087" width="25" style="49" customWidth="1"/>
    <col min="14088" max="14088" width="3.140625" style="49" customWidth="1"/>
    <col min="14089" max="14090" width="15" style="49" customWidth="1"/>
    <col min="14091" max="14091" width="10.7109375" style="49" customWidth="1"/>
    <col min="14092" max="14092" width="9.7109375" style="49" customWidth="1"/>
    <col min="14093" max="14336" width="19.42578125" style="49"/>
    <col min="14337" max="14341" width="2.28515625" style="49" customWidth="1"/>
    <col min="14342" max="14342" width="11.7109375" style="49" customWidth="1"/>
    <col min="14343" max="14343" width="25" style="49" customWidth="1"/>
    <col min="14344" max="14344" width="3.140625" style="49" customWidth="1"/>
    <col min="14345" max="14346" width="15" style="49" customWidth="1"/>
    <col min="14347" max="14347" width="10.7109375" style="49" customWidth="1"/>
    <col min="14348" max="14348" width="9.7109375" style="49" customWidth="1"/>
    <col min="14349" max="14592" width="19.42578125" style="49"/>
    <col min="14593" max="14597" width="2.28515625" style="49" customWidth="1"/>
    <col min="14598" max="14598" width="11.7109375" style="49" customWidth="1"/>
    <col min="14599" max="14599" width="25" style="49" customWidth="1"/>
    <col min="14600" max="14600" width="3.140625" style="49" customWidth="1"/>
    <col min="14601" max="14602" width="15" style="49" customWidth="1"/>
    <col min="14603" max="14603" width="10.7109375" style="49" customWidth="1"/>
    <col min="14604" max="14604" width="9.7109375" style="49" customWidth="1"/>
    <col min="14605" max="14848" width="19.42578125" style="49"/>
    <col min="14849" max="14853" width="2.28515625" style="49" customWidth="1"/>
    <col min="14854" max="14854" width="11.7109375" style="49" customWidth="1"/>
    <col min="14855" max="14855" width="25" style="49" customWidth="1"/>
    <col min="14856" max="14856" width="3.140625" style="49" customWidth="1"/>
    <col min="14857" max="14858" width="15" style="49" customWidth="1"/>
    <col min="14859" max="14859" width="10.7109375" style="49" customWidth="1"/>
    <col min="14860" max="14860" width="9.7109375" style="49" customWidth="1"/>
    <col min="14861" max="15104" width="19.42578125" style="49"/>
    <col min="15105" max="15109" width="2.28515625" style="49" customWidth="1"/>
    <col min="15110" max="15110" width="11.7109375" style="49" customWidth="1"/>
    <col min="15111" max="15111" width="25" style="49" customWidth="1"/>
    <col min="15112" max="15112" width="3.140625" style="49" customWidth="1"/>
    <col min="15113" max="15114" width="15" style="49" customWidth="1"/>
    <col min="15115" max="15115" width="10.7109375" style="49" customWidth="1"/>
    <col min="15116" max="15116" width="9.7109375" style="49" customWidth="1"/>
    <col min="15117" max="15360" width="19.42578125" style="49"/>
    <col min="15361" max="15365" width="2.28515625" style="49" customWidth="1"/>
    <col min="15366" max="15366" width="11.7109375" style="49" customWidth="1"/>
    <col min="15367" max="15367" width="25" style="49" customWidth="1"/>
    <col min="15368" max="15368" width="3.140625" style="49" customWidth="1"/>
    <col min="15369" max="15370" width="15" style="49" customWidth="1"/>
    <col min="15371" max="15371" width="10.7109375" style="49" customWidth="1"/>
    <col min="15372" max="15372" width="9.7109375" style="49" customWidth="1"/>
    <col min="15373" max="15616" width="19.42578125" style="49"/>
    <col min="15617" max="15621" width="2.28515625" style="49" customWidth="1"/>
    <col min="15622" max="15622" width="11.7109375" style="49" customWidth="1"/>
    <col min="15623" max="15623" width="25" style="49" customWidth="1"/>
    <col min="15624" max="15624" width="3.140625" style="49" customWidth="1"/>
    <col min="15625" max="15626" width="15" style="49" customWidth="1"/>
    <col min="15627" max="15627" width="10.7109375" style="49" customWidth="1"/>
    <col min="15628" max="15628" width="9.7109375" style="49" customWidth="1"/>
    <col min="15629" max="15872" width="19.42578125" style="49"/>
    <col min="15873" max="15877" width="2.28515625" style="49" customWidth="1"/>
    <col min="15878" max="15878" width="11.7109375" style="49" customWidth="1"/>
    <col min="15879" max="15879" width="25" style="49" customWidth="1"/>
    <col min="15880" max="15880" width="3.140625" style="49" customWidth="1"/>
    <col min="15881" max="15882" width="15" style="49" customWidth="1"/>
    <col min="15883" max="15883" width="10.7109375" style="49" customWidth="1"/>
    <col min="15884" max="15884" width="9.7109375" style="49" customWidth="1"/>
    <col min="15885" max="16128" width="19.42578125" style="49"/>
    <col min="16129" max="16133" width="2.28515625" style="49" customWidth="1"/>
    <col min="16134" max="16134" width="11.7109375" style="49" customWidth="1"/>
    <col min="16135" max="16135" width="25" style="49" customWidth="1"/>
    <col min="16136" max="16136" width="3.140625" style="49" customWidth="1"/>
    <col min="16137" max="16138" width="15" style="49" customWidth="1"/>
    <col min="16139" max="16139" width="10.7109375" style="49" customWidth="1"/>
    <col min="16140" max="16140" width="9.7109375" style="49" customWidth="1"/>
    <col min="16141" max="16384" width="19.42578125" style="49"/>
  </cols>
  <sheetData>
    <row r="1" spans="1:15" x14ac:dyDescent="0.25">
      <c r="A1" s="307" t="s">
        <v>106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</row>
    <row r="2" spans="1:15" ht="16.5" x14ac:dyDescent="0.25">
      <c r="A2" s="308" t="s">
        <v>107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</row>
    <row r="3" spans="1:15" ht="15.75" customHeight="1" x14ac:dyDescent="0.25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</row>
    <row r="4" spans="1:15" s="50" customFormat="1" ht="14.1" customHeight="1" x14ac:dyDescent="0.25">
      <c r="A4" s="310" t="s">
        <v>108</v>
      </c>
      <c r="B4" s="311"/>
      <c r="C4" s="311"/>
      <c r="D4" s="311"/>
      <c r="E4" s="311"/>
      <c r="F4" s="311"/>
      <c r="G4" s="311"/>
      <c r="H4" s="311"/>
      <c r="I4" s="314" t="s">
        <v>109</v>
      </c>
      <c r="J4" s="315"/>
      <c r="K4" s="320" t="s">
        <v>110</v>
      </c>
      <c r="L4" s="321"/>
    </row>
    <row r="5" spans="1:15" s="50" customFormat="1" ht="14.1" customHeight="1" x14ac:dyDescent="0.25">
      <c r="A5" s="312"/>
      <c r="B5" s="312"/>
      <c r="C5" s="312"/>
      <c r="D5" s="312"/>
      <c r="E5" s="312"/>
      <c r="F5" s="312"/>
      <c r="G5" s="312"/>
      <c r="H5" s="312"/>
      <c r="I5" s="316"/>
      <c r="J5" s="317"/>
      <c r="K5" s="316"/>
      <c r="L5" s="322"/>
    </row>
    <row r="6" spans="1:15" s="50" customFormat="1" ht="14.1" customHeight="1" x14ac:dyDescent="0.25">
      <c r="A6" s="312"/>
      <c r="B6" s="312"/>
      <c r="C6" s="312"/>
      <c r="D6" s="312"/>
      <c r="E6" s="312"/>
      <c r="F6" s="312"/>
      <c r="G6" s="312"/>
      <c r="H6" s="312"/>
      <c r="I6" s="318"/>
      <c r="J6" s="319"/>
      <c r="K6" s="316"/>
      <c r="L6" s="322"/>
    </row>
    <row r="7" spans="1:15" s="50" customFormat="1" ht="14.1" customHeight="1" x14ac:dyDescent="0.25">
      <c r="A7" s="312"/>
      <c r="B7" s="312"/>
      <c r="C7" s="312"/>
      <c r="D7" s="312"/>
      <c r="E7" s="312"/>
      <c r="F7" s="312"/>
      <c r="G7" s="312"/>
      <c r="H7" s="312"/>
      <c r="I7" s="324" t="s">
        <v>111</v>
      </c>
      <c r="J7" s="324" t="s">
        <v>112</v>
      </c>
      <c r="K7" s="316"/>
      <c r="L7" s="322"/>
    </row>
    <row r="8" spans="1:15" s="50" customFormat="1" ht="14.1" customHeight="1" x14ac:dyDescent="0.25">
      <c r="A8" s="312"/>
      <c r="B8" s="312"/>
      <c r="C8" s="312"/>
      <c r="D8" s="312"/>
      <c r="E8" s="312"/>
      <c r="F8" s="312"/>
      <c r="G8" s="312"/>
      <c r="H8" s="312"/>
      <c r="I8" s="325"/>
      <c r="J8" s="325"/>
      <c r="K8" s="316"/>
      <c r="L8" s="322"/>
    </row>
    <row r="9" spans="1:15" s="50" customFormat="1" ht="14.1" customHeight="1" x14ac:dyDescent="0.25">
      <c r="A9" s="312"/>
      <c r="B9" s="312"/>
      <c r="C9" s="312"/>
      <c r="D9" s="312"/>
      <c r="E9" s="312"/>
      <c r="F9" s="312"/>
      <c r="G9" s="312"/>
      <c r="H9" s="312"/>
      <c r="I9" s="326"/>
      <c r="J9" s="326"/>
      <c r="K9" s="318"/>
      <c r="L9" s="323"/>
    </row>
    <row r="10" spans="1:15" s="50" customFormat="1" ht="14.1" customHeight="1" x14ac:dyDescent="0.25">
      <c r="A10" s="313"/>
      <c r="B10" s="313"/>
      <c r="C10" s="313"/>
      <c r="D10" s="313"/>
      <c r="E10" s="313"/>
      <c r="F10" s="313"/>
      <c r="G10" s="313"/>
      <c r="H10" s="313"/>
      <c r="I10" s="327" t="s">
        <v>113</v>
      </c>
      <c r="J10" s="328"/>
      <c r="K10" s="329"/>
      <c r="L10" s="51" t="s">
        <v>91</v>
      </c>
    </row>
    <row r="11" spans="1:15" s="52" customFormat="1" ht="27" customHeight="1" x14ac:dyDescent="0.2">
      <c r="A11" s="306"/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</row>
    <row r="12" spans="1:15" s="59" customFormat="1" ht="22.5" customHeight="1" x14ac:dyDescent="0.2">
      <c r="A12" s="53"/>
      <c r="B12" s="54"/>
      <c r="C12" s="54"/>
      <c r="D12" s="54"/>
      <c r="E12" s="54"/>
      <c r="F12" s="54"/>
      <c r="G12" s="54"/>
      <c r="H12" s="54"/>
      <c r="I12" s="55" t="s">
        <v>114</v>
      </c>
      <c r="J12" s="56"/>
      <c r="K12" s="56"/>
      <c r="L12" s="57"/>
      <c r="M12" s="58"/>
      <c r="N12" s="56"/>
      <c r="O12" s="58"/>
    </row>
    <row r="13" spans="1:15" s="59" customFormat="1" ht="22.5" customHeight="1" x14ac:dyDescent="0.2">
      <c r="A13" s="60"/>
      <c r="B13" s="60" t="s">
        <v>115</v>
      </c>
      <c r="C13" s="60"/>
      <c r="D13" s="53"/>
      <c r="E13" s="54"/>
      <c r="F13" s="54"/>
      <c r="G13" s="54"/>
      <c r="H13" s="54"/>
      <c r="I13" s="279">
        <v>157797</v>
      </c>
      <c r="J13" s="61">
        <v>157764</v>
      </c>
      <c r="K13" s="62">
        <f>J13-I13</f>
        <v>-33</v>
      </c>
      <c r="L13" s="63">
        <f>100/I13*J13-100</f>
        <v>-2.0912945113025216E-2</v>
      </c>
      <c r="M13" s="62"/>
      <c r="N13" s="56"/>
      <c r="O13" s="58"/>
    </row>
    <row r="14" spans="1:15" s="59" customFormat="1" ht="22.5" customHeight="1" x14ac:dyDescent="0.2">
      <c r="B14" s="60" t="s">
        <v>116</v>
      </c>
      <c r="I14" s="279">
        <v>138675</v>
      </c>
      <c r="J14" s="61">
        <v>136347</v>
      </c>
      <c r="K14" s="62">
        <f t="shared" ref="K14:K23" si="0">J14-I14</f>
        <v>-2328</v>
      </c>
      <c r="L14" s="63">
        <f t="shared" ref="L14:L45" si="1">100/I14*J14-100</f>
        <v>-1.6787452677122729</v>
      </c>
      <c r="M14" s="62"/>
      <c r="N14" s="56"/>
      <c r="O14" s="58"/>
    </row>
    <row r="15" spans="1:15" s="59" customFormat="1" ht="22.5" customHeight="1" x14ac:dyDescent="0.2">
      <c r="B15" s="60" t="s">
        <v>117</v>
      </c>
      <c r="I15" s="279">
        <v>135459</v>
      </c>
      <c r="J15" s="61">
        <v>135471</v>
      </c>
      <c r="K15" s="62">
        <f t="shared" si="0"/>
        <v>12</v>
      </c>
      <c r="L15" s="63">
        <f t="shared" si="1"/>
        <v>8.8587690740382641E-3</v>
      </c>
      <c r="M15" s="62"/>
      <c r="N15" s="58"/>
      <c r="O15" s="58"/>
    </row>
    <row r="16" spans="1:15" s="59" customFormat="1" ht="15" customHeight="1" x14ac:dyDescent="0.2">
      <c r="B16" s="60"/>
      <c r="C16" s="53" t="s">
        <v>118</v>
      </c>
      <c r="D16" s="54"/>
      <c r="E16" s="54"/>
      <c r="F16" s="54"/>
      <c r="G16" s="54"/>
      <c r="H16" s="54"/>
      <c r="I16" s="279">
        <v>71802</v>
      </c>
      <c r="J16" s="61">
        <v>72141</v>
      </c>
      <c r="K16" s="62">
        <f t="shared" si="0"/>
        <v>339</v>
      </c>
      <c r="L16" s="63">
        <f t="shared" si="1"/>
        <v>0.47213169549594625</v>
      </c>
      <c r="M16" s="62"/>
      <c r="N16" s="58"/>
      <c r="O16" s="58"/>
    </row>
    <row r="17" spans="1:15" s="59" customFormat="1" ht="15" customHeight="1" x14ac:dyDescent="0.2">
      <c r="B17" s="60"/>
      <c r="C17" s="60" t="s">
        <v>119</v>
      </c>
      <c r="D17" s="60"/>
      <c r="I17" s="279">
        <v>120205</v>
      </c>
      <c r="J17" s="61">
        <v>119702</v>
      </c>
      <c r="K17" s="62">
        <f t="shared" si="0"/>
        <v>-503</v>
      </c>
      <c r="L17" s="63">
        <f t="shared" si="1"/>
        <v>-0.41845181148869415</v>
      </c>
      <c r="M17" s="62"/>
      <c r="N17" s="58"/>
      <c r="O17" s="58"/>
    </row>
    <row r="18" spans="1:15" s="59" customFormat="1" ht="22.5" customHeight="1" x14ac:dyDescent="0.2">
      <c r="B18" s="60" t="s">
        <v>120</v>
      </c>
      <c r="C18" s="60"/>
      <c r="G18" s="64"/>
      <c r="I18" s="279">
        <v>111199</v>
      </c>
      <c r="J18" s="61">
        <v>110930</v>
      </c>
      <c r="K18" s="62">
        <f t="shared" si="0"/>
        <v>-269</v>
      </c>
      <c r="L18" s="63">
        <f t="shared" si="1"/>
        <v>-0.24190865025764197</v>
      </c>
      <c r="M18" s="62"/>
      <c r="N18" s="58"/>
      <c r="O18" s="58"/>
    </row>
    <row r="19" spans="1:15" s="59" customFormat="1" ht="15" customHeight="1" x14ac:dyDescent="0.2">
      <c r="B19" s="60"/>
      <c r="C19" s="53" t="s">
        <v>118</v>
      </c>
      <c r="D19" s="53"/>
      <c r="E19" s="53"/>
      <c r="F19" s="53"/>
      <c r="G19" s="53"/>
      <c r="H19" s="53"/>
      <c r="I19" s="279">
        <v>38818</v>
      </c>
      <c r="J19" s="61">
        <v>38471</v>
      </c>
      <c r="K19" s="62">
        <f t="shared" si="0"/>
        <v>-347</v>
      </c>
      <c r="L19" s="63">
        <f t="shared" si="1"/>
        <v>-0.89391519398216701</v>
      </c>
      <c r="M19" s="62"/>
      <c r="N19" s="58"/>
      <c r="O19" s="58"/>
    </row>
    <row r="20" spans="1:15" s="59" customFormat="1" ht="15" customHeight="1" x14ac:dyDescent="0.2">
      <c r="B20" s="60"/>
      <c r="C20" s="60" t="s">
        <v>119</v>
      </c>
      <c r="D20" s="60"/>
      <c r="I20" s="279">
        <v>98661</v>
      </c>
      <c r="J20" s="61">
        <v>97863</v>
      </c>
      <c r="K20" s="62">
        <f t="shared" si="0"/>
        <v>-798</v>
      </c>
      <c r="L20" s="63">
        <f t="shared" si="1"/>
        <v>-0.80883023687171374</v>
      </c>
      <c r="M20" s="62"/>
      <c r="N20" s="58"/>
      <c r="O20" s="58"/>
    </row>
    <row r="21" spans="1:15" s="59" customFormat="1" ht="22.5" customHeight="1" x14ac:dyDescent="0.2">
      <c r="B21" s="65" t="s">
        <v>121</v>
      </c>
      <c r="C21" s="64"/>
      <c r="D21" s="64"/>
      <c r="E21" s="65"/>
      <c r="F21" s="65"/>
      <c r="G21" s="65"/>
      <c r="H21" s="53"/>
      <c r="I21" s="279"/>
      <c r="J21" s="61"/>
      <c r="K21" s="62"/>
      <c r="L21" s="63"/>
      <c r="M21" s="62"/>
      <c r="N21" s="58"/>
      <c r="O21" s="58"/>
    </row>
    <row r="22" spans="1:15" s="59" customFormat="1" ht="15" customHeight="1" x14ac:dyDescent="0.2">
      <c r="C22" s="53" t="s">
        <v>122</v>
      </c>
      <c r="D22" s="60"/>
      <c r="F22" s="53"/>
      <c r="G22" s="53"/>
      <c r="H22" s="53"/>
      <c r="I22" s="279">
        <v>80953</v>
      </c>
      <c r="J22" s="61">
        <v>79537</v>
      </c>
      <c r="K22" s="62">
        <f t="shared" si="0"/>
        <v>-1416</v>
      </c>
      <c r="L22" s="63">
        <f t="shared" si="1"/>
        <v>-1.7491630946351506</v>
      </c>
      <c r="M22" s="62"/>
      <c r="N22" s="58"/>
      <c r="O22" s="58"/>
    </row>
    <row r="23" spans="1:15" s="59" customFormat="1" ht="15" customHeight="1" x14ac:dyDescent="0.2">
      <c r="C23" s="53" t="s">
        <v>123</v>
      </c>
      <c r="D23" s="60"/>
      <c r="F23" s="53"/>
      <c r="G23" s="53"/>
      <c r="H23" s="53"/>
      <c r="I23" s="279">
        <v>51417</v>
      </c>
      <c r="J23" s="61">
        <v>51834</v>
      </c>
      <c r="K23" s="62">
        <f t="shared" si="0"/>
        <v>417</v>
      </c>
      <c r="L23" s="63">
        <f t="shared" si="1"/>
        <v>0.81101581189101069</v>
      </c>
      <c r="M23" s="58"/>
      <c r="N23" s="58"/>
      <c r="O23" s="58"/>
    </row>
    <row r="24" spans="1:15" s="59" customFormat="1" ht="15" customHeight="1" x14ac:dyDescent="0.2">
      <c r="B24" s="60"/>
      <c r="C24" s="60"/>
      <c r="D24" s="53"/>
      <c r="E24" s="54"/>
      <c r="F24" s="54"/>
      <c r="G24" s="54"/>
      <c r="H24" s="54"/>
      <c r="I24" s="56"/>
      <c r="K24" s="56"/>
      <c r="L24" s="63"/>
      <c r="M24" s="58"/>
      <c r="N24" s="58"/>
      <c r="O24" s="58"/>
    </row>
    <row r="25" spans="1:15" s="59" customFormat="1" ht="15" customHeight="1" x14ac:dyDescent="0.2">
      <c r="B25" s="60"/>
      <c r="C25" s="60"/>
      <c r="D25" s="53"/>
      <c r="E25" s="54"/>
      <c r="F25" s="54"/>
      <c r="G25" s="54"/>
      <c r="H25" s="54"/>
      <c r="I25" s="56"/>
      <c r="K25" s="56"/>
      <c r="L25" s="63"/>
      <c r="M25" s="58"/>
      <c r="N25" s="58"/>
      <c r="O25" s="58"/>
    </row>
    <row r="26" spans="1:15" s="59" customFormat="1" ht="23.25" customHeight="1" x14ac:dyDescent="0.2">
      <c r="B26" s="60"/>
      <c r="C26" s="60"/>
      <c r="D26" s="53"/>
      <c r="E26" s="54"/>
      <c r="F26" s="54"/>
      <c r="G26" s="54"/>
      <c r="H26" s="54"/>
      <c r="I26" s="66" t="s">
        <v>124</v>
      </c>
      <c r="K26" s="56"/>
      <c r="L26" s="63"/>
      <c r="M26" s="58"/>
      <c r="N26" s="58"/>
      <c r="O26" s="58"/>
    </row>
    <row r="27" spans="1:15" s="59" customFormat="1" ht="22.5" customHeight="1" x14ac:dyDescent="0.2">
      <c r="A27" s="67"/>
      <c r="B27" s="67" t="s">
        <v>115</v>
      </c>
      <c r="C27" s="67"/>
      <c r="D27" s="67"/>
      <c r="E27" s="67"/>
      <c r="F27" s="67"/>
      <c r="G27" s="54"/>
      <c r="H27" s="54"/>
      <c r="I27" s="279">
        <v>12587019</v>
      </c>
      <c r="J27" s="61">
        <v>12685993</v>
      </c>
      <c r="K27" s="62">
        <f>J27-I27</f>
        <v>98974</v>
      </c>
      <c r="L27" s="63">
        <f t="shared" si="1"/>
        <v>0.78631803129874811</v>
      </c>
      <c r="M27" s="58"/>
      <c r="N27" s="58"/>
      <c r="O27" s="58"/>
    </row>
    <row r="28" spans="1:15" s="59" customFormat="1" ht="22.5" customHeight="1" x14ac:dyDescent="0.2">
      <c r="B28" s="60" t="s">
        <v>116</v>
      </c>
      <c r="I28" s="279">
        <v>3848701</v>
      </c>
      <c r="J28" s="61">
        <v>3878249</v>
      </c>
      <c r="K28" s="62">
        <f t="shared" ref="K28:K45" si="2">J28-I28</f>
        <v>29548</v>
      </c>
      <c r="L28" s="63">
        <f t="shared" si="1"/>
        <v>0.76773955680111783</v>
      </c>
      <c r="M28" s="58"/>
      <c r="N28" s="58"/>
      <c r="O28" s="58"/>
    </row>
    <row r="29" spans="1:15" s="59" customFormat="1" ht="15" customHeight="1" x14ac:dyDescent="0.2">
      <c r="B29" s="60"/>
      <c r="C29" s="65" t="s">
        <v>125</v>
      </c>
      <c r="D29" s="68"/>
      <c r="E29" s="68"/>
      <c r="F29" s="68"/>
      <c r="G29" s="68"/>
      <c r="H29" s="54"/>
      <c r="I29" s="279">
        <v>2661469</v>
      </c>
      <c r="J29" s="61">
        <v>2670965</v>
      </c>
      <c r="K29" s="62">
        <f t="shared" si="2"/>
        <v>9496</v>
      </c>
      <c r="L29" s="63">
        <f t="shared" si="1"/>
        <v>0.3567954389098702</v>
      </c>
      <c r="M29" s="58"/>
      <c r="N29" s="58"/>
      <c r="O29" s="58"/>
    </row>
    <row r="30" spans="1:15" s="59" customFormat="1" ht="15" customHeight="1" x14ac:dyDescent="0.2">
      <c r="B30" s="60"/>
      <c r="C30" s="69" t="s">
        <v>126</v>
      </c>
      <c r="D30" s="64"/>
      <c r="E30" s="64"/>
      <c r="F30" s="64"/>
      <c r="G30" s="64"/>
      <c r="I30" s="279">
        <v>1187232</v>
      </c>
      <c r="J30" s="61">
        <v>1207284</v>
      </c>
      <c r="K30" s="62">
        <f t="shared" si="2"/>
        <v>20052</v>
      </c>
      <c r="L30" s="63">
        <f t="shared" si="1"/>
        <v>1.6889706476914341</v>
      </c>
      <c r="M30" s="58"/>
      <c r="N30" s="58"/>
      <c r="O30" s="58"/>
    </row>
    <row r="31" spans="1:15" s="59" customFormat="1" ht="15" customHeight="1" x14ac:dyDescent="0.2">
      <c r="B31" s="60"/>
      <c r="C31" s="60"/>
      <c r="D31" s="53" t="s">
        <v>118</v>
      </c>
      <c r="E31" s="54"/>
      <c r="F31" s="54"/>
      <c r="G31" s="54"/>
      <c r="H31" s="54"/>
      <c r="I31" s="279">
        <v>498081</v>
      </c>
      <c r="J31" s="61">
        <v>496380</v>
      </c>
      <c r="K31" s="62">
        <f t="shared" si="2"/>
        <v>-1701</v>
      </c>
      <c r="L31" s="63">
        <f t="shared" si="1"/>
        <v>-0.34151071813620604</v>
      </c>
      <c r="M31" s="58"/>
      <c r="N31" s="58"/>
      <c r="O31" s="58"/>
    </row>
    <row r="32" spans="1:15" s="59" customFormat="1" ht="15" customHeight="1" x14ac:dyDescent="0.2">
      <c r="B32" s="60"/>
      <c r="C32" s="60"/>
      <c r="D32" s="53" t="s">
        <v>127</v>
      </c>
      <c r="E32" s="54"/>
      <c r="F32" s="54"/>
      <c r="G32" s="54"/>
      <c r="H32" s="54"/>
      <c r="I32" s="279">
        <v>689151</v>
      </c>
      <c r="J32" s="61">
        <v>710904</v>
      </c>
      <c r="K32" s="62">
        <f t="shared" si="2"/>
        <v>21753</v>
      </c>
      <c r="L32" s="63">
        <f t="shared" si="1"/>
        <v>3.1564925538815203</v>
      </c>
      <c r="M32" s="58"/>
      <c r="N32" s="58"/>
      <c r="O32" s="58"/>
    </row>
    <row r="33" spans="1:15" s="59" customFormat="1" ht="22.5" customHeight="1" x14ac:dyDescent="0.2">
      <c r="B33" s="60" t="s">
        <v>117</v>
      </c>
      <c r="I33" s="279">
        <v>3011002</v>
      </c>
      <c r="J33" s="61">
        <v>3014733</v>
      </c>
      <c r="K33" s="62">
        <f t="shared" si="2"/>
        <v>3731</v>
      </c>
      <c r="L33" s="63">
        <f t="shared" si="1"/>
        <v>0.12391223918150729</v>
      </c>
      <c r="M33" s="58"/>
      <c r="N33" s="58"/>
      <c r="O33" s="58"/>
    </row>
    <row r="34" spans="1:15" s="59" customFormat="1" ht="15" customHeight="1" x14ac:dyDescent="0.2">
      <c r="B34" s="60"/>
      <c r="C34" s="53" t="s">
        <v>118</v>
      </c>
      <c r="D34" s="54"/>
      <c r="E34" s="54"/>
      <c r="F34" s="54"/>
      <c r="G34" s="54"/>
      <c r="H34" s="54"/>
      <c r="I34" s="279">
        <v>1031172</v>
      </c>
      <c r="J34" s="61">
        <v>1027249</v>
      </c>
      <c r="K34" s="62">
        <f t="shared" si="2"/>
        <v>-3923</v>
      </c>
      <c r="L34" s="63">
        <f t="shared" si="1"/>
        <v>-0.38044089637809009</v>
      </c>
      <c r="M34" s="58"/>
      <c r="N34" s="58"/>
      <c r="O34" s="58"/>
    </row>
    <row r="35" spans="1:15" s="59" customFormat="1" ht="15" customHeight="1" x14ac:dyDescent="0.2">
      <c r="B35" s="60"/>
      <c r="C35" s="60" t="s">
        <v>128</v>
      </c>
      <c r="D35" s="60"/>
      <c r="I35" s="279">
        <v>1979830</v>
      </c>
      <c r="J35" s="61">
        <v>1987484</v>
      </c>
      <c r="K35" s="62">
        <f t="shared" si="2"/>
        <v>7654</v>
      </c>
      <c r="L35" s="63">
        <f t="shared" si="1"/>
        <v>0.38659884939616518</v>
      </c>
      <c r="M35" s="58"/>
      <c r="N35" s="58"/>
      <c r="O35" s="58"/>
    </row>
    <row r="36" spans="1:15" s="59" customFormat="1" ht="15" customHeight="1" x14ac:dyDescent="0.2">
      <c r="D36" s="53" t="s">
        <v>129</v>
      </c>
      <c r="E36" s="54"/>
      <c r="F36" s="54"/>
      <c r="G36" s="54"/>
      <c r="H36" s="54"/>
      <c r="I36" s="279">
        <v>148462</v>
      </c>
      <c r="J36" s="61">
        <v>163985</v>
      </c>
      <c r="K36" s="62">
        <f t="shared" si="2"/>
        <v>15523</v>
      </c>
      <c r="L36" s="63">
        <f t="shared" si="1"/>
        <v>10.455874230442802</v>
      </c>
      <c r="M36" s="58"/>
      <c r="N36" s="58"/>
      <c r="O36" s="58"/>
    </row>
    <row r="37" spans="1:15" s="59" customFormat="1" ht="15" customHeight="1" x14ac:dyDescent="0.2">
      <c r="A37" s="60"/>
      <c r="D37" s="53" t="s">
        <v>130</v>
      </c>
      <c r="E37" s="54"/>
      <c r="F37" s="54"/>
      <c r="G37" s="54"/>
      <c r="H37" s="54"/>
      <c r="I37" s="279">
        <v>1831368</v>
      </c>
      <c r="J37" s="61">
        <v>1823499</v>
      </c>
      <c r="K37" s="62">
        <f t="shared" si="2"/>
        <v>-7869</v>
      </c>
      <c r="L37" s="63">
        <f t="shared" si="1"/>
        <v>-0.42967879748908899</v>
      </c>
      <c r="M37" s="58"/>
      <c r="N37" s="58"/>
      <c r="O37" s="58"/>
    </row>
    <row r="38" spans="1:15" s="59" customFormat="1" ht="22.5" customHeight="1" x14ac:dyDescent="0.2">
      <c r="B38" s="60" t="s">
        <v>120</v>
      </c>
      <c r="C38" s="60"/>
      <c r="G38" s="64"/>
      <c r="I38" s="279">
        <v>831675</v>
      </c>
      <c r="J38" s="61">
        <v>852292</v>
      </c>
      <c r="K38" s="62">
        <f t="shared" si="2"/>
        <v>20617</v>
      </c>
      <c r="L38" s="63">
        <f t="shared" si="1"/>
        <v>2.4789731565815885</v>
      </c>
      <c r="M38" s="58"/>
      <c r="N38" s="58"/>
      <c r="O38" s="58"/>
    </row>
    <row r="39" spans="1:15" s="59" customFormat="1" ht="15" customHeight="1" x14ac:dyDescent="0.2">
      <c r="B39" s="60"/>
      <c r="C39" s="53" t="s">
        <v>118</v>
      </c>
      <c r="D39" s="53"/>
      <c r="E39" s="53"/>
      <c r="F39" s="53"/>
      <c r="G39" s="53"/>
      <c r="H39" s="53"/>
      <c r="I39" s="279">
        <v>86803</v>
      </c>
      <c r="J39" s="61">
        <v>85977</v>
      </c>
      <c r="K39" s="62">
        <f t="shared" si="2"/>
        <v>-826</v>
      </c>
      <c r="L39" s="63">
        <f t="shared" si="1"/>
        <v>-0.95158001451562768</v>
      </c>
      <c r="M39" s="58"/>
      <c r="N39" s="58"/>
      <c r="O39" s="58"/>
    </row>
    <row r="40" spans="1:15" s="59" customFormat="1" ht="15" customHeight="1" x14ac:dyDescent="0.2">
      <c r="B40" s="60"/>
      <c r="C40" s="60" t="s">
        <v>128</v>
      </c>
      <c r="D40" s="60"/>
      <c r="I40" s="279">
        <v>744872</v>
      </c>
      <c r="J40" s="61">
        <v>766315</v>
      </c>
      <c r="K40" s="62">
        <f t="shared" si="2"/>
        <v>21443</v>
      </c>
      <c r="L40" s="63">
        <f t="shared" si="1"/>
        <v>2.8787496375216222</v>
      </c>
      <c r="M40" s="58"/>
      <c r="N40" s="58"/>
      <c r="O40" s="58"/>
    </row>
    <row r="41" spans="1:15" s="59" customFormat="1" ht="15" customHeight="1" x14ac:dyDescent="0.2">
      <c r="D41" s="53" t="s">
        <v>129</v>
      </c>
      <c r="F41" s="53"/>
      <c r="G41" s="53"/>
      <c r="H41" s="53"/>
      <c r="I41" s="279">
        <v>28638</v>
      </c>
      <c r="J41" s="61">
        <v>32806</v>
      </c>
      <c r="K41" s="62">
        <f t="shared" si="2"/>
        <v>4168</v>
      </c>
      <c r="L41" s="63">
        <f t="shared" si="1"/>
        <v>14.55408897269362</v>
      </c>
      <c r="M41" s="58"/>
      <c r="N41" s="58"/>
      <c r="O41" s="58"/>
    </row>
    <row r="42" spans="1:15" s="59" customFormat="1" ht="15" customHeight="1" x14ac:dyDescent="0.2">
      <c r="A42" s="64"/>
      <c r="B42" s="64"/>
      <c r="C42" s="64"/>
      <c r="D42" s="65" t="s">
        <v>130</v>
      </c>
      <c r="E42" s="64"/>
      <c r="F42" s="65"/>
      <c r="G42" s="65"/>
      <c r="H42" s="53"/>
      <c r="I42" s="279">
        <v>716234</v>
      </c>
      <c r="J42" s="61">
        <v>733509</v>
      </c>
      <c r="K42" s="62">
        <f t="shared" si="2"/>
        <v>17275</v>
      </c>
      <c r="L42" s="63">
        <f t="shared" si="1"/>
        <v>2.4119212436159074</v>
      </c>
      <c r="M42" s="58"/>
      <c r="N42" s="58"/>
      <c r="O42" s="58"/>
    </row>
    <row r="43" spans="1:15" s="59" customFormat="1" ht="22.5" customHeight="1" x14ac:dyDescent="0.2">
      <c r="A43" s="64"/>
      <c r="B43" s="65" t="s">
        <v>121</v>
      </c>
      <c r="C43" s="64"/>
      <c r="D43" s="64"/>
      <c r="E43" s="65"/>
      <c r="F43" s="65"/>
      <c r="G43" s="65"/>
      <c r="H43" s="53"/>
      <c r="I43" s="279">
        <v>4895641</v>
      </c>
      <c r="J43" s="61">
        <v>4940719</v>
      </c>
      <c r="K43" s="62">
        <f t="shared" si="2"/>
        <v>45078</v>
      </c>
      <c r="L43" s="63">
        <f t="shared" si="1"/>
        <v>0.92077830053305831</v>
      </c>
      <c r="M43" s="58"/>
      <c r="N43" s="58"/>
      <c r="O43" s="58"/>
    </row>
    <row r="44" spans="1:15" s="59" customFormat="1" ht="15" customHeight="1" x14ac:dyDescent="0.2">
      <c r="A44" s="64"/>
      <c r="B44" s="64"/>
      <c r="C44" s="65" t="s">
        <v>122</v>
      </c>
      <c r="E44" s="64"/>
      <c r="F44" s="65"/>
      <c r="G44" s="65"/>
      <c r="H44" s="53"/>
      <c r="I44" s="279">
        <v>4223042</v>
      </c>
      <c r="J44" s="61">
        <v>4267611</v>
      </c>
      <c r="K44" s="62">
        <f t="shared" si="2"/>
        <v>44569</v>
      </c>
      <c r="L44" s="63">
        <f t="shared" si="1"/>
        <v>1.0553766692351161</v>
      </c>
      <c r="M44" s="58"/>
      <c r="N44" s="58"/>
      <c r="O44" s="58"/>
    </row>
    <row r="45" spans="1:15" s="59" customFormat="1" ht="15" customHeight="1" x14ac:dyDescent="0.2">
      <c r="A45" s="64"/>
      <c r="B45" s="64"/>
      <c r="C45" s="65" t="s">
        <v>123</v>
      </c>
      <c r="E45" s="64"/>
      <c r="F45" s="65"/>
      <c r="G45" s="65"/>
      <c r="H45" s="53"/>
      <c r="I45" s="279">
        <v>672599</v>
      </c>
      <c r="J45" s="61">
        <v>673108</v>
      </c>
      <c r="K45" s="62">
        <f t="shared" si="2"/>
        <v>509</v>
      </c>
      <c r="L45" s="63">
        <f t="shared" si="1"/>
        <v>7.5676591847440022E-2</v>
      </c>
      <c r="M45" s="58"/>
      <c r="N45" s="58"/>
      <c r="O45" s="58"/>
    </row>
    <row r="46" spans="1:15" s="59" customFormat="1" ht="15" customHeight="1" x14ac:dyDescent="0.2">
      <c r="A46" s="70" t="s">
        <v>131</v>
      </c>
      <c r="B46" s="64"/>
      <c r="C46" s="69"/>
      <c r="D46" s="69"/>
      <c r="E46" s="64"/>
      <c r="F46" s="64"/>
      <c r="G46" s="64"/>
      <c r="I46" s="71"/>
      <c r="J46" s="71"/>
      <c r="K46" s="71"/>
      <c r="L46" s="57"/>
      <c r="M46" s="72"/>
      <c r="N46" s="58"/>
      <c r="O46" s="58"/>
    </row>
    <row r="47" spans="1:15" s="59" customFormat="1" ht="15" customHeight="1" x14ac:dyDescent="0.2">
      <c r="A47" s="70"/>
      <c r="B47" s="64"/>
      <c r="C47" s="69"/>
      <c r="D47" s="69"/>
      <c r="E47" s="64"/>
      <c r="F47" s="64"/>
      <c r="G47" s="64"/>
      <c r="I47" s="71"/>
      <c r="J47" s="71"/>
      <c r="K47" s="71"/>
      <c r="L47" s="57"/>
      <c r="M47" s="72"/>
      <c r="N47" s="58"/>
      <c r="O47" s="58"/>
    </row>
    <row r="48" spans="1:15" s="59" customFormat="1" ht="15" customHeight="1" x14ac:dyDescent="0.2">
      <c r="A48" s="280" t="s">
        <v>313</v>
      </c>
      <c r="B48" s="64"/>
      <c r="C48" s="69"/>
      <c r="D48" s="69"/>
      <c r="E48" s="64"/>
      <c r="F48" s="64"/>
      <c r="G48" s="64"/>
      <c r="I48" s="71"/>
      <c r="J48" s="71"/>
      <c r="K48" s="71"/>
      <c r="L48" s="57"/>
      <c r="M48" s="72"/>
      <c r="N48" s="58"/>
      <c r="O48" s="58"/>
    </row>
    <row r="49" spans="1:15" s="59" customFormat="1" ht="15" customHeight="1" x14ac:dyDescent="0.2">
      <c r="A49" s="73" t="s">
        <v>132</v>
      </c>
      <c r="B49" s="74"/>
      <c r="C49" s="74"/>
      <c r="D49" s="74"/>
      <c r="E49" s="74"/>
      <c r="F49" s="74"/>
      <c r="G49" s="64"/>
      <c r="I49" s="71"/>
      <c r="J49" s="71"/>
      <c r="K49" s="71"/>
      <c r="L49" s="57"/>
      <c r="M49" s="72"/>
      <c r="N49" s="58"/>
      <c r="O49" s="58"/>
    </row>
    <row r="50" spans="1:15" s="59" customFormat="1" ht="15" customHeight="1" x14ac:dyDescent="0.2">
      <c r="A50" s="73" t="s">
        <v>133</v>
      </c>
      <c r="C50" s="60"/>
      <c r="D50" s="60"/>
      <c r="I50" s="75"/>
      <c r="J50" s="76"/>
      <c r="K50" s="76"/>
      <c r="L50" s="77"/>
    </row>
    <row r="51" spans="1:15" s="59" customFormat="1" ht="15" customHeight="1" x14ac:dyDescent="0.2">
      <c r="C51" s="60"/>
      <c r="D51" s="60"/>
      <c r="I51" s="75"/>
      <c r="J51" s="76"/>
      <c r="K51" s="76"/>
      <c r="L51" s="77"/>
    </row>
    <row r="52" spans="1:15" s="59" customFormat="1" ht="15" customHeight="1" x14ac:dyDescent="0.2">
      <c r="A52" s="73"/>
      <c r="C52" s="60"/>
      <c r="D52" s="60"/>
      <c r="I52" s="75"/>
      <c r="J52" s="76"/>
      <c r="K52" s="76"/>
      <c r="L52" s="77"/>
    </row>
    <row r="53" spans="1:15" s="59" customFormat="1" ht="15" customHeight="1" x14ac:dyDescent="0.2">
      <c r="A53" s="73"/>
      <c r="C53" s="60"/>
      <c r="D53" s="60"/>
      <c r="I53" s="75"/>
      <c r="J53" s="76"/>
      <c r="K53" s="76"/>
      <c r="L53" s="77"/>
    </row>
    <row r="54" spans="1:15" x14ac:dyDescent="0.25">
      <c r="A54" s="78" t="s">
        <v>134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S53"/>
  <sheetViews>
    <sheetView showGridLines="0" zoomScaleNormal="100" workbookViewId="0">
      <selection sqref="A1:N1"/>
    </sheetView>
  </sheetViews>
  <sheetFormatPr baseColWidth="10" defaultColWidth="19.42578125" defaultRowHeight="15.75" x14ac:dyDescent="0.25"/>
  <cols>
    <col min="1" max="5" width="2.28515625" style="49" customWidth="1"/>
    <col min="6" max="6" width="10" style="49" customWidth="1"/>
    <col min="7" max="7" width="13.85546875" style="49" customWidth="1"/>
    <col min="8" max="8" width="8.85546875" style="49" customWidth="1"/>
    <col min="9" max="9" width="14.28515625" style="79" customWidth="1"/>
    <col min="10" max="10" width="2.7109375" style="79" customWidth="1"/>
    <col min="11" max="11" width="13.5703125" style="79" customWidth="1"/>
    <col min="12" max="12" width="2.85546875" style="79" customWidth="1"/>
    <col min="13" max="13" width="10.7109375" style="80" customWidth="1"/>
    <col min="14" max="14" width="14.140625" style="80" customWidth="1"/>
    <col min="15" max="15" width="19.42578125" style="49"/>
    <col min="16" max="16" width="6.28515625" style="49" customWidth="1"/>
    <col min="17" max="17" width="19.42578125" style="49"/>
    <col min="18" max="18" width="5.5703125" style="49" customWidth="1"/>
    <col min="19" max="256" width="19.42578125" style="49"/>
    <col min="257" max="261" width="2.28515625" style="49" customWidth="1"/>
    <col min="262" max="262" width="10" style="49" customWidth="1"/>
    <col min="263" max="263" width="13.85546875" style="49" customWidth="1"/>
    <col min="264" max="264" width="8.85546875" style="49" customWidth="1"/>
    <col min="265" max="265" width="14.28515625" style="49" customWidth="1"/>
    <col min="266" max="266" width="2.7109375" style="49" customWidth="1"/>
    <col min="267" max="267" width="13.5703125" style="49" customWidth="1"/>
    <col min="268" max="268" width="2.85546875" style="49" customWidth="1"/>
    <col min="269" max="269" width="10.7109375" style="49" customWidth="1"/>
    <col min="270" max="270" width="14.140625" style="49" customWidth="1"/>
    <col min="271" max="512" width="19.42578125" style="49"/>
    <col min="513" max="517" width="2.28515625" style="49" customWidth="1"/>
    <col min="518" max="518" width="10" style="49" customWidth="1"/>
    <col min="519" max="519" width="13.85546875" style="49" customWidth="1"/>
    <col min="520" max="520" width="8.85546875" style="49" customWidth="1"/>
    <col min="521" max="521" width="14.28515625" style="49" customWidth="1"/>
    <col min="522" max="522" width="2.7109375" style="49" customWidth="1"/>
    <col min="523" max="523" width="13.5703125" style="49" customWidth="1"/>
    <col min="524" max="524" width="2.85546875" style="49" customWidth="1"/>
    <col min="525" max="525" width="10.7109375" style="49" customWidth="1"/>
    <col min="526" max="526" width="14.140625" style="49" customWidth="1"/>
    <col min="527" max="768" width="19.42578125" style="49"/>
    <col min="769" max="773" width="2.28515625" style="49" customWidth="1"/>
    <col min="774" max="774" width="10" style="49" customWidth="1"/>
    <col min="775" max="775" width="13.85546875" style="49" customWidth="1"/>
    <col min="776" max="776" width="8.85546875" style="49" customWidth="1"/>
    <col min="777" max="777" width="14.28515625" style="49" customWidth="1"/>
    <col min="778" max="778" width="2.7109375" style="49" customWidth="1"/>
    <col min="779" max="779" width="13.5703125" style="49" customWidth="1"/>
    <col min="780" max="780" width="2.85546875" style="49" customWidth="1"/>
    <col min="781" max="781" width="10.7109375" style="49" customWidth="1"/>
    <col min="782" max="782" width="14.140625" style="49" customWidth="1"/>
    <col min="783" max="1024" width="19.42578125" style="49"/>
    <col min="1025" max="1029" width="2.28515625" style="49" customWidth="1"/>
    <col min="1030" max="1030" width="10" style="49" customWidth="1"/>
    <col min="1031" max="1031" width="13.85546875" style="49" customWidth="1"/>
    <col min="1032" max="1032" width="8.85546875" style="49" customWidth="1"/>
    <col min="1033" max="1033" width="14.28515625" style="49" customWidth="1"/>
    <col min="1034" max="1034" width="2.7109375" style="49" customWidth="1"/>
    <col min="1035" max="1035" width="13.5703125" style="49" customWidth="1"/>
    <col min="1036" max="1036" width="2.85546875" style="49" customWidth="1"/>
    <col min="1037" max="1037" width="10.7109375" style="49" customWidth="1"/>
    <col min="1038" max="1038" width="14.140625" style="49" customWidth="1"/>
    <col min="1039" max="1280" width="19.42578125" style="49"/>
    <col min="1281" max="1285" width="2.28515625" style="49" customWidth="1"/>
    <col min="1286" max="1286" width="10" style="49" customWidth="1"/>
    <col min="1287" max="1287" width="13.85546875" style="49" customWidth="1"/>
    <col min="1288" max="1288" width="8.85546875" style="49" customWidth="1"/>
    <col min="1289" max="1289" width="14.28515625" style="49" customWidth="1"/>
    <col min="1290" max="1290" width="2.7109375" style="49" customWidth="1"/>
    <col min="1291" max="1291" width="13.5703125" style="49" customWidth="1"/>
    <col min="1292" max="1292" width="2.85546875" style="49" customWidth="1"/>
    <col min="1293" max="1293" width="10.7109375" style="49" customWidth="1"/>
    <col min="1294" max="1294" width="14.140625" style="49" customWidth="1"/>
    <col min="1295" max="1536" width="19.42578125" style="49"/>
    <col min="1537" max="1541" width="2.28515625" style="49" customWidth="1"/>
    <col min="1542" max="1542" width="10" style="49" customWidth="1"/>
    <col min="1543" max="1543" width="13.85546875" style="49" customWidth="1"/>
    <col min="1544" max="1544" width="8.85546875" style="49" customWidth="1"/>
    <col min="1545" max="1545" width="14.28515625" style="49" customWidth="1"/>
    <col min="1546" max="1546" width="2.7109375" style="49" customWidth="1"/>
    <col min="1547" max="1547" width="13.5703125" style="49" customWidth="1"/>
    <col min="1548" max="1548" width="2.85546875" style="49" customWidth="1"/>
    <col min="1549" max="1549" width="10.7109375" style="49" customWidth="1"/>
    <col min="1550" max="1550" width="14.140625" style="49" customWidth="1"/>
    <col min="1551" max="1792" width="19.42578125" style="49"/>
    <col min="1793" max="1797" width="2.28515625" style="49" customWidth="1"/>
    <col min="1798" max="1798" width="10" style="49" customWidth="1"/>
    <col min="1799" max="1799" width="13.85546875" style="49" customWidth="1"/>
    <col min="1800" max="1800" width="8.85546875" style="49" customWidth="1"/>
    <col min="1801" max="1801" width="14.28515625" style="49" customWidth="1"/>
    <col min="1802" max="1802" width="2.7109375" style="49" customWidth="1"/>
    <col min="1803" max="1803" width="13.5703125" style="49" customWidth="1"/>
    <col min="1804" max="1804" width="2.85546875" style="49" customWidth="1"/>
    <col min="1805" max="1805" width="10.7109375" style="49" customWidth="1"/>
    <col min="1806" max="1806" width="14.140625" style="49" customWidth="1"/>
    <col min="1807" max="2048" width="19.42578125" style="49"/>
    <col min="2049" max="2053" width="2.28515625" style="49" customWidth="1"/>
    <col min="2054" max="2054" width="10" style="49" customWidth="1"/>
    <col min="2055" max="2055" width="13.85546875" style="49" customWidth="1"/>
    <col min="2056" max="2056" width="8.85546875" style="49" customWidth="1"/>
    <col min="2057" max="2057" width="14.28515625" style="49" customWidth="1"/>
    <col min="2058" max="2058" width="2.7109375" style="49" customWidth="1"/>
    <col min="2059" max="2059" width="13.5703125" style="49" customWidth="1"/>
    <col min="2060" max="2060" width="2.85546875" style="49" customWidth="1"/>
    <col min="2061" max="2061" width="10.7109375" style="49" customWidth="1"/>
    <col min="2062" max="2062" width="14.140625" style="49" customWidth="1"/>
    <col min="2063" max="2304" width="19.42578125" style="49"/>
    <col min="2305" max="2309" width="2.28515625" style="49" customWidth="1"/>
    <col min="2310" max="2310" width="10" style="49" customWidth="1"/>
    <col min="2311" max="2311" width="13.85546875" style="49" customWidth="1"/>
    <col min="2312" max="2312" width="8.85546875" style="49" customWidth="1"/>
    <col min="2313" max="2313" width="14.28515625" style="49" customWidth="1"/>
    <col min="2314" max="2314" width="2.7109375" style="49" customWidth="1"/>
    <col min="2315" max="2315" width="13.5703125" style="49" customWidth="1"/>
    <col min="2316" max="2316" width="2.85546875" style="49" customWidth="1"/>
    <col min="2317" max="2317" width="10.7109375" style="49" customWidth="1"/>
    <col min="2318" max="2318" width="14.140625" style="49" customWidth="1"/>
    <col min="2319" max="2560" width="19.42578125" style="49"/>
    <col min="2561" max="2565" width="2.28515625" style="49" customWidth="1"/>
    <col min="2566" max="2566" width="10" style="49" customWidth="1"/>
    <col min="2567" max="2567" width="13.85546875" style="49" customWidth="1"/>
    <col min="2568" max="2568" width="8.85546875" style="49" customWidth="1"/>
    <col min="2569" max="2569" width="14.28515625" style="49" customWidth="1"/>
    <col min="2570" max="2570" width="2.7109375" style="49" customWidth="1"/>
    <col min="2571" max="2571" width="13.5703125" style="49" customWidth="1"/>
    <col min="2572" max="2572" width="2.85546875" style="49" customWidth="1"/>
    <col min="2573" max="2573" width="10.7109375" style="49" customWidth="1"/>
    <col min="2574" max="2574" width="14.140625" style="49" customWidth="1"/>
    <col min="2575" max="2816" width="19.42578125" style="49"/>
    <col min="2817" max="2821" width="2.28515625" style="49" customWidth="1"/>
    <col min="2822" max="2822" width="10" style="49" customWidth="1"/>
    <col min="2823" max="2823" width="13.85546875" style="49" customWidth="1"/>
    <col min="2824" max="2824" width="8.85546875" style="49" customWidth="1"/>
    <col min="2825" max="2825" width="14.28515625" style="49" customWidth="1"/>
    <col min="2826" max="2826" width="2.7109375" style="49" customWidth="1"/>
    <col min="2827" max="2827" width="13.5703125" style="49" customWidth="1"/>
    <col min="2828" max="2828" width="2.85546875" style="49" customWidth="1"/>
    <col min="2829" max="2829" width="10.7109375" style="49" customWidth="1"/>
    <col min="2830" max="2830" width="14.140625" style="49" customWidth="1"/>
    <col min="2831" max="3072" width="19.42578125" style="49"/>
    <col min="3073" max="3077" width="2.28515625" style="49" customWidth="1"/>
    <col min="3078" max="3078" width="10" style="49" customWidth="1"/>
    <col min="3079" max="3079" width="13.85546875" style="49" customWidth="1"/>
    <col min="3080" max="3080" width="8.85546875" style="49" customWidth="1"/>
    <col min="3081" max="3081" width="14.28515625" style="49" customWidth="1"/>
    <col min="3082" max="3082" width="2.7109375" style="49" customWidth="1"/>
    <col min="3083" max="3083" width="13.5703125" style="49" customWidth="1"/>
    <col min="3084" max="3084" width="2.85546875" style="49" customWidth="1"/>
    <col min="3085" max="3085" width="10.7109375" style="49" customWidth="1"/>
    <col min="3086" max="3086" width="14.140625" style="49" customWidth="1"/>
    <col min="3087" max="3328" width="19.42578125" style="49"/>
    <col min="3329" max="3333" width="2.28515625" style="49" customWidth="1"/>
    <col min="3334" max="3334" width="10" style="49" customWidth="1"/>
    <col min="3335" max="3335" width="13.85546875" style="49" customWidth="1"/>
    <col min="3336" max="3336" width="8.85546875" style="49" customWidth="1"/>
    <col min="3337" max="3337" width="14.28515625" style="49" customWidth="1"/>
    <col min="3338" max="3338" width="2.7109375" style="49" customWidth="1"/>
    <col min="3339" max="3339" width="13.5703125" style="49" customWidth="1"/>
    <col min="3340" max="3340" width="2.85546875" style="49" customWidth="1"/>
    <col min="3341" max="3341" width="10.7109375" style="49" customWidth="1"/>
    <col min="3342" max="3342" width="14.140625" style="49" customWidth="1"/>
    <col min="3343" max="3584" width="19.42578125" style="49"/>
    <col min="3585" max="3589" width="2.28515625" style="49" customWidth="1"/>
    <col min="3590" max="3590" width="10" style="49" customWidth="1"/>
    <col min="3591" max="3591" width="13.85546875" style="49" customWidth="1"/>
    <col min="3592" max="3592" width="8.85546875" style="49" customWidth="1"/>
    <col min="3593" max="3593" width="14.28515625" style="49" customWidth="1"/>
    <col min="3594" max="3594" width="2.7109375" style="49" customWidth="1"/>
    <col min="3595" max="3595" width="13.5703125" style="49" customWidth="1"/>
    <col min="3596" max="3596" width="2.85546875" style="49" customWidth="1"/>
    <col min="3597" max="3597" width="10.7109375" style="49" customWidth="1"/>
    <col min="3598" max="3598" width="14.140625" style="49" customWidth="1"/>
    <col min="3599" max="3840" width="19.42578125" style="49"/>
    <col min="3841" max="3845" width="2.28515625" style="49" customWidth="1"/>
    <col min="3846" max="3846" width="10" style="49" customWidth="1"/>
    <col min="3847" max="3847" width="13.85546875" style="49" customWidth="1"/>
    <col min="3848" max="3848" width="8.85546875" style="49" customWidth="1"/>
    <col min="3849" max="3849" width="14.28515625" style="49" customWidth="1"/>
    <col min="3850" max="3850" width="2.7109375" style="49" customWidth="1"/>
    <col min="3851" max="3851" width="13.5703125" style="49" customWidth="1"/>
    <col min="3852" max="3852" width="2.85546875" style="49" customWidth="1"/>
    <col min="3853" max="3853" width="10.7109375" style="49" customWidth="1"/>
    <col min="3854" max="3854" width="14.140625" style="49" customWidth="1"/>
    <col min="3855" max="4096" width="19.42578125" style="49"/>
    <col min="4097" max="4101" width="2.28515625" style="49" customWidth="1"/>
    <col min="4102" max="4102" width="10" style="49" customWidth="1"/>
    <col min="4103" max="4103" width="13.85546875" style="49" customWidth="1"/>
    <col min="4104" max="4104" width="8.85546875" style="49" customWidth="1"/>
    <col min="4105" max="4105" width="14.28515625" style="49" customWidth="1"/>
    <col min="4106" max="4106" width="2.7109375" style="49" customWidth="1"/>
    <col min="4107" max="4107" width="13.5703125" style="49" customWidth="1"/>
    <col min="4108" max="4108" width="2.85546875" style="49" customWidth="1"/>
    <col min="4109" max="4109" width="10.7109375" style="49" customWidth="1"/>
    <col min="4110" max="4110" width="14.140625" style="49" customWidth="1"/>
    <col min="4111" max="4352" width="19.42578125" style="49"/>
    <col min="4353" max="4357" width="2.28515625" style="49" customWidth="1"/>
    <col min="4358" max="4358" width="10" style="49" customWidth="1"/>
    <col min="4359" max="4359" width="13.85546875" style="49" customWidth="1"/>
    <col min="4360" max="4360" width="8.85546875" style="49" customWidth="1"/>
    <col min="4361" max="4361" width="14.28515625" style="49" customWidth="1"/>
    <col min="4362" max="4362" width="2.7109375" style="49" customWidth="1"/>
    <col min="4363" max="4363" width="13.5703125" style="49" customWidth="1"/>
    <col min="4364" max="4364" width="2.85546875" style="49" customWidth="1"/>
    <col min="4365" max="4365" width="10.7109375" style="49" customWidth="1"/>
    <col min="4366" max="4366" width="14.140625" style="49" customWidth="1"/>
    <col min="4367" max="4608" width="19.42578125" style="49"/>
    <col min="4609" max="4613" width="2.28515625" style="49" customWidth="1"/>
    <col min="4614" max="4614" width="10" style="49" customWidth="1"/>
    <col min="4615" max="4615" width="13.85546875" style="49" customWidth="1"/>
    <col min="4616" max="4616" width="8.85546875" style="49" customWidth="1"/>
    <col min="4617" max="4617" width="14.28515625" style="49" customWidth="1"/>
    <col min="4618" max="4618" width="2.7109375" style="49" customWidth="1"/>
    <col min="4619" max="4619" width="13.5703125" style="49" customWidth="1"/>
    <col min="4620" max="4620" width="2.85546875" style="49" customWidth="1"/>
    <col min="4621" max="4621" width="10.7109375" style="49" customWidth="1"/>
    <col min="4622" max="4622" width="14.140625" style="49" customWidth="1"/>
    <col min="4623" max="4864" width="19.42578125" style="49"/>
    <col min="4865" max="4869" width="2.28515625" style="49" customWidth="1"/>
    <col min="4870" max="4870" width="10" style="49" customWidth="1"/>
    <col min="4871" max="4871" width="13.85546875" style="49" customWidth="1"/>
    <col min="4872" max="4872" width="8.85546875" style="49" customWidth="1"/>
    <col min="4873" max="4873" width="14.28515625" style="49" customWidth="1"/>
    <col min="4874" max="4874" width="2.7109375" style="49" customWidth="1"/>
    <col min="4875" max="4875" width="13.5703125" style="49" customWidth="1"/>
    <col min="4876" max="4876" width="2.85546875" style="49" customWidth="1"/>
    <col min="4877" max="4877" width="10.7109375" style="49" customWidth="1"/>
    <col min="4878" max="4878" width="14.140625" style="49" customWidth="1"/>
    <col min="4879" max="5120" width="19.42578125" style="49"/>
    <col min="5121" max="5125" width="2.28515625" style="49" customWidth="1"/>
    <col min="5126" max="5126" width="10" style="49" customWidth="1"/>
    <col min="5127" max="5127" width="13.85546875" style="49" customWidth="1"/>
    <col min="5128" max="5128" width="8.85546875" style="49" customWidth="1"/>
    <col min="5129" max="5129" width="14.28515625" style="49" customWidth="1"/>
    <col min="5130" max="5130" width="2.7109375" style="49" customWidth="1"/>
    <col min="5131" max="5131" width="13.5703125" style="49" customWidth="1"/>
    <col min="5132" max="5132" width="2.85546875" style="49" customWidth="1"/>
    <col min="5133" max="5133" width="10.7109375" style="49" customWidth="1"/>
    <col min="5134" max="5134" width="14.140625" style="49" customWidth="1"/>
    <col min="5135" max="5376" width="19.42578125" style="49"/>
    <col min="5377" max="5381" width="2.28515625" style="49" customWidth="1"/>
    <col min="5382" max="5382" width="10" style="49" customWidth="1"/>
    <col min="5383" max="5383" width="13.85546875" style="49" customWidth="1"/>
    <col min="5384" max="5384" width="8.85546875" style="49" customWidth="1"/>
    <col min="5385" max="5385" width="14.28515625" style="49" customWidth="1"/>
    <col min="5386" max="5386" width="2.7109375" style="49" customWidth="1"/>
    <col min="5387" max="5387" width="13.5703125" style="49" customWidth="1"/>
    <col min="5388" max="5388" width="2.85546875" style="49" customWidth="1"/>
    <col min="5389" max="5389" width="10.7109375" style="49" customWidth="1"/>
    <col min="5390" max="5390" width="14.140625" style="49" customWidth="1"/>
    <col min="5391" max="5632" width="19.42578125" style="49"/>
    <col min="5633" max="5637" width="2.28515625" style="49" customWidth="1"/>
    <col min="5638" max="5638" width="10" style="49" customWidth="1"/>
    <col min="5639" max="5639" width="13.85546875" style="49" customWidth="1"/>
    <col min="5640" max="5640" width="8.85546875" style="49" customWidth="1"/>
    <col min="5641" max="5641" width="14.28515625" style="49" customWidth="1"/>
    <col min="5642" max="5642" width="2.7109375" style="49" customWidth="1"/>
    <col min="5643" max="5643" width="13.5703125" style="49" customWidth="1"/>
    <col min="5644" max="5644" width="2.85546875" style="49" customWidth="1"/>
    <col min="5645" max="5645" width="10.7109375" style="49" customWidth="1"/>
    <col min="5646" max="5646" width="14.140625" style="49" customWidth="1"/>
    <col min="5647" max="5888" width="19.42578125" style="49"/>
    <col min="5889" max="5893" width="2.28515625" style="49" customWidth="1"/>
    <col min="5894" max="5894" width="10" style="49" customWidth="1"/>
    <col min="5895" max="5895" width="13.85546875" style="49" customWidth="1"/>
    <col min="5896" max="5896" width="8.85546875" style="49" customWidth="1"/>
    <col min="5897" max="5897" width="14.28515625" style="49" customWidth="1"/>
    <col min="5898" max="5898" width="2.7109375" style="49" customWidth="1"/>
    <col min="5899" max="5899" width="13.5703125" style="49" customWidth="1"/>
    <col min="5900" max="5900" width="2.85546875" style="49" customWidth="1"/>
    <col min="5901" max="5901" width="10.7109375" style="49" customWidth="1"/>
    <col min="5902" max="5902" width="14.140625" style="49" customWidth="1"/>
    <col min="5903" max="6144" width="19.42578125" style="49"/>
    <col min="6145" max="6149" width="2.28515625" style="49" customWidth="1"/>
    <col min="6150" max="6150" width="10" style="49" customWidth="1"/>
    <col min="6151" max="6151" width="13.85546875" style="49" customWidth="1"/>
    <col min="6152" max="6152" width="8.85546875" style="49" customWidth="1"/>
    <col min="6153" max="6153" width="14.28515625" style="49" customWidth="1"/>
    <col min="6154" max="6154" width="2.7109375" style="49" customWidth="1"/>
    <col min="6155" max="6155" width="13.5703125" style="49" customWidth="1"/>
    <col min="6156" max="6156" width="2.85546875" style="49" customWidth="1"/>
    <col min="6157" max="6157" width="10.7109375" style="49" customWidth="1"/>
    <col min="6158" max="6158" width="14.140625" style="49" customWidth="1"/>
    <col min="6159" max="6400" width="19.42578125" style="49"/>
    <col min="6401" max="6405" width="2.28515625" style="49" customWidth="1"/>
    <col min="6406" max="6406" width="10" style="49" customWidth="1"/>
    <col min="6407" max="6407" width="13.85546875" style="49" customWidth="1"/>
    <col min="6408" max="6408" width="8.85546875" style="49" customWidth="1"/>
    <col min="6409" max="6409" width="14.28515625" style="49" customWidth="1"/>
    <col min="6410" max="6410" width="2.7109375" style="49" customWidth="1"/>
    <col min="6411" max="6411" width="13.5703125" style="49" customWidth="1"/>
    <col min="6412" max="6412" width="2.85546875" style="49" customWidth="1"/>
    <col min="6413" max="6413" width="10.7109375" style="49" customWidth="1"/>
    <col min="6414" max="6414" width="14.140625" style="49" customWidth="1"/>
    <col min="6415" max="6656" width="19.42578125" style="49"/>
    <col min="6657" max="6661" width="2.28515625" style="49" customWidth="1"/>
    <col min="6662" max="6662" width="10" style="49" customWidth="1"/>
    <col min="6663" max="6663" width="13.85546875" style="49" customWidth="1"/>
    <col min="6664" max="6664" width="8.85546875" style="49" customWidth="1"/>
    <col min="6665" max="6665" width="14.28515625" style="49" customWidth="1"/>
    <col min="6666" max="6666" width="2.7109375" style="49" customWidth="1"/>
    <col min="6667" max="6667" width="13.5703125" style="49" customWidth="1"/>
    <col min="6668" max="6668" width="2.85546875" style="49" customWidth="1"/>
    <col min="6669" max="6669" width="10.7109375" style="49" customWidth="1"/>
    <col min="6670" max="6670" width="14.140625" style="49" customWidth="1"/>
    <col min="6671" max="6912" width="19.42578125" style="49"/>
    <col min="6913" max="6917" width="2.28515625" style="49" customWidth="1"/>
    <col min="6918" max="6918" width="10" style="49" customWidth="1"/>
    <col min="6919" max="6919" width="13.85546875" style="49" customWidth="1"/>
    <col min="6920" max="6920" width="8.85546875" style="49" customWidth="1"/>
    <col min="6921" max="6921" width="14.28515625" style="49" customWidth="1"/>
    <col min="6922" max="6922" width="2.7109375" style="49" customWidth="1"/>
    <col min="6923" max="6923" width="13.5703125" style="49" customWidth="1"/>
    <col min="6924" max="6924" width="2.85546875" style="49" customWidth="1"/>
    <col min="6925" max="6925" width="10.7109375" style="49" customWidth="1"/>
    <col min="6926" max="6926" width="14.140625" style="49" customWidth="1"/>
    <col min="6927" max="7168" width="19.42578125" style="49"/>
    <col min="7169" max="7173" width="2.28515625" style="49" customWidth="1"/>
    <col min="7174" max="7174" width="10" style="49" customWidth="1"/>
    <col min="7175" max="7175" width="13.85546875" style="49" customWidth="1"/>
    <col min="7176" max="7176" width="8.85546875" style="49" customWidth="1"/>
    <col min="7177" max="7177" width="14.28515625" style="49" customWidth="1"/>
    <col min="7178" max="7178" width="2.7109375" style="49" customWidth="1"/>
    <col min="7179" max="7179" width="13.5703125" style="49" customWidth="1"/>
    <col min="7180" max="7180" width="2.85546875" style="49" customWidth="1"/>
    <col min="7181" max="7181" width="10.7109375" style="49" customWidth="1"/>
    <col min="7182" max="7182" width="14.140625" style="49" customWidth="1"/>
    <col min="7183" max="7424" width="19.42578125" style="49"/>
    <col min="7425" max="7429" width="2.28515625" style="49" customWidth="1"/>
    <col min="7430" max="7430" width="10" style="49" customWidth="1"/>
    <col min="7431" max="7431" width="13.85546875" style="49" customWidth="1"/>
    <col min="7432" max="7432" width="8.85546875" style="49" customWidth="1"/>
    <col min="7433" max="7433" width="14.28515625" style="49" customWidth="1"/>
    <col min="7434" max="7434" width="2.7109375" style="49" customWidth="1"/>
    <col min="7435" max="7435" width="13.5703125" style="49" customWidth="1"/>
    <col min="7436" max="7436" width="2.85546875" style="49" customWidth="1"/>
    <col min="7437" max="7437" width="10.7109375" style="49" customWidth="1"/>
    <col min="7438" max="7438" width="14.140625" style="49" customWidth="1"/>
    <col min="7439" max="7680" width="19.42578125" style="49"/>
    <col min="7681" max="7685" width="2.28515625" style="49" customWidth="1"/>
    <col min="7686" max="7686" width="10" style="49" customWidth="1"/>
    <col min="7687" max="7687" width="13.85546875" style="49" customWidth="1"/>
    <col min="7688" max="7688" width="8.85546875" style="49" customWidth="1"/>
    <col min="7689" max="7689" width="14.28515625" style="49" customWidth="1"/>
    <col min="7690" max="7690" width="2.7109375" style="49" customWidth="1"/>
    <col min="7691" max="7691" width="13.5703125" style="49" customWidth="1"/>
    <col min="7692" max="7692" width="2.85546875" style="49" customWidth="1"/>
    <col min="7693" max="7693" width="10.7109375" style="49" customWidth="1"/>
    <col min="7694" max="7694" width="14.140625" style="49" customWidth="1"/>
    <col min="7695" max="7936" width="19.42578125" style="49"/>
    <col min="7937" max="7941" width="2.28515625" style="49" customWidth="1"/>
    <col min="7942" max="7942" width="10" style="49" customWidth="1"/>
    <col min="7943" max="7943" width="13.85546875" style="49" customWidth="1"/>
    <col min="7944" max="7944" width="8.85546875" style="49" customWidth="1"/>
    <col min="7945" max="7945" width="14.28515625" style="49" customWidth="1"/>
    <col min="7946" max="7946" width="2.7109375" style="49" customWidth="1"/>
    <col min="7947" max="7947" width="13.5703125" style="49" customWidth="1"/>
    <col min="7948" max="7948" width="2.85546875" style="49" customWidth="1"/>
    <col min="7949" max="7949" width="10.7109375" style="49" customWidth="1"/>
    <col min="7950" max="7950" width="14.140625" style="49" customWidth="1"/>
    <col min="7951" max="8192" width="19.42578125" style="49"/>
    <col min="8193" max="8197" width="2.28515625" style="49" customWidth="1"/>
    <col min="8198" max="8198" width="10" style="49" customWidth="1"/>
    <col min="8199" max="8199" width="13.85546875" style="49" customWidth="1"/>
    <col min="8200" max="8200" width="8.85546875" style="49" customWidth="1"/>
    <col min="8201" max="8201" width="14.28515625" style="49" customWidth="1"/>
    <col min="8202" max="8202" width="2.7109375" style="49" customWidth="1"/>
    <col min="8203" max="8203" width="13.5703125" style="49" customWidth="1"/>
    <col min="8204" max="8204" width="2.85546875" style="49" customWidth="1"/>
    <col min="8205" max="8205" width="10.7109375" style="49" customWidth="1"/>
    <col min="8206" max="8206" width="14.140625" style="49" customWidth="1"/>
    <col min="8207" max="8448" width="19.42578125" style="49"/>
    <col min="8449" max="8453" width="2.28515625" style="49" customWidth="1"/>
    <col min="8454" max="8454" width="10" style="49" customWidth="1"/>
    <col min="8455" max="8455" width="13.85546875" style="49" customWidth="1"/>
    <col min="8456" max="8456" width="8.85546875" style="49" customWidth="1"/>
    <col min="8457" max="8457" width="14.28515625" style="49" customWidth="1"/>
    <col min="8458" max="8458" width="2.7109375" style="49" customWidth="1"/>
    <col min="8459" max="8459" width="13.5703125" style="49" customWidth="1"/>
    <col min="8460" max="8460" width="2.85546875" style="49" customWidth="1"/>
    <col min="8461" max="8461" width="10.7109375" style="49" customWidth="1"/>
    <col min="8462" max="8462" width="14.140625" style="49" customWidth="1"/>
    <col min="8463" max="8704" width="19.42578125" style="49"/>
    <col min="8705" max="8709" width="2.28515625" style="49" customWidth="1"/>
    <col min="8710" max="8710" width="10" style="49" customWidth="1"/>
    <col min="8711" max="8711" width="13.85546875" style="49" customWidth="1"/>
    <col min="8712" max="8712" width="8.85546875" style="49" customWidth="1"/>
    <col min="8713" max="8713" width="14.28515625" style="49" customWidth="1"/>
    <col min="8714" max="8714" width="2.7109375" style="49" customWidth="1"/>
    <col min="8715" max="8715" width="13.5703125" style="49" customWidth="1"/>
    <col min="8716" max="8716" width="2.85546875" style="49" customWidth="1"/>
    <col min="8717" max="8717" width="10.7109375" style="49" customWidth="1"/>
    <col min="8718" max="8718" width="14.140625" style="49" customWidth="1"/>
    <col min="8719" max="8960" width="19.42578125" style="49"/>
    <col min="8961" max="8965" width="2.28515625" style="49" customWidth="1"/>
    <col min="8966" max="8966" width="10" style="49" customWidth="1"/>
    <col min="8967" max="8967" width="13.85546875" style="49" customWidth="1"/>
    <col min="8968" max="8968" width="8.85546875" style="49" customWidth="1"/>
    <col min="8969" max="8969" width="14.28515625" style="49" customWidth="1"/>
    <col min="8970" max="8970" width="2.7109375" style="49" customWidth="1"/>
    <col min="8971" max="8971" width="13.5703125" style="49" customWidth="1"/>
    <col min="8972" max="8972" width="2.85546875" style="49" customWidth="1"/>
    <col min="8973" max="8973" width="10.7109375" style="49" customWidth="1"/>
    <col min="8974" max="8974" width="14.140625" style="49" customWidth="1"/>
    <col min="8975" max="9216" width="19.42578125" style="49"/>
    <col min="9217" max="9221" width="2.28515625" style="49" customWidth="1"/>
    <col min="9222" max="9222" width="10" style="49" customWidth="1"/>
    <col min="9223" max="9223" width="13.85546875" style="49" customWidth="1"/>
    <col min="9224" max="9224" width="8.85546875" style="49" customWidth="1"/>
    <col min="9225" max="9225" width="14.28515625" style="49" customWidth="1"/>
    <col min="9226" max="9226" width="2.7109375" style="49" customWidth="1"/>
    <col min="9227" max="9227" width="13.5703125" style="49" customWidth="1"/>
    <col min="9228" max="9228" width="2.85546875" style="49" customWidth="1"/>
    <col min="9229" max="9229" width="10.7109375" style="49" customWidth="1"/>
    <col min="9230" max="9230" width="14.140625" style="49" customWidth="1"/>
    <col min="9231" max="9472" width="19.42578125" style="49"/>
    <col min="9473" max="9477" width="2.28515625" style="49" customWidth="1"/>
    <col min="9478" max="9478" width="10" style="49" customWidth="1"/>
    <col min="9479" max="9479" width="13.85546875" style="49" customWidth="1"/>
    <col min="9480" max="9480" width="8.85546875" style="49" customWidth="1"/>
    <col min="9481" max="9481" width="14.28515625" style="49" customWidth="1"/>
    <col min="9482" max="9482" width="2.7109375" style="49" customWidth="1"/>
    <col min="9483" max="9483" width="13.5703125" style="49" customWidth="1"/>
    <col min="9484" max="9484" width="2.85546875" style="49" customWidth="1"/>
    <col min="9485" max="9485" width="10.7109375" style="49" customWidth="1"/>
    <col min="9486" max="9486" width="14.140625" style="49" customWidth="1"/>
    <col min="9487" max="9728" width="19.42578125" style="49"/>
    <col min="9729" max="9733" width="2.28515625" style="49" customWidth="1"/>
    <col min="9734" max="9734" width="10" style="49" customWidth="1"/>
    <col min="9735" max="9735" width="13.85546875" style="49" customWidth="1"/>
    <col min="9736" max="9736" width="8.85546875" style="49" customWidth="1"/>
    <col min="9737" max="9737" width="14.28515625" style="49" customWidth="1"/>
    <col min="9738" max="9738" width="2.7109375" style="49" customWidth="1"/>
    <col min="9739" max="9739" width="13.5703125" style="49" customWidth="1"/>
    <col min="9740" max="9740" width="2.85546875" style="49" customWidth="1"/>
    <col min="9741" max="9741" width="10.7109375" style="49" customWidth="1"/>
    <col min="9742" max="9742" width="14.140625" style="49" customWidth="1"/>
    <col min="9743" max="9984" width="19.42578125" style="49"/>
    <col min="9985" max="9989" width="2.28515625" style="49" customWidth="1"/>
    <col min="9990" max="9990" width="10" style="49" customWidth="1"/>
    <col min="9991" max="9991" width="13.85546875" style="49" customWidth="1"/>
    <col min="9992" max="9992" width="8.85546875" style="49" customWidth="1"/>
    <col min="9993" max="9993" width="14.28515625" style="49" customWidth="1"/>
    <col min="9994" max="9994" width="2.7109375" style="49" customWidth="1"/>
    <col min="9995" max="9995" width="13.5703125" style="49" customWidth="1"/>
    <col min="9996" max="9996" width="2.85546875" style="49" customWidth="1"/>
    <col min="9997" max="9997" width="10.7109375" style="49" customWidth="1"/>
    <col min="9998" max="9998" width="14.140625" style="49" customWidth="1"/>
    <col min="9999" max="10240" width="19.42578125" style="49"/>
    <col min="10241" max="10245" width="2.28515625" style="49" customWidth="1"/>
    <col min="10246" max="10246" width="10" style="49" customWidth="1"/>
    <col min="10247" max="10247" width="13.85546875" style="49" customWidth="1"/>
    <col min="10248" max="10248" width="8.85546875" style="49" customWidth="1"/>
    <col min="10249" max="10249" width="14.28515625" style="49" customWidth="1"/>
    <col min="10250" max="10250" width="2.7109375" style="49" customWidth="1"/>
    <col min="10251" max="10251" width="13.5703125" style="49" customWidth="1"/>
    <col min="10252" max="10252" width="2.85546875" style="49" customWidth="1"/>
    <col min="10253" max="10253" width="10.7109375" style="49" customWidth="1"/>
    <col min="10254" max="10254" width="14.140625" style="49" customWidth="1"/>
    <col min="10255" max="10496" width="19.42578125" style="49"/>
    <col min="10497" max="10501" width="2.28515625" style="49" customWidth="1"/>
    <col min="10502" max="10502" width="10" style="49" customWidth="1"/>
    <col min="10503" max="10503" width="13.85546875" style="49" customWidth="1"/>
    <col min="10504" max="10504" width="8.85546875" style="49" customWidth="1"/>
    <col min="10505" max="10505" width="14.28515625" style="49" customWidth="1"/>
    <col min="10506" max="10506" width="2.7109375" style="49" customWidth="1"/>
    <col min="10507" max="10507" width="13.5703125" style="49" customWidth="1"/>
    <col min="10508" max="10508" width="2.85546875" style="49" customWidth="1"/>
    <col min="10509" max="10509" width="10.7109375" style="49" customWidth="1"/>
    <col min="10510" max="10510" width="14.140625" style="49" customWidth="1"/>
    <col min="10511" max="10752" width="19.42578125" style="49"/>
    <col min="10753" max="10757" width="2.28515625" style="49" customWidth="1"/>
    <col min="10758" max="10758" width="10" style="49" customWidth="1"/>
    <col min="10759" max="10759" width="13.85546875" style="49" customWidth="1"/>
    <col min="10760" max="10760" width="8.85546875" style="49" customWidth="1"/>
    <col min="10761" max="10761" width="14.28515625" style="49" customWidth="1"/>
    <col min="10762" max="10762" width="2.7109375" style="49" customWidth="1"/>
    <col min="10763" max="10763" width="13.5703125" style="49" customWidth="1"/>
    <col min="10764" max="10764" width="2.85546875" style="49" customWidth="1"/>
    <col min="10765" max="10765" width="10.7109375" style="49" customWidth="1"/>
    <col min="10766" max="10766" width="14.140625" style="49" customWidth="1"/>
    <col min="10767" max="11008" width="19.42578125" style="49"/>
    <col min="11009" max="11013" width="2.28515625" style="49" customWidth="1"/>
    <col min="11014" max="11014" width="10" style="49" customWidth="1"/>
    <col min="11015" max="11015" width="13.85546875" style="49" customWidth="1"/>
    <col min="11016" max="11016" width="8.85546875" style="49" customWidth="1"/>
    <col min="11017" max="11017" width="14.28515625" style="49" customWidth="1"/>
    <col min="11018" max="11018" width="2.7109375" style="49" customWidth="1"/>
    <col min="11019" max="11019" width="13.5703125" style="49" customWidth="1"/>
    <col min="11020" max="11020" width="2.85546875" style="49" customWidth="1"/>
    <col min="11021" max="11021" width="10.7109375" style="49" customWidth="1"/>
    <col min="11022" max="11022" width="14.140625" style="49" customWidth="1"/>
    <col min="11023" max="11264" width="19.42578125" style="49"/>
    <col min="11265" max="11269" width="2.28515625" style="49" customWidth="1"/>
    <col min="11270" max="11270" width="10" style="49" customWidth="1"/>
    <col min="11271" max="11271" width="13.85546875" style="49" customWidth="1"/>
    <col min="11272" max="11272" width="8.85546875" style="49" customWidth="1"/>
    <col min="11273" max="11273" width="14.28515625" style="49" customWidth="1"/>
    <col min="11274" max="11274" width="2.7109375" style="49" customWidth="1"/>
    <col min="11275" max="11275" width="13.5703125" style="49" customWidth="1"/>
    <col min="11276" max="11276" width="2.85546875" style="49" customWidth="1"/>
    <col min="11277" max="11277" width="10.7109375" style="49" customWidth="1"/>
    <col min="11278" max="11278" width="14.140625" style="49" customWidth="1"/>
    <col min="11279" max="11520" width="19.42578125" style="49"/>
    <col min="11521" max="11525" width="2.28515625" style="49" customWidth="1"/>
    <col min="11526" max="11526" width="10" style="49" customWidth="1"/>
    <col min="11527" max="11527" width="13.85546875" style="49" customWidth="1"/>
    <col min="11528" max="11528" width="8.85546875" style="49" customWidth="1"/>
    <col min="11529" max="11529" width="14.28515625" style="49" customWidth="1"/>
    <col min="11530" max="11530" width="2.7109375" style="49" customWidth="1"/>
    <col min="11531" max="11531" width="13.5703125" style="49" customWidth="1"/>
    <col min="11532" max="11532" width="2.85546875" style="49" customWidth="1"/>
    <col min="11533" max="11533" width="10.7109375" style="49" customWidth="1"/>
    <col min="11534" max="11534" width="14.140625" style="49" customWidth="1"/>
    <col min="11535" max="11776" width="19.42578125" style="49"/>
    <col min="11777" max="11781" width="2.28515625" style="49" customWidth="1"/>
    <col min="11782" max="11782" width="10" style="49" customWidth="1"/>
    <col min="11783" max="11783" width="13.85546875" style="49" customWidth="1"/>
    <col min="11784" max="11784" width="8.85546875" style="49" customWidth="1"/>
    <col min="11785" max="11785" width="14.28515625" style="49" customWidth="1"/>
    <col min="11786" max="11786" width="2.7109375" style="49" customWidth="1"/>
    <col min="11787" max="11787" width="13.5703125" style="49" customWidth="1"/>
    <col min="11788" max="11788" width="2.85546875" style="49" customWidth="1"/>
    <col min="11789" max="11789" width="10.7109375" style="49" customWidth="1"/>
    <col min="11790" max="11790" width="14.140625" style="49" customWidth="1"/>
    <col min="11791" max="12032" width="19.42578125" style="49"/>
    <col min="12033" max="12037" width="2.28515625" style="49" customWidth="1"/>
    <col min="12038" max="12038" width="10" style="49" customWidth="1"/>
    <col min="12039" max="12039" width="13.85546875" style="49" customWidth="1"/>
    <col min="12040" max="12040" width="8.85546875" style="49" customWidth="1"/>
    <col min="12041" max="12041" width="14.28515625" style="49" customWidth="1"/>
    <col min="12042" max="12042" width="2.7109375" style="49" customWidth="1"/>
    <col min="12043" max="12043" width="13.5703125" style="49" customWidth="1"/>
    <col min="12044" max="12044" width="2.85546875" style="49" customWidth="1"/>
    <col min="12045" max="12045" width="10.7109375" style="49" customWidth="1"/>
    <col min="12046" max="12046" width="14.140625" style="49" customWidth="1"/>
    <col min="12047" max="12288" width="19.42578125" style="49"/>
    <col min="12289" max="12293" width="2.28515625" style="49" customWidth="1"/>
    <col min="12294" max="12294" width="10" style="49" customWidth="1"/>
    <col min="12295" max="12295" width="13.85546875" style="49" customWidth="1"/>
    <col min="12296" max="12296" width="8.85546875" style="49" customWidth="1"/>
    <col min="12297" max="12297" width="14.28515625" style="49" customWidth="1"/>
    <col min="12298" max="12298" width="2.7109375" style="49" customWidth="1"/>
    <col min="12299" max="12299" width="13.5703125" style="49" customWidth="1"/>
    <col min="12300" max="12300" width="2.85546875" style="49" customWidth="1"/>
    <col min="12301" max="12301" width="10.7109375" style="49" customWidth="1"/>
    <col min="12302" max="12302" width="14.140625" style="49" customWidth="1"/>
    <col min="12303" max="12544" width="19.42578125" style="49"/>
    <col min="12545" max="12549" width="2.28515625" style="49" customWidth="1"/>
    <col min="12550" max="12550" width="10" style="49" customWidth="1"/>
    <col min="12551" max="12551" width="13.85546875" style="49" customWidth="1"/>
    <col min="12552" max="12552" width="8.85546875" style="49" customWidth="1"/>
    <col min="12553" max="12553" width="14.28515625" style="49" customWidth="1"/>
    <col min="12554" max="12554" width="2.7109375" style="49" customWidth="1"/>
    <col min="12555" max="12555" width="13.5703125" style="49" customWidth="1"/>
    <col min="12556" max="12556" width="2.85546875" style="49" customWidth="1"/>
    <col min="12557" max="12557" width="10.7109375" style="49" customWidth="1"/>
    <col min="12558" max="12558" width="14.140625" style="49" customWidth="1"/>
    <col min="12559" max="12800" width="19.42578125" style="49"/>
    <col min="12801" max="12805" width="2.28515625" style="49" customWidth="1"/>
    <col min="12806" max="12806" width="10" style="49" customWidth="1"/>
    <col min="12807" max="12807" width="13.85546875" style="49" customWidth="1"/>
    <col min="12808" max="12808" width="8.85546875" style="49" customWidth="1"/>
    <col min="12809" max="12809" width="14.28515625" style="49" customWidth="1"/>
    <col min="12810" max="12810" width="2.7109375" style="49" customWidth="1"/>
    <col min="12811" max="12811" width="13.5703125" style="49" customWidth="1"/>
    <col min="12812" max="12812" width="2.85546875" style="49" customWidth="1"/>
    <col min="12813" max="12813" width="10.7109375" style="49" customWidth="1"/>
    <col min="12814" max="12814" width="14.140625" style="49" customWidth="1"/>
    <col min="12815" max="13056" width="19.42578125" style="49"/>
    <col min="13057" max="13061" width="2.28515625" style="49" customWidth="1"/>
    <col min="13062" max="13062" width="10" style="49" customWidth="1"/>
    <col min="13063" max="13063" width="13.85546875" style="49" customWidth="1"/>
    <col min="13064" max="13064" width="8.85546875" style="49" customWidth="1"/>
    <col min="13065" max="13065" width="14.28515625" style="49" customWidth="1"/>
    <col min="13066" max="13066" width="2.7109375" style="49" customWidth="1"/>
    <col min="13067" max="13067" width="13.5703125" style="49" customWidth="1"/>
    <col min="13068" max="13068" width="2.85546875" style="49" customWidth="1"/>
    <col min="13069" max="13069" width="10.7109375" style="49" customWidth="1"/>
    <col min="13070" max="13070" width="14.140625" style="49" customWidth="1"/>
    <col min="13071" max="13312" width="19.42578125" style="49"/>
    <col min="13313" max="13317" width="2.28515625" style="49" customWidth="1"/>
    <col min="13318" max="13318" width="10" style="49" customWidth="1"/>
    <col min="13319" max="13319" width="13.85546875" style="49" customWidth="1"/>
    <col min="13320" max="13320" width="8.85546875" style="49" customWidth="1"/>
    <col min="13321" max="13321" width="14.28515625" style="49" customWidth="1"/>
    <col min="13322" max="13322" width="2.7109375" style="49" customWidth="1"/>
    <col min="13323" max="13323" width="13.5703125" style="49" customWidth="1"/>
    <col min="13324" max="13324" width="2.85546875" style="49" customWidth="1"/>
    <col min="13325" max="13325" width="10.7109375" style="49" customWidth="1"/>
    <col min="13326" max="13326" width="14.140625" style="49" customWidth="1"/>
    <col min="13327" max="13568" width="19.42578125" style="49"/>
    <col min="13569" max="13573" width="2.28515625" style="49" customWidth="1"/>
    <col min="13574" max="13574" width="10" style="49" customWidth="1"/>
    <col min="13575" max="13575" width="13.85546875" style="49" customWidth="1"/>
    <col min="13576" max="13576" width="8.85546875" style="49" customWidth="1"/>
    <col min="13577" max="13577" width="14.28515625" style="49" customWidth="1"/>
    <col min="13578" max="13578" width="2.7109375" style="49" customWidth="1"/>
    <col min="13579" max="13579" width="13.5703125" style="49" customWidth="1"/>
    <col min="13580" max="13580" width="2.85546875" style="49" customWidth="1"/>
    <col min="13581" max="13581" width="10.7109375" style="49" customWidth="1"/>
    <col min="13582" max="13582" width="14.140625" style="49" customWidth="1"/>
    <col min="13583" max="13824" width="19.42578125" style="49"/>
    <col min="13825" max="13829" width="2.28515625" style="49" customWidth="1"/>
    <col min="13830" max="13830" width="10" style="49" customWidth="1"/>
    <col min="13831" max="13831" width="13.85546875" style="49" customWidth="1"/>
    <col min="13832" max="13832" width="8.85546875" style="49" customWidth="1"/>
    <col min="13833" max="13833" width="14.28515625" style="49" customWidth="1"/>
    <col min="13834" max="13834" width="2.7109375" style="49" customWidth="1"/>
    <col min="13835" max="13835" width="13.5703125" style="49" customWidth="1"/>
    <col min="13836" max="13836" width="2.85546875" style="49" customWidth="1"/>
    <col min="13837" max="13837" width="10.7109375" style="49" customWidth="1"/>
    <col min="13838" max="13838" width="14.140625" style="49" customWidth="1"/>
    <col min="13839" max="14080" width="19.42578125" style="49"/>
    <col min="14081" max="14085" width="2.28515625" style="49" customWidth="1"/>
    <col min="14086" max="14086" width="10" style="49" customWidth="1"/>
    <col min="14087" max="14087" width="13.85546875" style="49" customWidth="1"/>
    <col min="14088" max="14088" width="8.85546875" style="49" customWidth="1"/>
    <col min="14089" max="14089" width="14.28515625" style="49" customWidth="1"/>
    <col min="14090" max="14090" width="2.7109375" style="49" customWidth="1"/>
    <col min="14091" max="14091" width="13.5703125" style="49" customWidth="1"/>
    <col min="14092" max="14092" width="2.85546875" style="49" customWidth="1"/>
    <col min="14093" max="14093" width="10.7109375" style="49" customWidth="1"/>
    <col min="14094" max="14094" width="14.140625" style="49" customWidth="1"/>
    <col min="14095" max="14336" width="19.42578125" style="49"/>
    <col min="14337" max="14341" width="2.28515625" style="49" customWidth="1"/>
    <col min="14342" max="14342" width="10" style="49" customWidth="1"/>
    <col min="14343" max="14343" width="13.85546875" style="49" customWidth="1"/>
    <col min="14344" max="14344" width="8.85546875" style="49" customWidth="1"/>
    <col min="14345" max="14345" width="14.28515625" style="49" customWidth="1"/>
    <col min="14346" max="14346" width="2.7109375" style="49" customWidth="1"/>
    <col min="14347" max="14347" width="13.5703125" style="49" customWidth="1"/>
    <col min="14348" max="14348" width="2.85546875" style="49" customWidth="1"/>
    <col min="14349" max="14349" width="10.7109375" style="49" customWidth="1"/>
    <col min="14350" max="14350" width="14.140625" style="49" customWidth="1"/>
    <col min="14351" max="14592" width="19.42578125" style="49"/>
    <col min="14593" max="14597" width="2.28515625" style="49" customWidth="1"/>
    <col min="14598" max="14598" width="10" style="49" customWidth="1"/>
    <col min="14599" max="14599" width="13.85546875" style="49" customWidth="1"/>
    <col min="14600" max="14600" width="8.85546875" style="49" customWidth="1"/>
    <col min="14601" max="14601" width="14.28515625" style="49" customWidth="1"/>
    <col min="14602" max="14602" width="2.7109375" style="49" customWidth="1"/>
    <col min="14603" max="14603" width="13.5703125" style="49" customWidth="1"/>
    <col min="14604" max="14604" width="2.85546875" style="49" customWidth="1"/>
    <col min="14605" max="14605" width="10.7109375" style="49" customWidth="1"/>
    <col min="14606" max="14606" width="14.140625" style="49" customWidth="1"/>
    <col min="14607" max="14848" width="19.42578125" style="49"/>
    <col min="14849" max="14853" width="2.28515625" style="49" customWidth="1"/>
    <col min="14854" max="14854" width="10" style="49" customWidth="1"/>
    <col min="14855" max="14855" width="13.85546875" style="49" customWidth="1"/>
    <col min="14856" max="14856" width="8.85546875" style="49" customWidth="1"/>
    <col min="14857" max="14857" width="14.28515625" style="49" customWidth="1"/>
    <col min="14858" max="14858" width="2.7109375" style="49" customWidth="1"/>
    <col min="14859" max="14859" width="13.5703125" style="49" customWidth="1"/>
    <col min="14860" max="14860" width="2.85546875" style="49" customWidth="1"/>
    <col min="14861" max="14861" width="10.7109375" style="49" customWidth="1"/>
    <col min="14862" max="14862" width="14.140625" style="49" customWidth="1"/>
    <col min="14863" max="15104" width="19.42578125" style="49"/>
    <col min="15105" max="15109" width="2.28515625" style="49" customWidth="1"/>
    <col min="15110" max="15110" width="10" style="49" customWidth="1"/>
    <col min="15111" max="15111" width="13.85546875" style="49" customWidth="1"/>
    <col min="15112" max="15112" width="8.85546875" style="49" customWidth="1"/>
    <col min="15113" max="15113" width="14.28515625" style="49" customWidth="1"/>
    <col min="15114" max="15114" width="2.7109375" style="49" customWidth="1"/>
    <col min="15115" max="15115" width="13.5703125" style="49" customWidth="1"/>
    <col min="15116" max="15116" width="2.85546875" style="49" customWidth="1"/>
    <col min="15117" max="15117" width="10.7109375" style="49" customWidth="1"/>
    <col min="15118" max="15118" width="14.140625" style="49" customWidth="1"/>
    <col min="15119" max="15360" width="19.42578125" style="49"/>
    <col min="15361" max="15365" width="2.28515625" style="49" customWidth="1"/>
    <col min="15366" max="15366" width="10" style="49" customWidth="1"/>
    <col min="15367" max="15367" width="13.85546875" style="49" customWidth="1"/>
    <col min="15368" max="15368" width="8.85546875" style="49" customWidth="1"/>
    <col min="15369" max="15369" width="14.28515625" style="49" customWidth="1"/>
    <col min="15370" max="15370" width="2.7109375" style="49" customWidth="1"/>
    <col min="15371" max="15371" width="13.5703125" style="49" customWidth="1"/>
    <col min="15372" max="15372" width="2.85546875" style="49" customWidth="1"/>
    <col min="15373" max="15373" width="10.7109375" style="49" customWidth="1"/>
    <col min="15374" max="15374" width="14.140625" style="49" customWidth="1"/>
    <col min="15375" max="15616" width="19.42578125" style="49"/>
    <col min="15617" max="15621" width="2.28515625" style="49" customWidth="1"/>
    <col min="15622" max="15622" width="10" style="49" customWidth="1"/>
    <col min="15623" max="15623" width="13.85546875" style="49" customWidth="1"/>
    <col min="15624" max="15624" width="8.85546875" style="49" customWidth="1"/>
    <col min="15625" max="15625" width="14.28515625" style="49" customWidth="1"/>
    <col min="15626" max="15626" width="2.7109375" style="49" customWidth="1"/>
    <col min="15627" max="15627" width="13.5703125" style="49" customWidth="1"/>
    <col min="15628" max="15628" width="2.85546875" style="49" customWidth="1"/>
    <col min="15629" max="15629" width="10.7109375" style="49" customWidth="1"/>
    <col min="15630" max="15630" width="14.140625" style="49" customWidth="1"/>
    <col min="15631" max="15872" width="19.42578125" style="49"/>
    <col min="15873" max="15877" width="2.28515625" style="49" customWidth="1"/>
    <col min="15878" max="15878" width="10" style="49" customWidth="1"/>
    <col min="15879" max="15879" width="13.85546875" style="49" customWidth="1"/>
    <col min="15880" max="15880" width="8.85546875" style="49" customWidth="1"/>
    <col min="15881" max="15881" width="14.28515625" style="49" customWidth="1"/>
    <col min="15882" max="15882" width="2.7109375" style="49" customWidth="1"/>
    <col min="15883" max="15883" width="13.5703125" style="49" customWidth="1"/>
    <col min="15884" max="15884" width="2.85546875" style="49" customWidth="1"/>
    <col min="15885" max="15885" width="10.7109375" style="49" customWidth="1"/>
    <col min="15886" max="15886" width="14.140625" style="49" customWidth="1"/>
    <col min="15887" max="16128" width="19.42578125" style="49"/>
    <col min="16129" max="16133" width="2.28515625" style="49" customWidth="1"/>
    <col min="16134" max="16134" width="10" style="49" customWidth="1"/>
    <col min="16135" max="16135" width="13.85546875" style="49" customWidth="1"/>
    <col min="16136" max="16136" width="8.85546875" style="49" customWidth="1"/>
    <col min="16137" max="16137" width="14.28515625" style="49" customWidth="1"/>
    <col min="16138" max="16138" width="2.7109375" style="49" customWidth="1"/>
    <col min="16139" max="16139" width="13.5703125" style="49" customWidth="1"/>
    <col min="16140" max="16140" width="2.85546875" style="49" customWidth="1"/>
    <col min="16141" max="16141" width="10.7109375" style="49" customWidth="1"/>
    <col min="16142" max="16142" width="14.140625" style="49" customWidth="1"/>
    <col min="16143" max="16384" width="19.42578125" style="49"/>
  </cols>
  <sheetData>
    <row r="1" spans="1:16" x14ac:dyDescent="0.25">
      <c r="A1" s="307" t="s">
        <v>106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</row>
    <row r="2" spans="1:16" x14ac:dyDescent="0.25">
      <c r="A2" s="308" t="s">
        <v>135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</row>
    <row r="3" spans="1:16" x14ac:dyDescent="0.25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</row>
    <row r="4" spans="1:16" s="50" customFormat="1" ht="14.1" customHeight="1" x14ac:dyDescent="0.25">
      <c r="A4" s="310" t="s">
        <v>136</v>
      </c>
      <c r="B4" s="321"/>
      <c r="C4" s="321"/>
      <c r="D4" s="321"/>
      <c r="E4" s="321"/>
      <c r="F4" s="321"/>
      <c r="G4" s="321"/>
      <c r="H4" s="321"/>
      <c r="I4" s="314" t="s">
        <v>137</v>
      </c>
      <c r="J4" s="332"/>
      <c r="K4" s="332"/>
      <c r="L4" s="333"/>
      <c r="M4" s="320" t="s">
        <v>110</v>
      </c>
      <c r="N4" s="321"/>
    </row>
    <row r="5" spans="1:16" ht="14.1" customHeight="1" x14ac:dyDescent="0.25">
      <c r="A5" s="322"/>
      <c r="B5" s="322"/>
      <c r="C5" s="322"/>
      <c r="D5" s="322"/>
      <c r="E5" s="322"/>
      <c r="F5" s="322"/>
      <c r="G5" s="322"/>
      <c r="H5" s="322"/>
      <c r="I5" s="334"/>
      <c r="J5" s="335"/>
      <c r="K5" s="335"/>
      <c r="L5" s="336"/>
      <c r="M5" s="316"/>
      <c r="N5" s="322"/>
    </row>
    <row r="6" spans="1:16" ht="14.1" customHeight="1" x14ac:dyDescent="0.25">
      <c r="A6" s="322"/>
      <c r="B6" s="322"/>
      <c r="C6" s="322"/>
      <c r="D6" s="322"/>
      <c r="E6" s="322"/>
      <c r="F6" s="322"/>
      <c r="G6" s="322"/>
      <c r="H6" s="322"/>
      <c r="I6" s="337"/>
      <c r="J6" s="338"/>
      <c r="K6" s="338"/>
      <c r="L6" s="339"/>
      <c r="M6" s="316"/>
      <c r="N6" s="322"/>
    </row>
    <row r="7" spans="1:16" ht="14.1" customHeight="1" x14ac:dyDescent="0.25">
      <c r="A7" s="322"/>
      <c r="B7" s="322"/>
      <c r="C7" s="322"/>
      <c r="D7" s="322"/>
      <c r="E7" s="322"/>
      <c r="F7" s="322"/>
      <c r="G7" s="322"/>
      <c r="H7" s="322"/>
      <c r="I7" s="340" t="s">
        <v>111</v>
      </c>
      <c r="J7" s="341"/>
      <c r="K7" s="340" t="s">
        <v>112</v>
      </c>
      <c r="L7" s="341"/>
      <c r="M7" s="316"/>
      <c r="N7" s="322"/>
    </row>
    <row r="8" spans="1:16" ht="14.1" customHeight="1" x14ac:dyDescent="0.25">
      <c r="A8" s="322"/>
      <c r="B8" s="322"/>
      <c r="C8" s="322"/>
      <c r="D8" s="322"/>
      <c r="E8" s="322"/>
      <c r="F8" s="322"/>
      <c r="G8" s="322"/>
      <c r="H8" s="322"/>
      <c r="I8" s="340"/>
      <c r="J8" s="341"/>
      <c r="K8" s="340"/>
      <c r="L8" s="341"/>
      <c r="M8" s="316"/>
      <c r="N8" s="322"/>
    </row>
    <row r="9" spans="1:16" ht="14.1" customHeight="1" x14ac:dyDescent="0.25">
      <c r="A9" s="322"/>
      <c r="B9" s="322"/>
      <c r="C9" s="322"/>
      <c r="D9" s="322"/>
      <c r="E9" s="322"/>
      <c r="F9" s="322"/>
      <c r="G9" s="322"/>
      <c r="H9" s="322"/>
      <c r="I9" s="342"/>
      <c r="J9" s="343"/>
      <c r="K9" s="342"/>
      <c r="L9" s="343"/>
      <c r="M9" s="318"/>
      <c r="N9" s="323"/>
    </row>
    <row r="10" spans="1:16" ht="14.1" customHeight="1" x14ac:dyDescent="0.25">
      <c r="A10" s="323"/>
      <c r="B10" s="323"/>
      <c r="C10" s="323"/>
      <c r="D10" s="323"/>
      <c r="E10" s="323"/>
      <c r="F10" s="323"/>
      <c r="G10" s="323"/>
      <c r="H10" s="323"/>
      <c r="I10" s="344">
        <v>1000</v>
      </c>
      <c r="J10" s="345"/>
      <c r="K10" s="346"/>
      <c r="L10" s="346"/>
      <c r="M10" s="346"/>
      <c r="N10" s="51" t="s">
        <v>91</v>
      </c>
    </row>
    <row r="11" spans="1:16" s="59" customFormat="1" ht="27" customHeight="1" x14ac:dyDescent="0.2">
      <c r="A11" s="306"/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</row>
    <row r="12" spans="1:16" s="59" customFormat="1" ht="15" customHeight="1" x14ac:dyDescent="0.2">
      <c r="A12" s="81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</row>
    <row r="13" spans="1:16" s="59" customFormat="1" ht="22.5" customHeight="1" x14ac:dyDescent="0.2">
      <c r="A13" s="330"/>
      <c r="B13" s="330"/>
      <c r="C13" s="330"/>
      <c r="D13" s="330"/>
      <c r="E13" s="330"/>
      <c r="F13" s="330"/>
      <c r="G13" s="330"/>
      <c r="H13" s="330"/>
      <c r="I13" s="82" t="s">
        <v>139</v>
      </c>
      <c r="J13" s="67"/>
      <c r="K13" s="67"/>
      <c r="L13" s="67"/>
      <c r="M13" s="67"/>
      <c r="N13" s="67"/>
      <c r="O13" s="67"/>
      <c r="P13" s="67"/>
    </row>
    <row r="14" spans="1:16" s="59" customFormat="1" ht="22.5" customHeight="1" x14ac:dyDescent="0.2">
      <c r="B14" s="60" t="s">
        <v>115</v>
      </c>
      <c r="C14" s="60"/>
      <c r="D14" s="53"/>
      <c r="E14" s="54"/>
      <c r="F14" s="54"/>
      <c r="G14" s="54"/>
      <c r="H14" s="54"/>
      <c r="I14" s="83">
        <v>28.1</v>
      </c>
      <c r="J14" s="84" t="s">
        <v>63</v>
      </c>
      <c r="K14" s="85">
        <v>27.9</v>
      </c>
      <c r="L14" s="61" t="s">
        <v>63</v>
      </c>
      <c r="M14" s="72">
        <v>-0.3</v>
      </c>
      <c r="N14" s="86">
        <v>-0.9</v>
      </c>
      <c r="O14" s="87"/>
      <c r="P14" s="88"/>
    </row>
    <row r="15" spans="1:16" s="59" customFormat="1" ht="21" customHeight="1" x14ac:dyDescent="0.2">
      <c r="B15" s="53" t="s">
        <v>140</v>
      </c>
      <c r="C15" s="54"/>
      <c r="D15" s="54"/>
      <c r="E15" s="54"/>
      <c r="F15" s="54"/>
      <c r="G15" s="54"/>
      <c r="H15" s="54"/>
      <c r="I15" s="83">
        <v>12.4</v>
      </c>
      <c r="J15" s="84" t="s">
        <v>63</v>
      </c>
      <c r="K15" s="85">
        <v>11.9</v>
      </c>
      <c r="L15" s="61" t="s">
        <v>63</v>
      </c>
      <c r="M15" s="72">
        <v>-0.5</v>
      </c>
      <c r="N15" s="86">
        <v>-4.0732376189708077</v>
      </c>
      <c r="O15" s="87"/>
      <c r="P15" s="88"/>
    </row>
    <row r="16" spans="1:16" s="59" customFormat="1" ht="21" customHeight="1" x14ac:dyDescent="0.2">
      <c r="B16" s="53" t="s">
        <v>141</v>
      </c>
      <c r="C16" s="54"/>
      <c r="D16" s="54"/>
      <c r="E16" s="54"/>
      <c r="F16" s="54"/>
      <c r="G16" s="54"/>
      <c r="H16" s="54"/>
      <c r="I16" s="83">
        <v>17.5</v>
      </c>
      <c r="J16" s="84" t="s">
        <v>63</v>
      </c>
      <c r="K16" s="85">
        <v>17.3</v>
      </c>
      <c r="L16" s="61" t="s">
        <v>63</v>
      </c>
      <c r="M16" s="72">
        <v>-0.2</v>
      </c>
      <c r="N16" s="86">
        <v>-0.9553229220296231</v>
      </c>
      <c r="O16" s="87"/>
      <c r="P16" s="88"/>
    </row>
    <row r="17" spans="1:19" s="59" customFormat="1" ht="21" customHeight="1" x14ac:dyDescent="0.2">
      <c r="B17" s="53" t="s">
        <v>142</v>
      </c>
      <c r="C17" s="54"/>
      <c r="D17" s="54"/>
      <c r="E17" s="54"/>
      <c r="F17" s="54"/>
      <c r="G17" s="54"/>
      <c r="H17" s="54"/>
      <c r="I17" s="83">
        <v>23.8</v>
      </c>
      <c r="J17" s="84" t="s">
        <v>63</v>
      </c>
      <c r="K17" s="85">
        <v>23.5</v>
      </c>
      <c r="L17" s="61" t="s">
        <v>63</v>
      </c>
      <c r="M17" s="72">
        <v>-0.3</v>
      </c>
      <c r="N17" s="86">
        <v>-1.3386487620646221</v>
      </c>
      <c r="O17" s="87"/>
      <c r="P17" s="88"/>
    </row>
    <row r="18" spans="1:19" s="59" customFormat="1" ht="15" customHeight="1" x14ac:dyDescent="0.2">
      <c r="C18" s="53" t="s">
        <v>143</v>
      </c>
      <c r="D18" s="54"/>
      <c r="E18" s="54"/>
      <c r="F18" s="54"/>
      <c r="G18" s="54"/>
      <c r="H18" s="54"/>
      <c r="I18" s="83">
        <v>20.5</v>
      </c>
      <c r="J18" s="84" t="s">
        <v>63</v>
      </c>
      <c r="K18" s="85">
        <v>19.899999999999999</v>
      </c>
      <c r="L18" s="61" t="s">
        <v>63</v>
      </c>
      <c r="M18" s="72">
        <v>-0.6</v>
      </c>
      <c r="N18" s="86">
        <v>-3.0984678442471107</v>
      </c>
      <c r="O18" s="87"/>
      <c r="P18" s="88"/>
    </row>
    <row r="19" spans="1:19" s="59" customFormat="1" ht="15" customHeight="1" x14ac:dyDescent="0.2">
      <c r="A19" s="60"/>
      <c r="C19" s="53" t="s">
        <v>144</v>
      </c>
      <c r="D19" s="54"/>
      <c r="E19" s="54"/>
      <c r="F19" s="54"/>
      <c r="G19" s="54"/>
      <c r="H19" s="54"/>
      <c r="I19" s="83">
        <v>20</v>
      </c>
      <c r="J19" s="84" t="s">
        <v>63</v>
      </c>
      <c r="K19" s="85">
        <v>20</v>
      </c>
      <c r="L19" s="61" t="s">
        <v>63</v>
      </c>
      <c r="M19" s="72">
        <v>0</v>
      </c>
      <c r="N19" s="86">
        <v>-0.23961661341853357</v>
      </c>
      <c r="O19" s="87"/>
      <c r="P19" s="88"/>
    </row>
    <row r="20" spans="1:19" s="59" customFormat="1" ht="15" customHeight="1" x14ac:dyDescent="0.2">
      <c r="C20" s="53" t="s">
        <v>145</v>
      </c>
      <c r="D20" s="54"/>
      <c r="E20" s="54"/>
      <c r="F20" s="54"/>
      <c r="G20" s="54"/>
      <c r="H20" s="54"/>
      <c r="I20" s="83">
        <v>9.5</v>
      </c>
      <c r="J20" s="84" t="s">
        <v>63</v>
      </c>
      <c r="K20" s="85">
        <v>9.9</v>
      </c>
      <c r="L20" s="61" t="s">
        <v>63</v>
      </c>
      <c r="M20" s="72">
        <v>0.4</v>
      </c>
      <c r="N20" s="86">
        <v>4.4829773736519343</v>
      </c>
      <c r="O20" s="87"/>
      <c r="P20" s="88"/>
    </row>
    <row r="21" spans="1:19" s="59" customFormat="1" ht="21" customHeight="1" x14ac:dyDescent="0.2">
      <c r="B21" s="53" t="s">
        <v>146</v>
      </c>
      <c r="C21" s="54"/>
      <c r="D21" s="54"/>
      <c r="E21" s="54"/>
      <c r="F21" s="54"/>
      <c r="G21" s="54"/>
      <c r="H21" s="54"/>
      <c r="I21" s="83">
        <v>11.3</v>
      </c>
      <c r="J21" s="84" t="s">
        <v>63</v>
      </c>
      <c r="K21" s="85">
        <v>10.9</v>
      </c>
      <c r="L21" s="61" t="s">
        <v>63</v>
      </c>
      <c r="M21" s="72">
        <v>-0.4</v>
      </c>
      <c r="N21" s="86">
        <v>-3.5546494105132496</v>
      </c>
      <c r="O21" s="87"/>
      <c r="P21" s="88"/>
    </row>
    <row r="22" spans="1:19" s="59" customFormat="1" ht="15" customHeight="1" x14ac:dyDescent="0.2">
      <c r="C22" s="53" t="s">
        <v>147</v>
      </c>
      <c r="D22" s="54"/>
      <c r="E22" s="54"/>
      <c r="F22" s="54"/>
      <c r="G22" s="54"/>
      <c r="H22" s="54"/>
      <c r="I22" s="83">
        <v>11.2</v>
      </c>
      <c r="J22" s="84" t="s">
        <v>63</v>
      </c>
      <c r="K22" s="85">
        <v>10.8</v>
      </c>
      <c r="L22" s="61" t="s">
        <v>63</v>
      </c>
      <c r="M22" s="72">
        <v>-0.4</v>
      </c>
      <c r="N22" s="86">
        <v>-3.4565701559020141</v>
      </c>
      <c r="O22" s="87"/>
      <c r="P22" s="88"/>
    </row>
    <row r="23" spans="1:19" s="59" customFormat="1" ht="15" customHeight="1" x14ac:dyDescent="0.2">
      <c r="B23" s="60"/>
      <c r="E23" s="53" t="s">
        <v>148</v>
      </c>
      <c r="F23" s="54"/>
      <c r="G23" s="54"/>
      <c r="H23" s="54"/>
      <c r="I23" s="83">
        <v>8.9</v>
      </c>
      <c r="J23" s="84" t="s">
        <v>63</v>
      </c>
      <c r="K23" s="85">
        <v>8.5</v>
      </c>
      <c r="L23" s="61" t="s">
        <v>63</v>
      </c>
      <c r="M23" s="72">
        <v>-0.4</v>
      </c>
      <c r="N23" s="86">
        <v>-4.3595505617977608</v>
      </c>
      <c r="O23" s="87"/>
      <c r="P23" s="88"/>
    </row>
    <row r="24" spans="1:19" s="59" customFormat="1" ht="15" customHeight="1" x14ac:dyDescent="0.2">
      <c r="B24" s="60"/>
      <c r="E24" s="53" t="s">
        <v>149</v>
      </c>
      <c r="F24" s="54"/>
      <c r="G24" s="54"/>
      <c r="H24" s="54"/>
      <c r="I24" s="83">
        <v>10.8</v>
      </c>
      <c r="J24" s="84" t="s">
        <v>63</v>
      </c>
      <c r="K24" s="85">
        <v>10.4</v>
      </c>
      <c r="L24" s="61" t="s">
        <v>63</v>
      </c>
      <c r="M24" s="72">
        <v>-0.4</v>
      </c>
      <c r="N24" s="86">
        <v>-3.2859927596769722</v>
      </c>
      <c r="O24" s="87"/>
      <c r="P24" s="88"/>
    </row>
    <row r="25" spans="1:19" s="59" customFormat="1" ht="15" customHeight="1" x14ac:dyDescent="0.2">
      <c r="B25" s="60"/>
      <c r="E25" s="53" t="s">
        <v>150</v>
      </c>
      <c r="F25" s="54"/>
      <c r="G25" s="54"/>
      <c r="H25" s="54"/>
      <c r="I25" s="83">
        <v>7.3</v>
      </c>
      <c r="J25" s="84" t="s">
        <v>63</v>
      </c>
      <c r="K25" s="85">
        <v>7.4</v>
      </c>
      <c r="L25" s="61" t="s">
        <v>63</v>
      </c>
      <c r="M25" s="72">
        <v>0</v>
      </c>
      <c r="N25" s="86">
        <v>0.55957417769892004</v>
      </c>
      <c r="O25" s="87"/>
      <c r="P25" s="88"/>
    </row>
    <row r="26" spans="1:19" s="59" customFormat="1" ht="15" customHeight="1" x14ac:dyDescent="0.2">
      <c r="B26" s="60"/>
      <c r="E26" s="53" t="s">
        <v>151</v>
      </c>
      <c r="F26" s="54"/>
      <c r="G26" s="54"/>
      <c r="H26" s="54"/>
      <c r="I26" s="83">
        <v>9.3000000000000007</v>
      </c>
      <c r="J26" s="84" t="s">
        <v>63</v>
      </c>
      <c r="K26" s="85">
        <v>9.1</v>
      </c>
      <c r="L26" s="61" t="s">
        <v>63</v>
      </c>
      <c r="M26" s="72">
        <v>-0.2</v>
      </c>
      <c r="N26" s="86">
        <v>-2.3072776280323382</v>
      </c>
      <c r="O26" s="87"/>
      <c r="P26" s="88"/>
    </row>
    <row r="27" spans="1:19" s="59" customFormat="1" ht="21" customHeight="1" x14ac:dyDescent="0.2">
      <c r="C27" s="53" t="s">
        <v>152</v>
      </c>
      <c r="D27" s="54"/>
      <c r="E27" s="54"/>
      <c r="F27" s="54"/>
      <c r="G27" s="54"/>
      <c r="H27" s="54"/>
      <c r="I27" s="83">
        <v>7.5</v>
      </c>
      <c r="J27" s="84" t="s">
        <v>63</v>
      </c>
      <c r="K27" s="85">
        <v>7.3</v>
      </c>
      <c r="L27" s="61" t="s">
        <v>63</v>
      </c>
      <c r="M27" s="72">
        <v>-0.2</v>
      </c>
      <c r="N27" s="86">
        <v>-2.3968042609853626</v>
      </c>
      <c r="O27" s="87"/>
      <c r="P27" s="88"/>
    </row>
    <row r="28" spans="1:19" s="59" customFormat="1" ht="15" customHeight="1" x14ac:dyDescent="0.2">
      <c r="B28" s="60"/>
      <c r="D28" s="60"/>
      <c r="I28" s="89"/>
      <c r="J28" s="89"/>
      <c r="L28" s="89"/>
      <c r="M28" s="87"/>
      <c r="N28" s="86"/>
    </row>
    <row r="29" spans="1:19" s="59" customFormat="1" ht="15" customHeight="1" x14ac:dyDescent="0.2">
      <c r="B29" s="60"/>
      <c r="D29" s="60"/>
      <c r="I29" s="89"/>
      <c r="J29" s="89"/>
      <c r="L29" s="89"/>
      <c r="M29" s="87"/>
      <c r="N29" s="86"/>
    </row>
    <row r="30" spans="1:19" s="59" customFormat="1" ht="15" customHeight="1" x14ac:dyDescent="0.2">
      <c r="B30" s="60"/>
      <c r="D30" s="60"/>
      <c r="I30" s="89"/>
      <c r="J30" s="89"/>
      <c r="L30" s="89"/>
      <c r="M30" s="87"/>
      <c r="N30" s="86"/>
    </row>
    <row r="31" spans="1:19" ht="22.5" customHeight="1" x14ac:dyDescent="0.25">
      <c r="A31" s="53"/>
      <c r="B31" s="54"/>
      <c r="C31" s="54"/>
      <c r="D31" s="54"/>
      <c r="E31" s="54"/>
      <c r="F31" s="54"/>
      <c r="G31" s="54"/>
      <c r="H31" s="54"/>
      <c r="I31" s="55" t="s">
        <v>153</v>
      </c>
      <c r="J31" s="90"/>
      <c r="L31" s="90"/>
      <c r="M31" s="87"/>
      <c r="N31" s="86"/>
      <c r="P31" s="87"/>
      <c r="Q31" s="86"/>
    </row>
    <row r="32" spans="1:19" ht="22.5" customHeight="1" x14ac:dyDescent="0.25">
      <c r="A32" s="53"/>
      <c r="B32" s="60" t="s">
        <v>115</v>
      </c>
      <c r="C32" s="54"/>
      <c r="D32" s="54"/>
      <c r="E32" s="54"/>
      <c r="F32" s="54"/>
      <c r="G32" s="54"/>
      <c r="H32" s="54"/>
      <c r="I32" s="91">
        <v>27690.1</v>
      </c>
      <c r="J32" s="92" t="s">
        <v>63</v>
      </c>
      <c r="K32" s="92">
        <v>28046.1</v>
      </c>
      <c r="L32" s="92" t="s">
        <v>63</v>
      </c>
      <c r="M32" s="92">
        <v>355.9</v>
      </c>
      <c r="N32" s="86">
        <v>1.2854037212461265</v>
      </c>
      <c r="O32" s="93"/>
      <c r="P32" s="84"/>
      <c r="Q32" s="61"/>
      <c r="R32" s="61"/>
      <c r="S32" s="94"/>
    </row>
    <row r="33" spans="1:19" ht="21" customHeight="1" x14ac:dyDescent="0.25">
      <c r="A33" s="59"/>
      <c r="B33" s="53" t="s">
        <v>140</v>
      </c>
      <c r="C33" s="54"/>
      <c r="D33" s="54"/>
      <c r="E33" s="54"/>
      <c r="F33" s="54"/>
      <c r="G33" s="54"/>
      <c r="H33" s="54"/>
      <c r="I33" s="91">
        <v>8167</v>
      </c>
      <c r="J33" s="92" t="s">
        <v>63</v>
      </c>
      <c r="K33" s="92">
        <v>8180.5</v>
      </c>
      <c r="L33" s="92" t="s">
        <v>63</v>
      </c>
      <c r="M33" s="92">
        <v>13.5</v>
      </c>
      <c r="N33" s="86">
        <v>0.16544724018281443</v>
      </c>
      <c r="O33" s="93"/>
      <c r="P33" s="84"/>
      <c r="Q33" s="61"/>
      <c r="R33" s="61"/>
      <c r="S33" s="94"/>
    </row>
    <row r="34" spans="1:19" ht="21" customHeight="1" x14ac:dyDescent="0.25">
      <c r="A34" s="59"/>
      <c r="B34" s="53" t="s">
        <v>141</v>
      </c>
      <c r="C34" s="54"/>
      <c r="D34" s="54"/>
      <c r="E34" s="54"/>
      <c r="F34" s="54"/>
      <c r="G34" s="54"/>
      <c r="H34" s="54"/>
      <c r="I34" s="91">
        <v>5286.5</v>
      </c>
      <c r="J34" s="92" t="s">
        <v>63</v>
      </c>
      <c r="K34" s="92">
        <v>5434.1</v>
      </c>
      <c r="L34" s="92" t="s">
        <v>63</v>
      </c>
      <c r="M34" s="92">
        <v>147.6</v>
      </c>
      <c r="N34" s="86">
        <v>2.7917204590917493</v>
      </c>
      <c r="O34" s="93"/>
      <c r="P34" s="84"/>
      <c r="Q34" s="61"/>
      <c r="R34" s="61"/>
      <c r="S34" s="94"/>
    </row>
    <row r="35" spans="1:19" ht="22.5" customHeight="1" x14ac:dyDescent="0.25">
      <c r="A35" s="59"/>
      <c r="B35" s="53" t="s">
        <v>142</v>
      </c>
      <c r="C35" s="54"/>
      <c r="D35" s="54"/>
      <c r="E35" s="54"/>
      <c r="F35" s="54"/>
      <c r="G35" s="54"/>
      <c r="H35" s="54"/>
      <c r="I35" s="91">
        <v>12154.6</v>
      </c>
      <c r="J35" s="92" t="s">
        <v>63</v>
      </c>
      <c r="K35" s="92">
        <v>12352.1</v>
      </c>
      <c r="L35" s="92" t="s">
        <v>63</v>
      </c>
      <c r="M35" s="72">
        <v>197.5</v>
      </c>
      <c r="N35" s="86">
        <v>1.6248630973693707</v>
      </c>
      <c r="O35" s="93"/>
      <c r="P35" s="84"/>
      <c r="Q35" s="61"/>
      <c r="R35" s="61"/>
      <c r="S35" s="94"/>
    </row>
    <row r="36" spans="1:19" x14ac:dyDescent="0.25">
      <c r="A36" s="59"/>
      <c r="B36" s="59"/>
      <c r="C36" s="53" t="s">
        <v>143</v>
      </c>
      <c r="D36" s="54"/>
      <c r="E36" s="54"/>
      <c r="F36" s="54"/>
      <c r="G36" s="54"/>
      <c r="H36" s="54"/>
      <c r="I36" s="91">
        <v>5800.1</v>
      </c>
      <c r="J36" s="92" t="s">
        <v>63</v>
      </c>
      <c r="K36" s="92">
        <v>5791.5</v>
      </c>
      <c r="L36" s="92" t="s">
        <v>63</v>
      </c>
      <c r="M36" s="72">
        <v>-8.5</v>
      </c>
      <c r="N36" s="86">
        <v>-0.14725664034172326</v>
      </c>
      <c r="O36" s="93"/>
      <c r="P36" s="84"/>
      <c r="Q36" s="61"/>
      <c r="R36" s="61"/>
      <c r="S36" s="94"/>
    </row>
    <row r="37" spans="1:19" x14ac:dyDescent="0.25">
      <c r="A37" s="60"/>
      <c r="B37" s="59"/>
      <c r="C37" s="53" t="s">
        <v>144</v>
      </c>
      <c r="D37" s="54"/>
      <c r="E37" s="54"/>
      <c r="F37" s="54"/>
      <c r="G37" s="54"/>
      <c r="H37" s="54"/>
      <c r="I37" s="91">
        <v>5262.4</v>
      </c>
      <c r="J37" s="92" t="s">
        <v>63</v>
      </c>
      <c r="K37" s="92">
        <v>5399.8</v>
      </c>
      <c r="L37" s="92" t="s">
        <v>63</v>
      </c>
      <c r="M37" s="92">
        <v>137.5</v>
      </c>
      <c r="N37" s="86">
        <v>2.612367012937554</v>
      </c>
      <c r="O37" s="93"/>
      <c r="P37" s="84"/>
      <c r="Q37" s="61"/>
      <c r="R37" s="61"/>
      <c r="S37" s="94"/>
    </row>
    <row r="38" spans="1:19" x14ac:dyDescent="0.25">
      <c r="A38" s="59"/>
      <c r="B38" s="59"/>
      <c r="C38" s="53" t="s">
        <v>145</v>
      </c>
      <c r="D38" s="54"/>
      <c r="E38" s="54"/>
      <c r="F38" s="54"/>
      <c r="G38" s="54"/>
      <c r="H38" s="54"/>
      <c r="I38" s="91">
        <v>1092.2</v>
      </c>
      <c r="J38" s="92" t="s">
        <v>63</v>
      </c>
      <c r="K38" s="92">
        <v>1160.8</v>
      </c>
      <c r="L38" s="92" t="s">
        <v>63</v>
      </c>
      <c r="M38" s="92">
        <v>68.599999999999994</v>
      </c>
      <c r="N38" s="86">
        <v>6.2777423749670476</v>
      </c>
      <c r="O38" s="93"/>
      <c r="P38" s="84"/>
      <c r="Q38" s="61"/>
      <c r="R38" s="61"/>
      <c r="S38" s="94"/>
    </row>
    <row r="39" spans="1:19" ht="22.5" customHeight="1" x14ac:dyDescent="0.25">
      <c r="A39" s="59"/>
      <c r="B39" s="53" t="s">
        <v>146</v>
      </c>
      <c r="C39" s="54"/>
      <c r="D39" s="54"/>
      <c r="E39" s="54"/>
      <c r="F39" s="54"/>
      <c r="G39" s="54"/>
      <c r="H39" s="54"/>
      <c r="I39" s="91">
        <v>2082</v>
      </c>
      <c r="J39" s="92" t="s">
        <v>63</v>
      </c>
      <c r="K39" s="92">
        <v>2079.4</v>
      </c>
      <c r="L39" s="92" t="s">
        <v>63</v>
      </c>
      <c r="M39" s="72">
        <v>-2.7</v>
      </c>
      <c r="N39" s="86">
        <v>-0.12795198534509211</v>
      </c>
      <c r="O39" s="93"/>
      <c r="P39" s="84"/>
      <c r="Q39" s="61"/>
      <c r="R39" s="61"/>
      <c r="S39" s="94"/>
    </row>
    <row r="40" spans="1:19" x14ac:dyDescent="0.25">
      <c r="A40" s="59"/>
      <c r="B40" s="59"/>
      <c r="C40" s="53" t="s">
        <v>147</v>
      </c>
      <c r="D40" s="54"/>
      <c r="E40" s="54"/>
      <c r="F40" s="54"/>
      <c r="G40" s="54"/>
      <c r="H40" s="54"/>
      <c r="I40" s="91">
        <v>2054.9</v>
      </c>
      <c r="J40" s="92" t="s">
        <v>63</v>
      </c>
      <c r="K40" s="92">
        <v>2054.1</v>
      </c>
      <c r="L40" s="92" t="s">
        <v>63</v>
      </c>
      <c r="M40" s="72">
        <v>-0.8</v>
      </c>
      <c r="N40" s="86">
        <v>-3.9514381872436388E-2</v>
      </c>
      <c r="O40" s="93"/>
      <c r="P40" s="84"/>
      <c r="Q40" s="61"/>
      <c r="R40" s="61"/>
      <c r="S40" s="94"/>
    </row>
    <row r="41" spans="1:19" x14ac:dyDescent="0.25">
      <c r="A41" s="59"/>
      <c r="B41" s="60"/>
      <c r="C41" s="59"/>
      <c r="D41" s="53" t="s">
        <v>154</v>
      </c>
      <c r="E41" s="54"/>
      <c r="F41" s="54"/>
      <c r="G41" s="54"/>
      <c r="H41" s="54"/>
      <c r="I41" s="91">
        <v>1479.3</v>
      </c>
      <c r="J41" s="92" t="s">
        <v>63</v>
      </c>
      <c r="K41" s="92">
        <v>1477.2</v>
      </c>
      <c r="L41" s="92" t="s">
        <v>63</v>
      </c>
      <c r="M41" s="72">
        <v>-2.1</v>
      </c>
      <c r="N41" s="86">
        <v>-0.14290253019949262</v>
      </c>
      <c r="O41" s="93"/>
      <c r="P41" s="84"/>
      <c r="Q41" s="61"/>
      <c r="R41" s="61"/>
      <c r="S41" s="94"/>
    </row>
    <row r="42" spans="1:19" x14ac:dyDescent="0.25">
      <c r="A42" s="59"/>
      <c r="B42" s="60"/>
      <c r="C42" s="59"/>
      <c r="D42" s="59"/>
      <c r="E42" s="53" t="s">
        <v>155</v>
      </c>
      <c r="F42" s="54"/>
      <c r="G42" s="54"/>
      <c r="H42" s="54"/>
      <c r="I42" s="91">
        <v>252.6</v>
      </c>
      <c r="J42" s="92" t="s">
        <v>63</v>
      </c>
      <c r="K42" s="92">
        <v>250.8</v>
      </c>
      <c r="L42" s="92" t="s">
        <v>63</v>
      </c>
      <c r="M42" s="72">
        <v>-1.8</v>
      </c>
      <c r="N42" s="86">
        <v>-0.72640183678720405</v>
      </c>
      <c r="O42" s="93"/>
      <c r="P42" s="84"/>
      <c r="Q42" s="61"/>
      <c r="R42" s="61"/>
      <c r="S42" s="94"/>
    </row>
    <row r="43" spans="1:19" x14ac:dyDescent="0.25">
      <c r="A43" s="59"/>
      <c r="B43" s="60"/>
      <c r="C43" s="59"/>
      <c r="D43" s="59"/>
      <c r="E43" s="53" t="s">
        <v>156</v>
      </c>
      <c r="F43" s="54"/>
      <c r="G43" s="54"/>
      <c r="H43" s="54"/>
      <c r="I43" s="91">
        <v>1226.7</v>
      </c>
      <c r="J43" s="92" t="s">
        <v>63</v>
      </c>
      <c r="K43" s="92">
        <v>1226.4000000000001</v>
      </c>
      <c r="L43" s="92" t="s">
        <v>63</v>
      </c>
      <c r="M43" s="72">
        <v>-0.3</v>
      </c>
      <c r="N43" s="86">
        <v>-2.2825187594506247E-2</v>
      </c>
      <c r="O43" s="93"/>
      <c r="P43" s="84"/>
      <c r="Q43" s="61"/>
      <c r="R43" s="61"/>
      <c r="S43" s="94"/>
    </row>
    <row r="44" spans="1:19" x14ac:dyDescent="0.25">
      <c r="A44" s="59"/>
      <c r="B44" s="60"/>
      <c r="C44" s="59"/>
      <c r="D44" s="53" t="s">
        <v>157</v>
      </c>
      <c r="E44" s="54"/>
      <c r="F44" s="54"/>
      <c r="G44" s="54"/>
      <c r="H44" s="54"/>
      <c r="I44" s="91">
        <v>575.6</v>
      </c>
      <c r="J44" s="92" t="s">
        <v>63</v>
      </c>
      <c r="K44" s="92">
        <v>576.9</v>
      </c>
      <c r="L44" s="92" t="s">
        <v>63</v>
      </c>
      <c r="M44" s="92">
        <v>1.3</v>
      </c>
      <c r="N44" s="86">
        <v>0.22619167572939602</v>
      </c>
      <c r="O44" s="93"/>
      <c r="P44" s="84"/>
      <c r="Q44" s="61"/>
      <c r="R44" s="61"/>
      <c r="S44" s="94"/>
    </row>
    <row r="45" spans="1:19" x14ac:dyDescent="0.25">
      <c r="A45" s="59"/>
      <c r="B45" s="60"/>
      <c r="C45" s="59"/>
      <c r="D45" s="59"/>
      <c r="E45" s="53" t="s">
        <v>155</v>
      </c>
      <c r="F45" s="54"/>
      <c r="G45" s="54"/>
      <c r="H45" s="54"/>
      <c r="I45" s="91">
        <v>239.7</v>
      </c>
      <c r="J45" s="92" t="s">
        <v>65</v>
      </c>
      <c r="K45" s="92">
        <v>240.1</v>
      </c>
      <c r="L45" s="92" t="s">
        <v>63</v>
      </c>
      <c r="M45" s="72">
        <v>0.4</v>
      </c>
      <c r="N45" s="86">
        <v>0.17396673355555947</v>
      </c>
      <c r="O45" s="93"/>
      <c r="P45" s="84"/>
      <c r="Q45" s="61"/>
      <c r="R45" s="61"/>
      <c r="S45" s="94"/>
    </row>
    <row r="46" spans="1:19" x14ac:dyDescent="0.25">
      <c r="A46" s="59"/>
      <c r="B46" s="60"/>
      <c r="C46" s="59"/>
      <c r="D46" s="59"/>
      <c r="E46" s="53" t="s">
        <v>156</v>
      </c>
      <c r="F46" s="54"/>
      <c r="G46" s="54"/>
      <c r="H46" s="54"/>
      <c r="I46" s="91">
        <v>335.9</v>
      </c>
      <c r="J46" s="92" t="s">
        <v>63</v>
      </c>
      <c r="K46" s="92">
        <v>336.8</v>
      </c>
      <c r="L46" s="92" t="s">
        <v>63</v>
      </c>
      <c r="M46" s="72">
        <v>0.9</v>
      </c>
      <c r="N46" s="86">
        <v>0.26345793752624047</v>
      </c>
      <c r="O46" s="93"/>
      <c r="P46" s="84"/>
      <c r="Q46" s="61"/>
      <c r="R46" s="61"/>
      <c r="S46" s="94"/>
    </row>
    <row r="47" spans="1:19" ht="21" customHeight="1" x14ac:dyDescent="0.25">
      <c r="A47" s="59"/>
      <c r="B47" s="59"/>
      <c r="C47" s="53" t="s">
        <v>152</v>
      </c>
      <c r="D47" s="54"/>
      <c r="E47" s="54"/>
      <c r="F47" s="54"/>
      <c r="G47" s="54"/>
      <c r="H47" s="54"/>
      <c r="I47" s="91">
        <v>27.1</v>
      </c>
      <c r="J47" s="92" t="s">
        <v>69</v>
      </c>
      <c r="K47" s="92">
        <v>25.2</v>
      </c>
      <c r="L47" s="92" t="s">
        <v>69</v>
      </c>
      <c r="M47" s="72">
        <v>-1.9</v>
      </c>
      <c r="N47" s="86">
        <v>-6.8382380090831845</v>
      </c>
      <c r="O47" s="93"/>
      <c r="P47" s="84"/>
      <c r="Q47" s="61"/>
      <c r="R47" s="61"/>
      <c r="S47" s="94"/>
    </row>
    <row r="48" spans="1:19" x14ac:dyDescent="0.25">
      <c r="A48" s="95"/>
      <c r="B48" s="95"/>
      <c r="C48" s="95"/>
      <c r="D48" s="95"/>
      <c r="E48" s="95"/>
      <c r="F48" s="95"/>
      <c r="G48" s="95"/>
      <c r="K48" s="61"/>
      <c r="L48" s="61"/>
      <c r="M48" s="61"/>
    </row>
    <row r="49" spans="1:14" x14ac:dyDescent="0.25">
      <c r="A49" s="96"/>
    </row>
    <row r="50" spans="1:14" x14ac:dyDescent="0.25">
      <c r="A50" s="96"/>
    </row>
    <row r="53" spans="1:14" x14ac:dyDescent="0.25">
      <c r="A53" s="331" t="s">
        <v>134</v>
      </c>
      <c r="B53" s="331"/>
      <c r="C53" s="331"/>
      <c r="D53" s="331"/>
      <c r="E53" s="331"/>
      <c r="F53" s="331"/>
      <c r="G53" s="331"/>
      <c r="H53" s="331"/>
      <c r="I53" s="331"/>
      <c r="J53" s="331"/>
      <c r="K53" s="331"/>
      <c r="L53" s="331"/>
      <c r="M53" s="331"/>
      <c r="N53" s="331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S52"/>
  <sheetViews>
    <sheetView showGridLines="0" zoomScaleNormal="100" workbookViewId="0">
      <selection activeCell="O1" sqref="O1"/>
    </sheetView>
  </sheetViews>
  <sheetFormatPr baseColWidth="10" defaultColWidth="19.42578125" defaultRowHeight="15.75" x14ac:dyDescent="0.25"/>
  <cols>
    <col min="1" max="5" width="2.28515625" style="49" customWidth="1"/>
    <col min="6" max="6" width="10" style="49" customWidth="1"/>
    <col min="7" max="7" width="13.85546875" style="49" customWidth="1"/>
    <col min="8" max="8" width="13.5703125" style="49" customWidth="1"/>
    <col min="9" max="9" width="14.28515625" style="79" customWidth="1"/>
    <col min="10" max="10" width="2.7109375" style="79" customWidth="1"/>
    <col min="11" max="11" width="13.5703125" style="79" customWidth="1"/>
    <col min="12" max="12" width="2.85546875" style="79" customWidth="1"/>
    <col min="13" max="13" width="10.7109375" style="80" customWidth="1"/>
    <col min="14" max="14" width="14.140625" style="80" customWidth="1"/>
    <col min="15" max="15" width="19.42578125" style="49"/>
    <col min="16" max="16" width="4.140625" style="49" customWidth="1"/>
    <col min="17" max="17" width="10.85546875" style="49" customWidth="1"/>
    <col min="18" max="18" width="2.42578125" style="49" customWidth="1"/>
    <col min="19" max="19" width="12.85546875" style="49" customWidth="1"/>
    <col min="20" max="256" width="19.42578125" style="49"/>
    <col min="257" max="261" width="2.28515625" style="49" customWidth="1"/>
    <col min="262" max="262" width="10" style="49" customWidth="1"/>
    <col min="263" max="263" width="13.85546875" style="49" customWidth="1"/>
    <col min="264" max="264" width="8.85546875" style="49" customWidth="1"/>
    <col min="265" max="265" width="14.28515625" style="49" customWidth="1"/>
    <col min="266" max="266" width="2.7109375" style="49" customWidth="1"/>
    <col min="267" max="267" width="13.5703125" style="49" customWidth="1"/>
    <col min="268" max="268" width="2.85546875" style="49" customWidth="1"/>
    <col min="269" max="269" width="10.7109375" style="49" customWidth="1"/>
    <col min="270" max="270" width="14.140625" style="49" customWidth="1"/>
    <col min="271" max="512" width="19.42578125" style="49"/>
    <col min="513" max="517" width="2.28515625" style="49" customWidth="1"/>
    <col min="518" max="518" width="10" style="49" customWidth="1"/>
    <col min="519" max="519" width="13.85546875" style="49" customWidth="1"/>
    <col min="520" max="520" width="8.85546875" style="49" customWidth="1"/>
    <col min="521" max="521" width="14.28515625" style="49" customWidth="1"/>
    <col min="522" max="522" width="2.7109375" style="49" customWidth="1"/>
    <col min="523" max="523" width="13.5703125" style="49" customWidth="1"/>
    <col min="524" max="524" width="2.85546875" style="49" customWidth="1"/>
    <col min="525" max="525" width="10.7109375" style="49" customWidth="1"/>
    <col min="526" max="526" width="14.140625" style="49" customWidth="1"/>
    <col min="527" max="768" width="19.42578125" style="49"/>
    <col min="769" max="773" width="2.28515625" style="49" customWidth="1"/>
    <col min="774" max="774" width="10" style="49" customWidth="1"/>
    <col min="775" max="775" width="13.85546875" style="49" customWidth="1"/>
    <col min="776" max="776" width="8.85546875" style="49" customWidth="1"/>
    <col min="777" max="777" width="14.28515625" style="49" customWidth="1"/>
    <col min="778" max="778" width="2.7109375" style="49" customWidth="1"/>
    <col min="779" max="779" width="13.5703125" style="49" customWidth="1"/>
    <col min="780" max="780" width="2.85546875" style="49" customWidth="1"/>
    <col min="781" max="781" width="10.7109375" style="49" customWidth="1"/>
    <col min="782" max="782" width="14.140625" style="49" customWidth="1"/>
    <col min="783" max="1024" width="19.42578125" style="49"/>
    <col min="1025" max="1029" width="2.28515625" style="49" customWidth="1"/>
    <col min="1030" max="1030" width="10" style="49" customWidth="1"/>
    <col min="1031" max="1031" width="13.85546875" style="49" customWidth="1"/>
    <col min="1032" max="1032" width="8.85546875" style="49" customWidth="1"/>
    <col min="1033" max="1033" width="14.28515625" style="49" customWidth="1"/>
    <col min="1034" max="1034" width="2.7109375" style="49" customWidth="1"/>
    <col min="1035" max="1035" width="13.5703125" style="49" customWidth="1"/>
    <col min="1036" max="1036" width="2.85546875" style="49" customWidth="1"/>
    <col min="1037" max="1037" width="10.7109375" style="49" customWidth="1"/>
    <col min="1038" max="1038" width="14.140625" style="49" customWidth="1"/>
    <col min="1039" max="1280" width="19.42578125" style="49"/>
    <col min="1281" max="1285" width="2.28515625" style="49" customWidth="1"/>
    <col min="1286" max="1286" width="10" style="49" customWidth="1"/>
    <col min="1287" max="1287" width="13.85546875" style="49" customWidth="1"/>
    <col min="1288" max="1288" width="8.85546875" style="49" customWidth="1"/>
    <col min="1289" max="1289" width="14.28515625" style="49" customWidth="1"/>
    <col min="1290" max="1290" width="2.7109375" style="49" customWidth="1"/>
    <col min="1291" max="1291" width="13.5703125" style="49" customWidth="1"/>
    <col min="1292" max="1292" width="2.85546875" style="49" customWidth="1"/>
    <col min="1293" max="1293" width="10.7109375" style="49" customWidth="1"/>
    <col min="1294" max="1294" width="14.140625" style="49" customWidth="1"/>
    <col min="1295" max="1536" width="19.42578125" style="49"/>
    <col min="1537" max="1541" width="2.28515625" style="49" customWidth="1"/>
    <col min="1542" max="1542" width="10" style="49" customWidth="1"/>
    <col min="1543" max="1543" width="13.85546875" style="49" customWidth="1"/>
    <col min="1544" max="1544" width="8.85546875" style="49" customWidth="1"/>
    <col min="1545" max="1545" width="14.28515625" style="49" customWidth="1"/>
    <col min="1546" max="1546" width="2.7109375" style="49" customWidth="1"/>
    <col min="1547" max="1547" width="13.5703125" style="49" customWidth="1"/>
    <col min="1548" max="1548" width="2.85546875" style="49" customWidth="1"/>
    <col min="1549" max="1549" width="10.7109375" style="49" customWidth="1"/>
    <col min="1550" max="1550" width="14.140625" style="49" customWidth="1"/>
    <col min="1551" max="1792" width="19.42578125" style="49"/>
    <col min="1793" max="1797" width="2.28515625" style="49" customWidth="1"/>
    <col min="1798" max="1798" width="10" style="49" customWidth="1"/>
    <col min="1799" max="1799" width="13.85546875" style="49" customWidth="1"/>
    <col min="1800" max="1800" width="8.85546875" style="49" customWidth="1"/>
    <col min="1801" max="1801" width="14.28515625" style="49" customWidth="1"/>
    <col min="1802" max="1802" width="2.7109375" style="49" customWidth="1"/>
    <col min="1803" max="1803" width="13.5703125" style="49" customWidth="1"/>
    <col min="1804" max="1804" width="2.85546875" style="49" customWidth="1"/>
    <col min="1805" max="1805" width="10.7109375" style="49" customWidth="1"/>
    <col min="1806" max="1806" width="14.140625" style="49" customWidth="1"/>
    <col min="1807" max="2048" width="19.42578125" style="49"/>
    <col min="2049" max="2053" width="2.28515625" style="49" customWidth="1"/>
    <col min="2054" max="2054" width="10" style="49" customWidth="1"/>
    <col min="2055" max="2055" width="13.85546875" style="49" customWidth="1"/>
    <col min="2056" max="2056" width="8.85546875" style="49" customWidth="1"/>
    <col min="2057" max="2057" width="14.28515625" style="49" customWidth="1"/>
    <col min="2058" max="2058" width="2.7109375" style="49" customWidth="1"/>
    <col min="2059" max="2059" width="13.5703125" style="49" customWidth="1"/>
    <col min="2060" max="2060" width="2.85546875" style="49" customWidth="1"/>
    <col min="2061" max="2061" width="10.7109375" style="49" customWidth="1"/>
    <col min="2062" max="2062" width="14.140625" style="49" customWidth="1"/>
    <col min="2063" max="2304" width="19.42578125" style="49"/>
    <col min="2305" max="2309" width="2.28515625" style="49" customWidth="1"/>
    <col min="2310" max="2310" width="10" style="49" customWidth="1"/>
    <col min="2311" max="2311" width="13.85546875" style="49" customWidth="1"/>
    <col min="2312" max="2312" width="8.85546875" style="49" customWidth="1"/>
    <col min="2313" max="2313" width="14.28515625" style="49" customWidth="1"/>
    <col min="2314" max="2314" width="2.7109375" style="49" customWidth="1"/>
    <col min="2315" max="2315" width="13.5703125" style="49" customWidth="1"/>
    <col min="2316" max="2316" width="2.85546875" style="49" customWidth="1"/>
    <col min="2317" max="2317" width="10.7109375" style="49" customWidth="1"/>
    <col min="2318" max="2318" width="14.140625" style="49" customWidth="1"/>
    <col min="2319" max="2560" width="19.42578125" style="49"/>
    <col min="2561" max="2565" width="2.28515625" style="49" customWidth="1"/>
    <col min="2566" max="2566" width="10" style="49" customWidth="1"/>
    <col min="2567" max="2567" width="13.85546875" style="49" customWidth="1"/>
    <col min="2568" max="2568" width="8.85546875" style="49" customWidth="1"/>
    <col min="2569" max="2569" width="14.28515625" style="49" customWidth="1"/>
    <col min="2570" max="2570" width="2.7109375" style="49" customWidth="1"/>
    <col min="2571" max="2571" width="13.5703125" style="49" customWidth="1"/>
    <col min="2572" max="2572" width="2.85546875" style="49" customWidth="1"/>
    <col min="2573" max="2573" width="10.7109375" style="49" customWidth="1"/>
    <col min="2574" max="2574" width="14.140625" style="49" customWidth="1"/>
    <col min="2575" max="2816" width="19.42578125" style="49"/>
    <col min="2817" max="2821" width="2.28515625" style="49" customWidth="1"/>
    <col min="2822" max="2822" width="10" style="49" customWidth="1"/>
    <col min="2823" max="2823" width="13.85546875" style="49" customWidth="1"/>
    <col min="2824" max="2824" width="8.85546875" style="49" customWidth="1"/>
    <col min="2825" max="2825" width="14.28515625" style="49" customWidth="1"/>
    <col min="2826" max="2826" width="2.7109375" style="49" customWidth="1"/>
    <col min="2827" max="2827" width="13.5703125" style="49" customWidth="1"/>
    <col min="2828" max="2828" width="2.85546875" style="49" customWidth="1"/>
    <col min="2829" max="2829" width="10.7109375" style="49" customWidth="1"/>
    <col min="2830" max="2830" width="14.140625" style="49" customWidth="1"/>
    <col min="2831" max="3072" width="19.42578125" style="49"/>
    <col min="3073" max="3077" width="2.28515625" style="49" customWidth="1"/>
    <col min="3078" max="3078" width="10" style="49" customWidth="1"/>
    <col min="3079" max="3079" width="13.85546875" style="49" customWidth="1"/>
    <col min="3080" max="3080" width="8.85546875" style="49" customWidth="1"/>
    <col min="3081" max="3081" width="14.28515625" style="49" customWidth="1"/>
    <col min="3082" max="3082" width="2.7109375" style="49" customWidth="1"/>
    <col min="3083" max="3083" width="13.5703125" style="49" customWidth="1"/>
    <col min="3084" max="3084" width="2.85546875" style="49" customWidth="1"/>
    <col min="3085" max="3085" width="10.7109375" style="49" customWidth="1"/>
    <col min="3086" max="3086" width="14.140625" style="49" customWidth="1"/>
    <col min="3087" max="3328" width="19.42578125" style="49"/>
    <col min="3329" max="3333" width="2.28515625" style="49" customWidth="1"/>
    <col min="3334" max="3334" width="10" style="49" customWidth="1"/>
    <col min="3335" max="3335" width="13.85546875" style="49" customWidth="1"/>
    <col min="3336" max="3336" width="8.85546875" style="49" customWidth="1"/>
    <col min="3337" max="3337" width="14.28515625" style="49" customWidth="1"/>
    <col min="3338" max="3338" width="2.7109375" style="49" customWidth="1"/>
    <col min="3339" max="3339" width="13.5703125" style="49" customWidth="1"/>
    <col min="3340" max="3340" width="2.85546875" style="49" customWidth="1"/>
    <col min="3341" max="3341" width="10.7109375" style="49" customWidth="1"/>
    <col min="3342" max="3342" width="14.140625" style="49" customWidth="1"/>
    <col min="3343" max="3584" width="19.42578125" style="49"/>
    <col min="3585" max="3589" width="2.28515625" style="49" customWidth="1"/>
    <col min="3590" max="3590" width="10" style="49" customWidth="1"/>
    <col min="3591" max="3591" width="13.85546875" style="49" customWidth="1"/>
    <col min="3592" max="3592" width="8.85546875" style="49" customWidth="1"/>
    <col min="3593" max="3593" width="14.28515625" style="49" customWidth="1"/>
    <col min="3594" max="3594" width="2.7109375" style="49" customWidth="1"/>
    <col min="3595" max="3595" width="13.5703125" style="49" customWidth="1"/>
    <col min="3596" max="3596" width="2.85546875" style="49" customWidth="1"/>
    <col min="3597" max="3597" width="10.7109375" style="49" customWidth="1"/>
    <col min="3598" max="3598" width="14.140625" style="49" customWidth="1"/>
    <col min="3599" max="3840" width="19.42578125" style="49"/>
    <col min="3841" max="3845" width="2.28515625" style="49" customWidth="1"/>
    <col min="3846" max="3846" width="10" style="49" customWidth="1"/>
    <col min="3847" max="3847" width="13.85546875" style="49" customWidth="1"/>
    <col min="3848" max="3848" width="8.85546875" style="49" customWidth="1"/>
    <col min="3849" max="3849" width="14.28515625" style="49" customWidth="1"/>
    <col min="3850" max="3850" width="2.7109375" style="49" customWidth="1"/>
    <col min="3851" max="3851" width="13.5703125" style="49" customWidth="1"/>
    <col min="3852" max="3852" width="2.85546875" style="49" customWidth="1"/>
    <col min="3853" max="3853" width="10.7109375" style="49" customWidth="1"/>
    <col min="3854" max="3854" width="14.140625" style="49" customWidth="1"/>
    <col min="3855" max="4096" width="19.42578125" style="49"/>
    <col min="4097" max="4101" width="2.28515625" style="49" customWidth="1"/>
    <col min="4102" max="4102" width="10" style="49" customWidth="1"/>
    <col min="4103" max="4103" width="13.85546875" style="49" customWidth="1"/>
    <col min="4104" max="4104" width="8.85546875" style="49" customWidth="1"/>
    <col min="4105" max="4105" width="14.28515625" style="49" customWidth="1"/>
    <col min="4106" max="4106" width="2.7109375" style="49" customWidth="1"/>
    <col min="4107" max="4107" width="13.5703125" style="49" customWidth="1"/>
    <col min="4108" max="4108" width="2.85546875" style="49" customWidth="1"/>
    <col min="4109" max="4109" width="10.7109375" style="49" customWidth="1"/>
    <col min="4110" max="4110" width="14.140625" style="49" customWidth="1"/>
    <col min="4111" max="4352" width="19.42578125" style="49"/>
    <col min="4353" max="4357" width="2.28515625" style="49" customWidth="1"/>
    <col min="4358" max="4358" width="10" style="49" customWidth="1"/>
    <col min="4359" max="4359" width="13.85546875" style="49" customWidth="1"/>
    <col min="4360" max="4360" width="8.85546875" style="49" customWidth="1"/>
    <col min="4361" max="4361" width="14.28515625" style="49" customWidth="1"/>
    <col min="4362" max="4362" width="2.7109375" style="49" customWidth="1"/>
    <col min="4363" max="4363" width="13.5703125" style="49" customWidth="1"/>
    <col min="4364" max="4364" width="2.85546875" style="49" customWidth="1"/>
    <col min="4365" max="4365" width="10.7109375" style="49" customWidth="1"/>
    <col min="4366" max="4366" width="14.140625" style="49" customWidth="1"/>
    <col min="4367" max="4608" width="19.42578125" style="49"/>
    <col min="4609" max="4613" width="2.28515625" style="49" customWidth="1"/>
    <col min="4614" max="4614" width="10" style="49" customWidth="1"/>
    <col min="4615" max="4615" width="13.85546875" style="49" customWidth="1"/>
    <col min="4616" max="4616" width="8.85546875" style="49" customWidth="1"/>
    <col min="4617" max="4617" width="14.28515625" style="49" customWidth="1"/>
    <col min="4618" max="4618" width="2.7109375" style="49" customWidth="1"/>
    <col min="4619" max="4619" width="13.5703125" style="49" customWidth="1"/>
    <col min="4620" max="4620" width="2.85546875" style="49" customWidth="1"/>
    <col min="4621" max="4621" width="10.7109375" style="49" customWidth="1"/>
    <col min="4622" max="4622" width="14.140625" style="49" customWidth="1"/>
    <col min="4623" max="4864" width="19.42578125" style="49"/>
    <col min="4865" max="4869" width="2.28515625" style="49" customWidth="1"/>
    <col min="4870" max="4870" width="10" style="49" customWidth="1"/>
    <col min="4871" max="4871" width="13.85546875" style="49" customWidth="1"/>
    <col min="4872" max="4872" width="8.85546875" style="49" customWidth="1"/>
    <col min="4873" max="4873" width="14.28515625" style="49" customWidth="1"/>
    <col min="4874" max="4874" width="2.7109375" style="49" customWidth="1"/>
    <col min="4875" max="4875" width="13.5703125" style="49" customWidth="1"/>
    <col min="4876" max="4876" width="2.85546875" style="49" customWidth="1"/>
    <col min="4877" max="4877" width="10.7109375" style="49" customWidth="1"/>
    <col min="4878" max="4878" width="14.140625" style="49" customWidth="1"/>
    <col min="4879" max="5120" width="19.42578125" style="49"/>
    <col min="5121" max="5125" width="2.28515625" style="49" customWidth="1"/>
    <col min="5126" max="5126" width="10" style="49" customWidth="1"/>
    <col min="5127" max="5127" width="13.85546875" style="49" customWidth="1"/>
    <col min="5128" max="5128" width="8.85546875" style="49" customWidth="1"/>
    <col min="5129" max="5129" width="14.28515625" style="49" customWidth="1"/>
    <col min="5130" max="5130" width="2.7109375" style="49" customWidth="1"/>
    <col min="5131" max="5131" width="13.5703125" style="49" customWidth="1"/>
    <col min="5132" max="5132" width="2.85546875" style="49" customWidth="1"/>
    <col min="5133" max="5133" width="10.7109375" style="49" customWidth="1"/>
    <col min="5134" max="5134" width="14.140625" style="49" customWidth="1"/>
    <col min="5135" max="5376" width="19.42578125" style="49"/>
    <col min="5377" max="5381" width="2.28515625" style="49" customWidth="1"/>
    <col min="5382" max="5382" width="10" style="49" customWidth="1"/>
    <col min="5383" max="5383" width="13.85546875" style="49" customWidth="1"/>
    <col min="5384" max="5384" width="8.85546875" style="49" customWidth="1"/>
    <col min="5385" max="5385" width="14.28515625" style="49" customWidth="1"/>
    <col min="5386" max="5386" width="2.7109375" style="49" customWidth="1"/>
    <col min="5387" max="5387" width="13.5703125" style="49" customWidth="1"/>
    <col min="5388" max="5388" width="2.85546875" style="49" customWidth="1"/>
    <col min="5389" max="5389" width="10.7109375" style="49" customWidth="1"/>
    <col min="5390" max="5390" width="14.140625" style="49" customWidth="1"/>
    <col min="5391" max="5632" width="19.42578125" style="49"/>
    <col min="5633" max="5637" width="2.28515625" style="49" customWidth="1"/>
    <col min="5638" max="5638" width="10" style="49" customWidth="1"/>
    <col min="5639" max="5639" width="13.85546875" style="49" customWidth="1"/>
    <col min="5640" max="5640" width="8.85546875" style="49" customWidth="1"/>
    <col min="5641" max="5641" width="14.28515625" style="49" customWidth="1"/>
    <col min="5642" max="5642" width="2.7109375" style="49" customWidth="1"/>
    <col min="5643" max="5643" width="13.5703125" style="49" customWidth="1"/>
    <col min="5644" max="5644" width="2.85546875" style="49" customWidth="1"/>
    <col min="5645" max="5645" width="10.7109375" style="49" customWidth="1"/>
    <col min="5646" max="5646" width="14.140625" style="49" customWidth="1"/>
    <col min="5647" max="5888" width="19.42578125" style="49"/>
    <col min="5889" max="5893" width="2.28515625" style="49" customWidth="1"/>
    <col min="5894" max="5894" width="10" style="49" customWidth="1"/>
    <col min="5895" max="5895" width="13.85546875" style="49" customWidth="1"/>
    <col min="5896" max="5896" width="8.85546875" style="49" customWidth="1"/>
    <col min="5897" max="5897" width="14.28515625" style="49" customWidth="1"/>
    <col min="5898" max="5898" width="2.7109375" style="49" customWidth="1"/>
    <col min="5899" max="5899" width="13.5703125" style="49" customWidth="1"/>
    <col min="5900" max="5900" width="2.85546875" style="49" customWidth="1"/>
    <col min="5901" max="5901" width="10.7109375" style="49" customWidth="1"/>
    <col min="5902" max="5902" width="14.140625" style="49" customWidth="1"/>
    <col min="5903" max="6144" width="19.42578125" style="49"/>
    <col min="6145" max="6149" width="2.28515625" style="49" customWidth="1"/>
    <col min="6150" max="6150" width="10" style="49" customWidth="1"/>
    <col min="6151" max="6151" width="13.85546875" style="49" customWidth="1"/>
    <col min="6152" max="6152" width="8.85546875" style="49" customWidth="1"/>
    <col min="6153" max="6153" width="14.28515625" style="49" customWidth="1"/>
    <col min="6154" max="6154" width="2.7109375" style="49" customWidth="1"/>
    <col min="6155" max="6155" width="13.5703125" style="49" customWidth="1"/>
    <col min="6156" max="6156" width="2.85546875" style="49" customWidth="1"/>
    <col min="6157" max="6157" width="10.7109375" style="49" customWidth="1"/>
    <col min="6158" max="6158" width="14.140625" style="49" customWidth="1"/>
    <col min="6159" max="6400" width="19.42578125" style="49"/>
    <col min="6401" max="6405" width="2.28515625" style="49" customWidth="1"/>
    <col min="6406" max="6406" width="10" style="49" customWidth="1"/>
    <col min="6407" max="6407" width="13.85546875" style="49" customWidth="1"/>
    <col min="6408" max="6408" width="8.85546875" style="49" customWidth="1"/>
    <col min="6409" max="6409" width="14.28515625" style="49" customWidth="1"/>
    <col min="6410" max="6410" width="2.7109375" style="49" customWidth="1"/>
    <col min="6411" max="6411" width="13.5703125" style="49" customWidth="1"/>
    <col min="6412" max="6412" width="2.85546875" style="49" customWidth="1"/>
    <col min="6413" max="6413" width="10.7109375" style="49" customWidth="1"/>
    <col min="6414" max="6414" width="14.140625" style="49" customWidth="1"/>
    <col min="6415" max="6656" width="19.42578125" style="49"/>
    <col min="6657" max="6661" width="2.28515625" style="49" customWidth="1"/>
    <col min="6662" max="6662" width="10" style="49" customWidth="1"/>
    <col min="6663" max="6663" width="13.85546875" style="49" customWidth="1"/>
    <col min="6664" max="6664" width="8.85546875" style="49" customWidth="1"/>
    <col min="6665" max="6665" width="14.28515625" style="49" customWidth="1"/>
    <col min="6666" max="6666" width="2.7109375" style="49" customWidth="1"/>
    <col min="6667" max="6667" width="13.5703125" style="49" customWidth="1"/>
    <col min="6668" max="6668" width="2.85546875" style="49" customWidth="1"/>
    <col min="6669" max="6669" width="10.7109375" style="49" customWidth="1"/>
    <col min="6670" max="6670" width="14.140625" style="49" customWidth="1"/>
    <col min="6671" max="6912" width="19.42578125" style="49"/>
    <col min="6913" max="6917" width="2.28515625" style="49" customWidth="1"/>
    <col min="6918" max="6918" width="10" style="49" customWidth="1"/>
    <col min="6919" max="6919" width="13.85546875" style="49" customWidth="1"/>
    <col min="6920" max="6920" width="8.85546875" style="49" customWidth="1"/>
    <col min="6921" max="6921" width="14.28515625" style="49" customWidth="1"/>
    <col min="6922" max="6922" width="2.7109375" style="49" customWidth="1"/>
    <col min="6923" max="6923" width="13.5703125" style="49" customWidth="1"/>
    <col min="6924" max="6924" width="2.85546875" style="49" customWidth="1"/>
    <col min="6925" max="6925" width="10.7109375" style="49" customWidth="1"/>
    <col min="6926" max="6926" width="14.140625" style="49" customWidth="1"/>
    <col min="6927" max="7168" width="19.42578125" style="49"/>
    <col min="7169" max="7173" width="2.28515625" style="49" customWidth="1"/>
    <col min="7174" max="7174" width="10" style="49" customWidth="1"/>
    <col min="7175" max="7175" width="13.85546875" style="49" customWidth="1"/>
    <col min="7176" max="7176" width="8.85546875" style="49" customWidth="1"/>
    <col min="7177" max="7177" width="14.28515625" style="49" customWidth="1"/>
    <col min="7178" max="7178" width="2.7109375" style="49" customWidth="1"/>
    <col min="7179" max="7179" width="13.5703125" style="49" customWidth="1"/>
    <col min="7180" max="7180" width="2.85546875" style="49" customWidth="1"/>
    <col min="7181" max="7181" width="10.7109375" style="49" customWidth="1"/>
    <col min="7182" max="7182" width="14.140625" style="49" customWidth="1"/>
    <col min="7183" max="7424" width="19.42578125" style="49"/>
    <col min="7425" max="7429" width="2.28515625" style="49" customWidth="1"/>
    <col min="7430" max="7430" width="10" style="49" customWidth="1"/>
    <col min="7431" max="7431" width="13.85546875" style="49" customWidth="1"/>
    <col min="7432" max="7432" width="8.85546875" style="49" customWidth="1"/>
    <col min="7433" max="7433" width="14.28515625" style="49" customWidth="1"/>
    <col min="7434" max="7434" width="2.7109375" style="49" customWidth="1"/>
    <col min="7435" max="7435" width="13.5703125" style="49" customWidth="1"/>
    <col min="7436" max="7436" width="2.85546875" style="49" customWidth="1"/>
    <col min="7437" max="7437" width="10.7109375" style="49" customWidth="1"/>
    <col min="7438" max="7438" width="14.140625" style="49" customWidth="1"/>
    <col min="7439" max="7680" width="19.42578125" style="49"/>
    <col min="7681" max="7685" width="2.28515625" style="49" customWidth="1"/>
    <col min="7686" max="7686" width="10" style="49" customWidth="1"/>
    <col min="7687" max="7687" width="13.85546875" style="49" customWidth="1"/>
    <col min="7688" max="7688" width="8.85546875" style="49" customWidth="1"/>
    <col min="7689" max="7689" width="14.28515625" style="49" customWidth="1"/>
    <col min="7690" max="7690" width="2.7109375" style="49" customWidth="1"/>
    <col min="7691" max="7691" width="13.5703125" style="49" customWidth="1"/>
    <col min="7692" max="7692" width="2.85546875" style="49" customWidth="1"/>
    <col min="7693" max="7693" width="10.7109375" style="49" customWidth="1"/>
    <col min="7694" max="7694" width="14.140625" style="49" customWidth="1"/>
    <col min="7695" max="7936" width="19.42578125" style="49"/>
    <col min="7937" max="7941" width="2.28515625" style="49" customWidth="1"/>
    <col min="7942" max="7942" width="10" style="49" customWidth="1"/>
    <col min="7943" max="7943" width="13.85546875" style="49" customWidth="1"/>
    <col min="7944" max="7944" width="8.85546875" style="49" customWidth="1"/>
    <col min="7945" max="7945" width="14.28515625" style="49" customWidth="1"/>
    <col min="7946" max="7946" width="2.7109375" style="49" customWidth="1"/>
    <col min="7947" max="7947" width="13.5703125" style="49" customWidth="1"/>
    <col min="7948" max="7948" width="2.85546875" style="49" customWidth="1"/>
    <col min="7949" max="7949" width="10.7109375" style="49" customWidth="1"/>
    <col min="7950" max="7950" width="14.140625" style="49" customWidth="1"/>
    <col min="7951" max="8192" width="19.42578125" style="49"/>
    <col min="8193" max="8197" width="2.28515625" style="49" customWidth="1"/>
    <col min="8198" max="8198" width="10" style="49" customWidth="1"/>
    <col min="8199" max="8199" width="13.85546875" style="49" customWidth="1"/>
    <col min="8200" max="8200" width="8.85546875" style="49" customWidth="1"/>
    <col min="8201" max="8201" width="14.28515625" style="49" customWidth="1"/>
    <col min="8202" max="8202" width="2.7109375" style="49" customWidth="1"/>
    <col min="8203" max="8203" width="13.5703125" style="49" customWidth="1"/>
    <col min="8204" max="8204" width="2.85546875" style="49" customWidth="1"/>
    <col min="8205" max="8205" width="10.7109375" style="49" customWidth="1"/>
    <col min="8206" max="8206" width="14.140625" style="49" customWidth="1"/>
    <col min="8207" max="8448" width="19.42578125" style="49"/>
    <col min="8449" max="8453" width="2.28515625" style="49" customWidth="1"/>
    <col min="8454" max="8454" width="10" style="49" customWidth="1"/>
    <col min="8455" max="8455" width="13.85546875" style="49" customWidth="1"/>
    <col min="8456" max="8456" width="8.85546875" style="49" customWidth="1"/>
    <col min="8457" max="8457" width="14.28515625" style="49" customWidth="1"/>
    <col min="8458" max="8458" width="2.7109375" style="49" customWidth="1"/>
    <col min="8459" max="8459" width="13.5703125" style="49" customWidth="1"/>
    <col min="8460" max="8460" width="2.85546875" style="49" customWidth="1"/>
    <col min="8461" max="8461" width="10.7109375" style="49" customWidth="1"/>
    <col min="8462" max="8462" width="14.140625" style="49" customWidth="1"/>
    <col min="8463" max="8704" width="19.42578125" style="49"/>
    <col min="8705" max="8709" width="2.28515625" style="49" customWidth="1"/>
    <col min="8710" max="8710" width="10" style="49" customWidth="1"/>
    <col min="8711" max="8711" width="13.85546875" style="49" customWidth="1"/>
    <col min="8712" max="8712" width="8.85546875" style="49" customWidth="1"/>
    <col min="8713" max="8713" width="14.28515625" style="49" customWidth="1"/>
    <col min="8714" max="8714" width="2.7109375" style="49" customWidth="1"/>
    <col min="8715" max="8715" width="13.5703125" style="49" customWidth="1"/>
    <col min="8716" max="8716" width="2.85546875" style="49" customWidth="1"/>
    <col min="8717" max="8717" width="10.7109375" style="49" customWidth="1"/>
    <col min="8718" max="8718" width="14.140625" style="49" customWidth="1"/>
    <col min="8719" max="8960" width="19.42578125" style="49"/>
    <col min="8961" max="8965" width="2.28515625" style="49" customWidth="1"/>
    <col min="8966" max="8966" width="10" style="49" customWidth="1"/>
    <col min="8967" max="8967" width="13.85546875" style="49" customWidth="1"/>
    <col min="8968" max="8968" width="8.85546875" style="49" customWidth="1"/>
    <col min="8969" max="8969" width="14.28515625" style="49" customWidth="1"/>
    <col min="8970" max="8970" width="2.7109375" style="49" customWidth="1"/>
    <col min="8971" max="8971" width="13.5703125" style="49" customWidth="1"/>
    <col min="8972" max="8972" width="2.85546875" style="49" customWidth="1"/>
    <col min="8973" max="8973" width="10.7109375" style="49" customWidth="1"/>
    <col min="8974" max="8974" width="14.140625" style="49" customWidth="1"/>
    <col min="8975" max="9216" width="19.42578125" style="49"/>
    <col min="9217" max="9221" width="2.28515625" style="49" customWidth="1"/>
    <col min="9222" max="9222" width="10" style="49" customWidth="1"/>
    <col min="9223" max="9223" width="13.85546875" style="49" customWidth="1"/>
    <col min="9224" max="9224" width="8.85546875" style="49" customWidth="1"/>
    <col min="9225" max="9225" width="14.28515625" style="49" customWidth="1"/>
    <col min="9226" max="9226" width="2.7109375" style="49" customWidth="1"/>
    <col min="9227" max="9227" width="13.5703125" style="49" customWidth="1"/>
    <col min="9228" max="9228" width="2.85546875" style="49" customWidth="1"/>
    <col min="9229" max="9229" width="10.7109375" style="49" customWidth="1"/>
    <col min="9230" max="9230" width="14.140625" style="49" customWidth="1"/>
    <col min="9231" max="9472" width="19.42578125" style="49"/>
    <col min="9473" max="9477" width="2.28515625" style="49" customWidth="1"/>
    <col min="9478" max="9478" width="10" style="49" customWidth="1"/>
    <col min="9479" max="9479" width="13.85546875" style="49" customWidth="1"/>
    <col min="9480" max="9480" width="8.85546875" style="49" customWidth="1"/>
    <col min="9481" max="9481" width="14.28515625" style="49" customWidth="1"/>
    <col min="9482" max="9482" width="2.7109375" style="49" customWidth="1"/>
    <col min="9483" max="9483" width="13.5703125" style="49" customWidth="1"/>
    <col min="9484" max="9484" width="2.85546875" style="49" customWidth="1"/>
    <col min="9485" max="9485" width="10.7109375" style="49" customWidth="1"/>
    <col min="9486" max="9486" width="14.140625" style="49" customWidth="1"/>
    <col min="9487" max="9728" width="19.42578125" style="49"/>
    <col min="9729" max="9733" width="2.28515625" style="49" customWidth="1"/>
    <col min="9734" max="9734" width="10" style="49" customWidth="1"/>
    <col min="9735" max="9735" width="13.85546875" style="49" customWidth="1"/>
    <col min="9736" max="9736" width="8.85546875" style="49" customWidth="1"/>
    <col min="9737" max="9737" width="14.28515625" style="49" customWidth="1"/>
    <col min="9738" max="9738" width="2.7109375" style="49" customWidth="1"/>
    <col min="9739" max="9739" width="13.5703125" style="49" customWidth="1"/>
    <col min="9740" max="9740" width="2.85546875" style="49" customWidth="1"/>
    <col min="9741" max="9741" width="10.7109375" style="49" customWidth="1"/>
    <col min="9742" max="9742" width="14.140625" style="49" customWidth="1"/>
    <col min="9743" max="9984" width="19.42578125" style="49"/>
    <col min="9985" max="9989" width="2.28515625" style="49" customWidth="1"/>
    <col min="9990" max="9990" width="10" style="49" customWidth="1"/>
    <col min="9991" max="9991" width="13.85546875" style="49" customWidth="1"/>
    <col min="9992" max="9992" width="8.85546875" style="49" customWidth="1"/>
    <col min="9993" max="9993" width="14.28515625" style="49" customWidth="1"/>
    <col min="9994" max="9994" width="2.7109375" style="49" customWidth="1"/>
    <col min="9995" max="9995" width="13.5703125" style="49" customWidth="1"/>
    <col min="9996" max="9996" width="2.85546875" style="49" customWidth="1"/>
    <col min="9997" max="9997" width="10.7109375" style="49" customWidth="1"/>
    <col min="9998" max="9998" width="14.140625" style="49" customWidth="1"/>
    <col min="9999" max="10240" width="19.42578125" style="49"/>
    <col min="10241" max="10245" width="2.28515625" style="49" customWidth="1"/>
    <col min="10246" max="10246" width="10" style="49" customWidth="1"/>
    <col min="10247" max="10247" width="13.85546875" style="49" customWidth="1"/>
    <col min="10248" max="10248" width="8.85546875" style="49" customWidth="1"/>
    <col min="10249" max="10249" width="14.28515625" style="49" customWidth="1"/>
    <col min="10250" max="10250" width="2.7109375" style="49" customWidth="1"/>
    <col min="10251" max="10251" width="13.5703125" style="49" customWidth="1"/>
    <col min="10252" max="10252" width="2.85546875" style="49" customWidth="1"/>
    <col min="10253" max="10253" width="10.7109375" style="49" customWidth="1"/>
    <col min="10254" max="10254" width="14.140625" style="49" customWidth="1"/>
    <col min="10255" max="10496" width="19.42578125" style="49"/>
    <col min="10497" max="10501" width="2.28515625" style="49" customWidth="1"/>
    <col min="10502" max="10502" width="10" style="49" customWidth="1"/>
    <col min="10503" max="10503" width="13.85546875" style="49" customWidth="1"/>
    <col min="10504" max="10504" width="8.85546875" style="49" customWidth="1"/>
    <col min="10505" max="10505" width="14.28515625" style="49" customWidth="1"/>
    <col min="10506" max="10506" width="2.7109375" style="49" customWidth="1"/>
    <col min="10507" max="10507" width="13.5703125" style="49" customWidth="1"/>
    <col min="10508" max="10508" width="2.85546875" style="49" customWidth="1"/>
    <col min="10509" max="10509" width="10.7109375" style="49" customWidth="1"/>
    <col min="10510" max="10510" width="14.140625" style="49" customWidth="1"/>
    <col min="10511" max="10752" width="19.42578125" style="49"/>
    <col min="10753" max="10757" width="2.28515625" style="49" customWidth="1"/>
    <col min="10758" max="10758" width="10" style="49" customWidth="1"/>
    <col min="10759" max="10759" width="13.85546875" style="49" customWidth="1"/>
    <col min="10760" max="10760" width="8.85546875" style="49" customWidth="1"/>
    <col min="10761" max="10761" width="14.28515625" style="49" customWidth="1"/>
    <col min="10762" max="10762" width="2.7109375" style="49" customWidth="1"/>
    <col min="10763" max="10763" width="13.5703125" style="49" customWidth="1"/>
    <col min="10764" max="10764" width="2.85546875" style="49" customWidth="1"/>
    <col min="10765" max="10765" width="10.7109375" style="49" customWidth="1"/>
    <col min="10766" max="10766" width="14.140625" style="49" customWidth="1"/>
    <col min="10767" max="11008" width="19.42578125" style="49"/>
    <col min="11009" max="11013" width="2.28515625" style="49" customWidth="1"/>
    <col min="11014" max="11014" width="10" style="49" customWidth="1"/>
    <col min="11015" max="11015" width="13.85546875" style="49" customWidth="1"/>
    <col min="11016" max="11016" width="8.85546875" style="49" customWidth="1"/>
    <col min="11017" max="11017" width="14.28515625" style="49" customWidth="1"/>
    <col min="11018" max="11018" width="2.7109375" style="49" customWidth="1"/>
    <col min="11019" max="11019" width="13.5703125" style="49" customWidth="1"/>
    <col min="11020" max="11020" width="2.85546875" style="49" customWidth="1"/>
    <col min="11021" max="11021" width="10.7109375" style="49" customWidth="1"/>
    <col min="11022" max="11022" width="14.140625" style="49" customWidth="1"/>
    <col min="11023" max="11264" width="19.42578125" style="49"/>
    <col min="11265" max="11269" width="2.28515625" style="49" customWidth="1"/>
    <col min="11270" max="11270" width="10" style="49" customWidth="1"/>
    <col min="11271" max="11271" width="13.85546875" style="49" customWidth="1"/>
    <col min="11272" max="11272" width="8.85546875" style="49" customWidth="1"/>
    <col min="11273" max="11273" width="14.28515625" style="49" customWidth="1"/>
    <col min="11274" max="11274" width="2.7109375" style="49" customWidth="1"/>
    <col min="11275" max="11275" width="13.5703125" style="49" customWidth="1"/>
    <col min="11276" max="11276" width="2.85546875" style="49" customWidth="1"/>
    <col min="11277" max="11277" width="10.7109375" style="49" customWidth="1"/>
    <col min="11278" max="11278" width="14.140625" style="49" customWidth="1"/>
    <col min="11279" max="11520" width="19.42578125" style="49"/>
    <col min="11521" max="11525" width="2.28515625" style="49" customWidth="1"/>
    <col min="11526" max="11526" width="10" style="49" customWidth="1"/>
    <col min="11527" max="11527" width="13.85546875" style="49" customWidth="1"/>
    <col min="11528" max="11528" width="8.85546875" style="49" customWidth="1"/>
    <col min="11529" max="11529" width="14.28515625" style="49" customWidth="1"/>
    <col min="11530" max="11530" width="2.7109375" style="49" customWidth="1"/>
    <col min="11531" max="11531" width="13.5703125" style="49" customWidth="1"/>
    <col min="11532" max="11532" width="2.85546875" style="49" customWidth="1"/>
    <col min="11533" max="11533" width="10.7109375" style="49" customWidth="1"/>
    <col min="11534" max="11534" width="14.140625" style="49" customWidth="1"/>
    <col min="11535" max="11776" width="19.42578125" style="49"/>
    <col min="11777" max="11781" width="2.28515625" style="49" customWidth="1"/>
    <col min="11782" max="11782" width="10" style="49" customWidth="1"/>
    <col min="11783" max="11783" width="13.85546875" style="49" customWidth="1"/>
    <col min="11784" max="11784" width="8.85546875" style="49" customWidth="1"/>
    <col min="11785" max="11785" width="14.28515625" style="49" customWidth="1"/>
    <col min="11786" max="11786" width="2.7109375" style="49" customWidth="1"/>
    <col min="11787" max="11787" width="13.5703125" style="49" customWidth="1"/>
    <col min="11788" max="11788" width="2.85546875" style="49" customWidth="1"/>
    <col min="11789" max="11789" width="10.7109375" style="49" customWidth="1"/>
    <col min="11790" max="11790" width="14.140625" style="49" customWidth="1"/>
    <col min="11791" max="12032" width="19.42578125" style="49"/>
    <col min="12033" max="12037" width="2.28515625" style="49" customWidth="1"/>
    <col min="12038" max="12038" width="10" style="49" customWidth="1"/>
    <col min="12039" max="12039" width="13.85546875" style="49" customWidth="1"/>
    <col min="12040" max="12040" width="8.85546875" style="49" customWidth="1"/>
    <col min="12041" max="12041" width="14.28515625" style="49" customWidth="1"/>
    <col min="12042" max="12042" width="2.7109375" style="49" customWidth="1"/>
    <col min="12043" max="12043" width="13.5703125" style="49" customWidth="1"/>
    <col min="12044" max="12044" width="2.85546875" style="49" customWidth="1"/>
    <col min="12045" max="12045" width="10.7109375" style="49" customWidth="1"/>
    <col min="12046" max="12046" width="14.140625" style="49" customWidth="1"/>
    <col min="12047" max="12288" width="19.42578125" style="49"/>
    <col min="12289" max="12293" width="2.28515625" style="49" customWidth="1"/>
    <col min="12294" max="12294" width="10" style="49" customWidth="1"/>
    <col min="12295" max="12295" width="13.85546875" style="49" customWidth="1"/>
    <col min="12296" max="12296" width="8.85546875" style="49" customWidth="1"/>
    <col min="12297" max="12297" width="14.28515625" style="49" customWidth="1"/>
    <col min="12298" max="12298" width="2.7109375" style="49" customWidth="1"/>
    <col min="12299" max="12299" width="13.5703125" style="49" customWidth="1"/>
    <col min="12300" max="12300" width="2.85546875" style="49" customWidth="1"/>
    <col min="12301" max="12301" width="10.7109375" style="49" customWidth="1"/>
    <col min="12302" max="12302" width="14.140625" style="49" customWidth="1"/>
    <col min="12303" max="12544" width="19.42578125" style="49"/>
    <col min="12545" max="12549" width="2.28515625" style="49" customWidth="1"/>
    <col min="12550" max="12550" width="10" style="49" customWidth="1"/>
    <col min="12551" max="12551" width="13.85546875" style="49" customWidth="1"/>
    <col min="12552" max="12552" width="8.85546875" style="49" customWidth="1"/>
    <col min="12553" max="12553" width="14.28515625" style="49" customWidth="1"/>
    <col min="12554" max="12554" width="2.7109375" style="49" customWidth="1"/>
    <col min="12555" max="12555" width="13.5703125" style="49" customWidth="1"/>
    <col min="12556" max="12556" width="2.85546875" style="49" customWidth="1"/>
    <col min="12557" max="12557" width="10.7109375" style="49" customWidth="1"/>
    <col min="12558" max="12558" width="14.140625" style="49" customWidth="1"/>
    <col min="12559" max="12800" width="19.42578125" style="49"/>
    <col min="12801" max="12805" width="2.28515625" style="49" customWidth="1"/>
    <col min="12806" max="12806" width="10" style="49" customWidth="1"/>
    <col min="12807" max="12807" width="13.85546875" style="49" customWidth="1"/>
    <col min="12808" max="12808" width="8.85546875" style="49" customWidth="1"/>
    <col min="12809" max="12809" width="14.28515625" style="49" customWidth="1"/>
    <col min="12810" max="12810" width="2.7109375" style="49" customWidth="1"/>
    <col min="12811" max="12811" width="13.5703125" style="49" customWidth="1"/>
    <col min="12812" max="12812" width="2.85546875" style="49" customWidth="1"/>
    <col min="12813" max="12813" width="10.7109375" style="49" customWidth="1"/>
    <col min="12814" max="12814" width="14.140625" style="49" customWidth="1"/>
    <col min="12815" max="13056" width="19.42578125" style="49"/>
    <col min="13057" max="13061" width="2.28515625" style="49" customWidth="1"/>
    <col min="13062" max="13062" width="10" style="49" customWidth="1"/>
    <col min="13063" max="13063" width="13.85546875" style="49" customWidth="1"/>
    <col min="13064" max="13064" width="8.85546875" style="49" customWidth="1"/>
    <col min="13065" max="13065" width="14.28515625" style="49" customWidth="1"/>
    <col min="13066" max="13066" width="2.7109375" style="49" customWidth="1"/>
    <col min="13067" max="13067" width="13.5703125" style="49" customWidth="1"/>
    <col min="13068" max="13068" width="2.85546875" style="49" customWidth="1"/>
    <col min="13069" max="13069" width="10.7109375" style="49" customWidth="1"/>
    <col min="13070" max="13070" width="14.140625" style="49" customWidth="1"/>
    <col min="13071" max="13312" width="19.42578125" style="49"/>
    <col min="13313" max="13317" width="2.28515625" style="49" customWidth="1"/>
    <col min="13318" max="13318" width="10" style="49" customWidth="1"/>
    <col min="13319" max="13319" width="13.85546875" style="49" customWidth="1"/>
    <col min="13320" max="13320" width="8.85546875" style="49" customWidth="1"/>
    <col min="13321" max="13321" width="14.28515625" style="49" customWidth="1"/>
    <col min="13322" max="13322" width="2.7109375" style="49" customWidth="1"/>
    <col min="13323" max="13323" width="13.5703125" style="49" customWidth="1"/>
    <col min="13324" max="13324" width="2.85546875" style="49" customWidth="1"/>
    <col min="13325" max="13325" width="10.7109375" style="49" customWidth="1"/>
    <col min="13326" max="13326" width="14.140625" style="49" customWidth="1"/>
    <col min="13327" max="13568" width="19.42578125" style="49"/>
    <col min="13569" max="13573" width="2.28515625" style="49" customWidth="1"/>
    <col min="13574" max="13574" width="10" style="49" customWidth="1"/>
    <col min="13575" max="13575" width="13.85546875" style="49" customWidth="1"/>
    <col min="13576" max="13576" width="8.85546875" style="49" customWidth="1"/>
    <col min="13577" max="13577" width="14.28515625" style="49" customWidth="1"/>
    <col min="13578" max="13578" width="2.7109375" style="49" customWidth="1"/>
    <col min="13579" max="13579" width="13.5703125" style="49" customWidth="1"/>
    <col min="13580" max="13580" width="2.85546875" style="49" customWidth="1"/>
    <col min="13581" max="13581" width="10.7109375" style="49" customWidth="1"/>
    <col min="13582" max="13582" width="14.140625" style="49" customWidth="1"/>
    <col min="13583" max="13824" width="19.42578125" style="49"/>
    <col min="13825" max="13829" width="2.28515625" style="49" customWidth="1"/>
    <col min="13830" max="13830" width="10" style="49" customWidth="1"/>
    <col min="13831" max="13831" width="13.85546875" style="49" customWidth="1"/>
    <col min="13832" max="13832" width="8.85546875" style="49" customWidth="1"/>
    <col min="13833" max="13833" width="14.28515625" style="49" customWidth="1"/>
    <col min="13834" max="13834" width="2.7109375" style="49" customWidth="1"/>
    <col min="13835" max="13835" width="13.5703125" style="49" customWidth="1"/>
    <col min="13836" max="13836" width="2.85546875" style="49" customWidth="1"/>
    <col min="13837" max="13837" width="10.7109375" style="49" customWidth="1"/>
    <col min="13838" max="13838" width="14.140625" style="49" customWidth="1"/>
    <col min="13839" max="14080" width="19.42578125" style="49"/>
    <col min="14081" max="14085" width="2.28515625" style="49" customWidth="1"/>
    <col min="14086" max="14086" width="10" style="49" customWidth="1"/>
    <col min="14087" max="14087" width="13.85546875" style="49" customWidth="1"/>
    <col min="14088" max="14088" width="8.85546875" style="49" customWidth="1"/>
    <col min="14089" max="14089" width="14.28515625" style="49" customWidth="1"/>
    <col min="14090" max="14090" width="2.7109375" style="49" customWidth="1"/>
    <col min="14091" max="14091" width="13.5703125" style="49" customWidth="1"/>
    <col min="14092" max="14092" width="2.85546875" style="49" customWidth="1"/>
    <col min="14093" max="14093" width="10.7109375" style="49" customWidth="1"/>
    <col min="14094" max="14094" width="14.140625" style="49" customWidth="1"/>
    <col min="14095" max="14336" width="19.42578125" style="49"/>
    <col min="14337" max="14341" width="2.28515625" style="49" customWidth="1"/>
    <col min="14342" max="14342" width="10" style="49" customWidth="1"/>
    <col min="14343" max="14343" width="13.85546875" style="49" customWidth="1"/>
    <col min="14344" max="14344" width="8.85546875" style="49" customWidth="1"/>
    <col min="14345" max="14345" width="14.28515625" style="49" customWidth="1"/>
    <col min="14346" max="14346" width="2.7109375" style="49" customWidth="1"/>
    <col min="14347" max="14347" width="13.5703125" style="49" customWidth="1"/>
    <col min="14348" max="14348" width="2.85546875" style="49" customWidth="1"/>
    <col min="14349" max="14349" width="10.7109375" style="49" customWidth="1"/>
    <col min="14350" max="14350" width="14.140625" style="49" customWidth="1"/>
    <col min="14351" max="14592" width="19.42578125" style="49"/>
    <col min="14593" max="14597" width="2.28515625" style="49" customWidth="1"/>
    <col min="14598" max="14598" width="10" style="49" customWidth="1"/>
    <col min="14599" max="14599" width="13.85546875" style="49" customWidth="1"/>
    <col min="14600" max="14600" width="8.85546875" style="49" customWidth="1"/>
    <col min="14601" max="14601" width="14.28515625" style="49" customWidth="1"/>
    <col min="14602" max="14602" width="2.7109375" style="49" customWidth="1"/>
    <col min="14603" max="14603" width="13.5703125" style="49" customWidth="1"/>
    <col min="14604" max="14604" width="2.85546875" style="49" customWidth="1"/>
    <col min="14605" max="14605" width="10.7109375" style="49" customWidth="1"/>
    <col min="14606" max="14606" width="14.140625" style="49" customWidth="1"/>
    <col min="14607" max="14848" width="19.42578125" style="49"/>
    <col min="14849" max="14853" width="2.28515625" style="49" customWidth="1"/>
    <col min="14854" max="14854" width="10" style="49" customWidth="1"/>
    <col min="14855" max="14855" width="13.85546875" style="49" customWidth="1"/>
    <col min="14856" max="14856" width="8.85546875" style="49" customWidth="1"/>
    <col min="14857" max="14857" width="14.28515625" style="49" customWidth="1"/>
    <col min="14858" max="14858" width="2.7109375" style="49" customWidth="1"/>
    <col min="14859" max="14859" width="13.5703125" style="49" customWidth="1"/>
    <col min="14860" max="14860" width="2.85546875" style="49" customWidth="1"/>
    <col min="14861" max="14861" width="10.7109375" style="49" customWidth="1"/>
    <col min="14862" max="14862" width="14.140625" style="49" customWidth="1"/>
    <col min="14863" max="15104" width="19.42578125" style="49"/>
    <col min="15105" max="15109" width="2.28515625" style="49" customWidth="1"/>
    <col min="15110" max="15110" width="10" style="49" customWidth="1"/>
    <col min="15111" max="15111" width="13.85546875" style="49" customWidth="1"/>
    <col min="15112" max="15112" width="8.85546875" style="49" customWidth="1"/>
    <col min="15113" max="15113" width="14.28515625" style="49" customWidth="1"/>
    <col min="15114" max="15114" width="2.7109375" style="49" customWidth="1"/>
    <col min="15115" max="15115" width="13.5703125" style="49" customWidth="1"/>
    <col min="15116" max="15116" width="2.85546875" style="49" customWidth="1"/>
    <col min="15117" max="15117" width="10.7109375" style="49" customWidth="1"/>
    <col min="15118" max="15118" width="14.140625" style="49" customWidth="1"/>
    <col min="15119" max="15360" width="19.42578125" style="49"/>
    <col min="15361" max="15365" width="2.28515625" style="49" customWidth="1"/>
    <col min="15366" max="15366" width="10" style="49" customWidth="1"/>
    <col min="15367" max="15367" width="13.85546875" style="49" customWidth="1"/>
    <col min="15368" max="15368" width="8.85546875" style="49" customWidth="1"/>
    <col min="15369" max="15369" width="14.28515625" style="49" customWidth="1"/>
    <col min="15370" max="15370" width="2.7109375" style="49" customWidth="1"/>
    <col min="15371" max="15371" width="13.5703125" style="49" customWidth="1"/>
    <col min="15372" max="15372" width="2.85546875" style="49" customWidth="1"/>
    <col min="15373" max="15373" width="10.7109375" style="49" customWidth="1"/>
    <col min="15374" max="15374" width="14.140625" style="49" customWidth="1"/>
    <col min="15375" max="15616" width="19.42578125" style="49"/>
    <col min="15617" max="15621" width="2.28515625" style="49" customWidth="1"/>
    <col min="15622" max="15622" width="10" style="49" customWidth="1"/>
    <col min="15623" max="15623" width="13.85546875" style="49" customWidth="1"/>
    <col min="15624" max="15624" width="8.85546875" style="49" customWidth="1"/>
    <col min="15625" max="15625" width="14.28515625" style="49" customWidth="1"/>
    <col min="15626" max="15626" width="2.7109375" style="49" customWidth="1"/>
    <col min="15627" max="15627" width="13.5703125" style="49" customWidth="1"/>
    <col min="15628" max="15628" width="2.85546875" style="49" customWidth="1"/>
    <col min="15629" max="15629" width="10.7109375" style="49" customWidth="1"/>
    <col min="15630" max="15630" width="14.140625" style="49" customWidth="1"/>
    <col min="15631" max="15872" width="19.42578125" style="49"/>
    <col min="15873" max="15877" width="2.28515625" style="49" customWidth="1"/>
    <col min="15878" max="15878" width="10" style="49" customWidth="1"/>
    <col min="15879" max="15879" width="13.85546875" style="49" customWidth="1"/>
    <col min="15880" max="15880" width="8.85546875" style="49" customWidth="1"/>
    <col min="15881" max="15881" width="14.28515625" style="49" customWidth="1"/>
    <col min="15882" max="15882" width="2.7109375" style="49" customWidth="1"/>
    <col min="15883" max="15883" width="13.5703125" style="49" customWidth="1"/>
    <col min="15884" max="15884" width="2.85546875" style="49" customWidth="1"/>
    <col min="15885" max="15885" width="10.7109375" style="49" customWidth="1"/>
    <col min="15886" max="15886" width="14.140625" style="49" customWidth="1"/>
    <col min="15887" max="16128" width="19.42578125" style="49"/>
    <col min="16129" max="16133" width="2.28515625" style="49" customWidth="1"/>
    <col min="16134" max="16134" width="10" style="49" customWidth="1"/>
    <col min="16135" max="16135" width="13.85546875" style="49" customWidth="1"/>
    <col min="16136" max="16136" width="8.85546875" style="49" customWidth="1"/>
    <col min="16137" max="16137" width="14.28515625" style="49" customWidth="1"/>
    <col min="16138" max="16138" width="2.7109375" style="49" customWidth="1"/>
    <col min="16139" max="16139" width="13.5703125" style="49" customWidth="1"/>
    <col min="16140" max="16140" width="2.85546875" style="49" customWidth="1"/>
    <col min="16141" max="16141" width="10.7109375" style="49" customWidth="1"/>
    <col min="16142" max="16142" width="14.140625" style="49" customWidth="1"/>
    <col min="16143" max="16384" width="19.42578125" style="49"/>
  </cols>
  <sheetData>
    <row r="1" spans="1:19" x14ac:dyDescent="0.25">
      <c r="A1" s="307" t="s">
        <v>106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</row>
    <row r="2" spans="1:19" x14ac:dyDescent="0.25">
      <c r="A2" s="308" t="s">
        <v>158</v>
      </c>
      <c r="B2" s="308"/>
      <c r="C2" s="308"/>
      <c r="D2" s="308"/>
      <c r="E2" s="308"/>
      <c r="F2" s="308"/>
      <c r="G2" s="308"/>
      <c r="H2" s="308"/>
      <c r="I2" s="308"/>
      <c r="J2" s="308"/>
      <c r="K2" s="308"/>
      <c r="L2" s="308"/>
      <c r="M2" s="308"/>
      <c r="N2" s="308"/>
    </row>
    <row r="3" spans="1:19" x14ac:dyDescent="0.25">
      <c r="A3" s="309"/>
      <c r="B3" s="309"/>
      <c r="C3" s="309"/>
      <c r="D3" s="309"/>
      <c r="E3" s="309"/>
      <c r="F3" s="309"/>
      <c r="G3" s="309"/>
      <c r="H3" s="309"/>
      <c r="I3" s="309"/>
      <c r="J3" s="309"/>
      <c r="K3" s="309"/>
      <c r="L3" s="309"/>
      <c r="M3" s="309"/>
      <c r="N3" s="309"/>
    </row>
    <row r="4" spans="1:19" s="50" customFormat="1" ht="14.1" customHeight="1" x14ac:dyDescent="0.25">
      <c r="A4" s="310" t="s">
        <v>136</v>
      </c>
      <c r="B4" s="321"/>
      <c r="C4" s="321"/>
      <c r="D4" s="321"/>
      <c r="E4" s="321"/>
      <c r="F4" s="321"/>
      <c r="G4" s="321"/>
      <c r="H4" s="321"/>
      <c r="I4" s="314" t="s">
        <v>137</v>
      </c>
      <c r="J4" s="332"/>
      <c r="K4" s="332"/>
      <c r="L4" s="333"/>
      <c r="M4" s="320" t="s">
        <v>159</v>
      </c>
      <c r="N4" s="321"/>
    </row>
    <row r="5" spans="1:19" ht="14.1" customHeight="1" x14ac:dyDescent="0.25">
      <c r="A5" s="322"/>
      <c r="B5" s="322"/>
      <c r="C5" s="322"/>
      <c r="D5" s="322"/>
      <c r="E5" s="322"/>
      <c r="F5" s="322"/>
      <c r="G5" s="322"/>
      <c r="H5" s="322"/>
      <c r="I5" s="334"/>
      <c r="J5" s="335"/>
      <c r="K5" s="335"/>
      <c r="L5" s="336"/>
      <c r="M5" s="316"/>
      <c r="N5" s="322"/>
    </row>
    <row r="6" spans="1:19" ht="14.1" customHeight="1" x14ac:dyDescent="0.25">
      <c r="A6" s="322"/>
      <c r="B6" s="322"/>
      <c r="C6" s="322"/>
      <c r="D6" s="322"/>
      <c r="E6" s="322"/>
      <c r="F6" s="322"/>
      <c r="G6" s="322"/>
      <c r="H6" s="322"/>
      <c r="I6" s="337"/>
      <c r="J6" s="338"/>
      <c r="K6" s="338"/>
      <c r="L6" s="339"/>
      <c r="M6" s="316"/>
      <c r="N6" s="322"/>
    </row>
    <row r="7" spans="1:19" ht="14.1" customHeight="1" x14ac:dyDescent="0.25">
      <c r="A7" s="322"/>
      <c r="B7" s="322"/>
      <c r="C7" s="322"/>
      <c r="D7" s="322"/>
      <c r="E7" s="322"/>
      <c r="F7" s="322"/>
      <c r="G7" s="322"/>
      <c r="H7" s="322"/>
      <c r="I7" s="340" t="s">
        <v>160</v>
      </c>
      <c r="J7" s="341"/>
      <c r="K7" s="340" t="s">
        <v>112</v>
      </c>
      <c r="L7" s="341"/>
      <c r="M7" s="316"/>
      <c r="N7" s="322"/>
    </row>
    <row r="8" spans="1:19" ht="14.1" customHeight="1" x14ac:dyDescent="0.25">
      <c r="A8" s="322"/>
      <c r="B8" s="322"/>
      <c r="C8" s="322"/>
      <c r="D8" s="322"/>
      <c r="E8" s="322"/>
      <c r="F8" s="322"/>
      <c r="G8" s="322"/>
      <c r="H8" s="322"/>
      <c r="I8" s="340"/>
      <c r="J8" s="341"/>
      <c r="K8" s="340"/>
      <c r="L8" s="341"/>
      <c r="M8" s="316"/>
      <c r="N8" s="322"/>
    </row>
    <row r="9" spans="1:19" ht="14.1" customHeight="1" x14ac:dyDescent="0.25">
      <c r="A9" s="322"/>
      <c r="B9" s="322"/>
      <c r="C9" s="322"/>
      <c r="D9" s="322"/>
      <c r="E9" s="322"/>
      <c r="F9" s="322"/>
      <c r="G9" s="322"/>
      <c r="H9" s="322"/>
      <c r="I9" s="342"/>
      <c r="J9" s="343"/>
      <c r="K9" s="342"/>
      <c r="L9" s="343"/>
      <c r="M9" s="318"/>
      <c r="N9" s="323"/>
    </row>
    <row r="10" spans="1:19" ht="14.1" customHeight="1" x14ac:dyDescent="0.25">
      <c r="A10" s="323"/>
      <c r="B10" s="323"/>
      <c r="C10" s="323"/>
      <c r="D10" s="323"/>
      <c r="E10" s="323"/>
      <c r="F10" s="323"/>
      <c r="G10" s="323"/>
      <c r="H10" s="323"/>
      <c r="I10" s="344">
        <v>1000</v>
      </c>
      <c r="J10" s="345"/>
      <c r="K10" s="346"/>
      <c r="L10" s="346"/>
      <c r="M10" s="346"/>
      <c r="N10" s="51" t="s">
        <v>91</v>
      </c>
    </row>
    <row r="11" spans="1:19" s="59" customFormat="1" ht="27" customHeight="1" x14ac:dyDescent="0.2">
      <c r="A11" s="306"/>
      <c r="B11" s="306"/>
      <c r="C11" s="306"/>
      <c r="D11" s="306"/>
      <c r="E11" s="306"/>
      <c r="F11" s="306"/>
      <c r="G11" s="306"/>
      <c r="H11" s="306"/>
      <c r="I11" s="306"/>
      <c r="J11" s="306"/>
      <c r="K11" s="306"/>
      <c r="L11" s="306"/>
      <c r="M11" s="306"/>
      <c r="N11" s="306"/>
    </row>
    <row r="12" spans="1:19" s="59" customFormat="1" ht="15" customHeight="1" x14ac:dyDescent="0.2">
      <c r="A12" s="81"/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</row>
    <row r="13" spans="1:19" s="59" customFormat="1" ht="22.5" customHeight="1" x14ac:dyDescent="0.2">
      <c r="A13" s="330"/>
      <c r="B13" s="330"/>
      <c r="C13" s="330"/>
      <c r="D13" s="330"/>
      <c r="E13" s="330"/>
      <c r="F13" s="330"/>
      <c r="G13" s="330"/>
      <c r="H13" s="330"/>
      <c r="I13" s="82" t="s">
        <v>161</v>
      </c>
      <c r="J13" s="67"/>
      <c r="K13" s="67"/>
      <c r="L13" s="67"/>
      <c r="M13" s="67"/>
      <c r="N13" s="67"/>
      <c r="O13" s="67"/>
      <c r="P13" s="67"/>
    </row>
    <row r="14" spans="1:19" s="59" customFormat="1" ht="22.5" customHeight="1" x14ac:dyDescent="0.2">
      <c r="B14" s="60" t="s">
        <v>115</v>
      </c>
      <c r="C14" s="60"/>
      <c r="D14" s="53"/>
      <c r="E14" s="54"/>
      <c r="F14" s="54"/>
      <c r="G14" s="54"/>
      <c r="H14" s="54"/>
      <c r="I14" s="97">
        <v>10.6</v>
      </c>
      <c r="J14" s="98" t="s">
        <v>63</v>
      </c>
      <c r="K14" s="98">
        <v>10.1</v>
      </c>
      <c r="L14" s="98" t="s">
        <v>63</v>
      </c>
      <c r="M14" s="72">
        <v>-0.5</v>
      </c>
      <c r="N14" s="86">
        <v>-4.8937175247992428</v>
      </c>
      <c r="O14" s="93"/>
      <c r="P14" s="84"/>
      <c r="Q14" s="93"/>
      <c r="R14" s="84"/>
      <c r="S14" s="93"/>
    </row>
    <row r="15" spans="1:19" s="59" customFormat="1" ht="21" customHeight="1" x14ac:dyDescent="0.2">
      <c r="B15" s="53" t="s">
        <v>162</v>
      </c>
      <c r="C15" s="54"/>
      <c r="D15" s="54"/>
      <c r="E15" s="54"/>
      <c r="F15" s="54"/>
      <c r="G15" s="54"/>
      <c r="H15" s="54"/>
      <c r="I15" s="97">
        <v>9.3000000000000007</v>
      </c>
      <c r="J15" s="98" t="s">
        <v>63</v>
      </c>
      <c r="K15" s="98">
        <v>8.8000000000000007</v>
      </c>
      <c r="L15" s="98" t="s">
        <v>63</v>
      </c>
      <c r="M15" s="72">
        <v>-0.5</v>
      </c>
      <c r="N15" s="86">
        <v>-5.467239527389907</v>
      </c>
      <c r="O15" s="93"/>
      <c r="P15" s="84"/>
      <c r="Q15" s="93"/>
      <c r="R15" s="84"/>
      <c r="S15" s="93"/>
    </row>
    <row r="16" spans="1:19" s="59" customFormat="1" ht="21" customHeight="1" x14ac:dyDescent="0.2">
      <c r="B16" s="53" t="s">
        <v>163</v>
      </c>
      <c r="C16" s="54"/>
      <c r="D16" s="54"/>
      <c r="E16" s="54"/>
      <c r="F16" s="54"/>
      <c r="G16" s="54"/>
      <c r="H16" s="54"/>
      <c r="I16" s="97">
        <v>10.5</v>
      </c>
      <c r="J16" s="98" t="s">
        <v>63</v>
      </c>
      <c r="K16" s="98">
        <v>9.9</v>
      </c>
      <c r="L16" s="98" t="s">
        <v>63</v>
      </c>
      <c r="M16" s="72">
        <v>-0.5</v>
      </c>
      <c r="N16" s="86">
        <v>-5.1487414187643026</v>
      </c>
      <c r="O16" s="93"/>
      <c r="P16" s="84"/>
      <c r="Q16" s="93"/>
      <c r="R16" s="84"/>
      <c r="S16" s="93"/>
    </row>
    <row r="17" spans="1:19" s="59" customFormat="1" ht="21" customHeight="1" x14ac:dyDescent="0.2">
      <c r="B17" s="53"/>
      <c r="C17" s="54"/>
      <c r="D17" s="60" t="s">
        <v>164</v>
      </c>
      <c r="E17" s="99"/>
      <c r="F17" s="99"/>
      <c r="G17" s="99"/>
      <c r="H17" s="54"/>
      <c r="I17" s="83">
        <v>0.2</v>
      </c>
      <c r="J17" s="98" t="s">
        <v>67</v>
      </c>
      <c r="K17" s="72">
        <v>0.2</v>
      </c>
      <c r="L17" s="98" t="s">
        <v>67</v>
      </c>
      <c r="M17" s="72">
        <v>0</v>
      </c>
      <c r="N17" s="86">
        <v>-13.917525773195891</v>
      </c>
      <c r="O17" s="93"/>
      <c r="P17" s="84"/>
      <c r="Q17" s="93"/>
      <c r="R17" s="84"/>
      <c r="S17" s="93"/>
    </row>
    <row r="18" spans="1:19" s="59" customFormat="1" ht="15" customHeight="1" x14ac:dyDescent="0.2">
      <c r="C18" s="53"/>
      <c r="D18" s="60" t="s">
        <v>165</v>
      </c>
      <c r="E18" s="54"/>
      <c r="F18" s="54"/>
      <c r="G18" s="54"/>
      <c r="H18" s="54"/>
      <c r="I18" s="97">
        <v>10.4</v>
      </c>
      <c r="J18" s="98" t="s">
        <v>63</v>
      </c>
      <c r="K18" s="98">
        <v>9.9</v>
      </c>
      <c r="L18" s="98" t="s">
        <v>63</v>
      </c>
      <c r="M18" s="72">
        <v>-0.5</v>
      </c>
      <c r="N18" s="86">
        <v>-5.0491424166506107</v>
      </c>
      <c r="O18" s="93"/>
      <c r="P18" s="84"/>
      <c r="Q18" s="93"/>
      <c r="R18" s="84"/>
      <c r="S18" s="93"/>
    </row>
    <row r="19" spans="1:19" s="59" customFormat="1" ht="15" customHeight="1" x14ac:dyDescent="0.2">
      <c r="A19" s="60"/>
      <c r="C19" s="53"/>
      <c r="D19" s="54"/>
      <c r="E19" s="54"/>
      <c r="F19" s="54"/>
      <c r="G19" s="54"/>
      <c r="H19" s="54"/>
      <c r="I19" s="100"/>
      <c r="J19" s="84"/>
      <c r="K19" s="100"/>
      <c r="L19" s="84"/>
      <c r="M19" s="93"/>
      <c r="N19" s="86"/>
      <c r="O19" s="101"/>
      <c r="P19" s="88"/>
    </row>
    <row r="20" spans="1:19" s="59" customFormat="1" ht="15" customHeight="1" x14ac:dyDescent="0.2">
      <c r="C20" s="53"/>
      <c r="D20" s="54"/>
      <c r="E20" s="54"/>
      <c r="F20" s="54"/>
      <c r="G20" s="54"/>
      <c r="H20" s="54"/>
      <c r="I20" s="100"/>
      <c r="J20" s="84"/>
      <c r="K20" s="100"/>
      <c r="L20" s="84"/>
      <c r="M20" s="93"/>
      <c r="N20" s="86"/>
      <c r="O20" s="101"/>
      <c r="P20" s="88"/>
    </row>
    <row r="21" spans="1:19" s="59" customFormat="1" ht="21" customHeight="1" x14ac:dyDescent="0.2">
      <c r="B21" s="53"/>
      <c r="C21" s="54"/>
      <c r="D21" s="54"/>
      <c r="E21" s="54"/>
      <c r="F21" s="54"/>
      <c r="G21" s="54"/>
      <c r="H21" s="54"/>
      <c r="I21" s="100"/>
      <c r="J21" s="84"/>
      <c r="K21" s="100"/>
      <c r="L21" s="84"/>
      <c r="M21" s="93"/>
      <c r="N21" s="86"/>
      <c r="O21" s="101"/>
      <c r="P21" s="88"/>
    </row>
    <row r="22" spans="1:19" s="59" customFormat="1" ht="15" customHeight="1" x14ac:dyDescent="0.2">
      <c r="C22" s="53"/>
      <c r="D22" s="54"/>
      <c r="E22" s="54"/>
      <c r="F22" s="54"/>
      <c r="G22" s="54"/>
      <c r="H22" s="54"/>
      <c r="I22" s="100"/>
      <c r="J22" s="84"/>
      <c r="K22" s="100"/>
      <c r="L22" s="84"/>
      <c r="M22" s="93"/>
      <c r="N22" s="86"/>
      <c r="O22" s="101"/>
      <c r="P22" s="88"/>
    </row>
    <row r="23" spans="1:19" s="59" customFormat="1" ht="15" customHeight="1" x14ac:dyDescent="0.2">
      <c r="B23" s="60"/>
      <c r="D23" s="60"/>
      <c r="I23" s="89"/>
      <c r="J23" s="89"/>
      <c r="L23" s="89"/>
      <c r="M23" s="93"/>
      <c r="N23" s="86"/>
    </row>
    <row r="24" spans="1:19" s="59" customFormat="1" ht="15" customHeight="1" x14ac:dyDescent="0.2">
      <c r="B24" s="60"/>
      <c r="D24" s="60"/>
      <c r="I24" s="89"/>
      <c r="J24" s="89"/>
      <c r="L24" s="89"/>
      <c r="M24" s="93"/>
      <c r="N24" s="86"/>
    </row>
    <row r="25" spans="1:19" s="59" customFormat="1" ht="15" customHeight="1" x14ac:dyDescent="0.2">
      <c r="B25" s="60"/>
      <c r="D25" s="60"/>
      <c r="I25" s="89"/>
      <c r="J25" s="89"/>
      <c r="L25" s="89"/>
      <c r="M25" s="93"/>
      <c r="N25" s="86"/>
    </row>
    <row r="26" spans="1:19" ht="22.5" customHeight="1" x14ac:dyDescent="0.25">
      <c r="A26" s="53"/>
      <c r="B26" s="54"/>
      <c r="C26" s="54"/>
      <c r="D26" s="54"/>
      <c r="E26" s="54"/>
      <c r="F26" s="54"/>
      <c r="G26" s="54"/>
      <c r="H26" s="54"/>
      <c r="I26" s="55" t="s">
        <v>166</v>
      </c>
      <c r="J26" s="90"/>
      <c r="L26" s="90"/>
      <c r="M26" s="93"/>
      <c r="N26" s="86"/>
    </row>
    <row r="27" spans="1:19" ht="22.5" customHeight="1" x14ac:dyDescent="0.25">
      <c r="A27" s="53"/>
      <c r="B27" s="60" t="s">
        <v>115</v>
      </c>
      <c r="C27" s="60"/>
      <c r="D27" s="53"/>
      <c r="E27" s="54"/>
      <c r="F27" s="54"/>
      <c r="G27" s="54"/>
      <c r="H27" s="54"/>
      <c r="I27" s="97">
        <v>1641</v>
      </c>
      <c r="J27" s="98" t="s">
        <v>63</v>
      </c>
      <c r="K27" s="98">
        <v>1574</v>
      </c>
      <c r="L27" s="98" t="s">
        <v>63</v>
      </c>
      <c r="M27" s="72">
        <v>-67</v>
      </c>
      <c r="N27" s="86">
        <v>-4.0852914274083787</v>
      </c>
      <c r="O27" s="93"/>
      <c r="P27" s="84"/>
      <c r="Q27" s="93"/>
      <c r="R27" s="93"/>
      <c r="S27" s="93"/>
    </row>
    <row r="28" spans="1:19" ht="21" customHeight="1" x14ac:dyDescent="0.25">
      <c r="A28" s="59"/>
      <c r="B28" s="53" t="s">
        <v>162</v>
      </c>
      <c r="C28" s="54"/>
      <c r="D28" s="54"/>
      <c r="E28" s="54"/>
      <c r="F28" s="54"/>
      <c r="G28" s="54"/>
      <c r="H28" s="54"/>
      <c r="I28" s="97">
        <v>426.4</v>
      </c>
      <c r="J28" s="98" t="s">
        <v>63</v>
      </c>
      <c r="K28" s="98">
        <v>413.8</v>
      </c>
      <c r="L28" s="98" t="s">
        <v>63</v>
      </c>
      <c r="M28" s="72">
        <v>-12.6</v>
      </c>
      <c r="N28" s="86">
        <v>-2.9544404550560586</v>
      </c>
      <c r="O28" s="93"/>
      <c r="P28" s="84"/>
      <c r="Q28" s="93"/>
      <c r="R28" s="93"/>
      <c r="S28" s="93"/>
    </row>
    <row r="29" spans="1:19" ht="21" customHeight="1" x14ac:dyDescent="0.25">
      <c r="A29" s="59"/>
      <c r="B29" s="53" t="s">
        <v>163</v>
      </c>
      <c r="C29" s="54"/>
      <c r="D29" s="54"/>
      <c r="E29" s="54"/>
      <c r="F29" s="54"/>
      <c r="G29" s="54"/>
      <c r="H29" s="54"/>
      <c r="I29" s="97">
        <v>1170.3</v>
      </c>
      <c r="J29" s="98" t="s">
        <v>63</v>
      </c>
      <c r="K29" s="98">
        <v>1116.3</v>
      </c>
      <c r="L29" s="98" t="s">
        <v>63</v>
      </c>
      <c r="M29" s="72">
        <v>-54</v>
      </c>
      <c r="N29" s="86">
        <v>-4.6131893295965227</v>
      </c>
      <c r="O29" s="93"/>
      <c r="P29" s="84"/>
      <c r="Q29" s="93"/>
      <c r="R29" s="93"/>
      <c r="S29" s="93"/>
    </row>
    <row r="30" spans="1:19" ht="22.5" customHeight="1" x14ac:dyDescent="0.25">
      <c r="A30" s="59"/>
      <c r="B30" s="53"/>
      <c r="C30" s="54"/>
      <c r="D30" s="60" t="s">
        <v>164</v>
      </c>
      <c r="E30" s="99"/>
      <c r="F30" s="99"/>
      <c r="G30" s="99"/>
      <c r="H30" s="54"/>
      <c r="I30" s="97">
        <v>11.9</v>
      </c>
      <c r="J30" s="98" t="s">
        <v>65</v>
      </c>
      <c r="K30" s="98">
        <v>10.7</v>
      </c>
      <c r="L30" s="98" t="s">
        <v>65</v>
      </c>
      <c r="M30" s="72">
        <v>-1.2</v>
      </c>
      <c r="N30" s="86">
        <v>-9.9645629429632123</v>
      </c>
      <c r="O30" s="93"/>
      <c r="P30" s="84"/>
      <c r="Q30" s="93"/>
      <c r="R30" s="93"/>
      <c r="S30" s="93"/>
    </row>
    <row r="31" spans="1:19" x14ac:dyDescent="0.25">
      <c r="A31" s="59"/>
      <c r="B31" s="59"/>
      <c r="C31" s="53"/>
      <c r="D31" s="60" t="s">
        <v>165</v>
      </c>
      <c r="E31" s="54"/>
      <c r="F31" s="54"/>
      <c r="G31" s="54"/>
      <c r="H31" s="54"/>
      <c r="I31" s="97">
        <v>1158.5</v>
      </c>
      <c r="J31" s="98" t="s">
        <v>63</v>
      </c>
      <c r="K31" s="98">
        <v>1105.7</v>
      </c>
      <c r="L31" s="98" t="s">
        <v>63</v>
      </c>
      <c r="M31" s="72">
        <v>-52.8</v>
      </c>
      <c r="N31" s="86">
        <v>-4.5585240774836819</v>
      </c>
      <c r="O31" s="93"/>
      <c r="P31" s="84"/>
      <c r="Q31" s="93"/>
      <c r="R31" s="93"/>
      <c r="S31" s="93"/>
    </row>
    <row r="32" spans="1:19" x14ac:dyDescent="0.25">
      <c r="A32" s="60"/>
      <c r="B32" s="53" t="s">
        <v>167</v>
      </c>
      <c r="C32" s="53"/>
      <c r="D32" s="54"/>
      <c r="E32" s="54"/>
      <c r="F32" s="54"/>
      <c r="G32" s="54"/>
      <c r="H32" s="54"/>
      <c r="I32" s="97">
        <v>44.3</v>
      </c>
      <c r="J32" s="98" t="s">
        <v>67</v>
      </c>
      <c r="K32" s="98">
        <v>43.8</v>
      </c>
      <c r="L32" s="98" t="s">
        <v>65</v>
      </c>
      <c r="M32" s="72">
        <v>-0.5</v>
      </c>
      <c r="N32" s="86">
        <v>-1.0346541363574602</v>
      </c>
      <c r="O32" s="93"/>
      <c r="P32" s="84"/>
      <c r="Q32" s="93"/>
      <c r="R32" s="93"/>
      <c r="S32" s="93"/>
    </row>
    <row r="33" spans="1:16" x14ac:dyDescent="0.25">
      <c r="A33" s="59"/>
      <c r="B33" s="59"/>
      <c r="C33" s="53"/>
      <c r="D33" s="54"/>
      <c r="E33" s="54"/>
      <c r="F33" s="54"/>
      <c r="G33" s="54"/>
      <c r="H33" s="54"/>
      <c r="I33" s="93"/>
      <c r="J33" s="84"/>
      <c r="K33" s="93"/>
      <c r="L33" s="84"/>
      <c r="M33" s="102"/>
      <c r="N33" s="86"/>
      <c r="O33" s="101"/>
      <c r="P33" s="88"/>
    </row>
    <row r="34" spans="1:16" ht="22.5" customHeight="1" x14ac:dyDescent="0.25">
      <c r="A34" s="59"/>
      <c r="B34" s="53"/>
      <c r="C34" s="54"/>
      <c r="D34" s="54"/>
      <c r="E34" s="54"/>
      <c r="F34" s="54"/>
      <c r="G34" s="54"/>
      <c r="H34" s="54"/>
      <c r="I34" s="93"/>
      <c r="J34" s="84"/>
      <c r="K34" s="93"/>
      <c r="L34" s="84"/>
      <c r="M34" s="102"/>
      <c r="N34" s="86"/>
      <c r="O34" s="101"/>
      <c r="P34" s="88"/>
    </row>
    <row r="35" spans="1:16" x14ac:dyDescent="0.25">
      <c r="A35" s="59"/>
      <c r="B35" s="59"/>
      <c r="C35" s="53"/>
      <c r="D35" s="54"/>
      <c r="E35" s="54"/>
      <c r="F35" s="54"/>
      <c r="G35" s="54"/>
      <c r="H35" s="54"/>
      <c r="I35" s="103"/>
      <c r="J35" s="84"/>
      <c r="K35" s="104"/>
      <c r="L35" s="84"/>
      <c r="M35" s="102"/>
      <c r="N35" s="86"/>
      <c r="O35" s="101"/>
      <c r="P35" s="88"/>
    </row>
    <row r="36" spans="1:16" x14ac:dyDescent="0.25">
      <c r="A36" s="59"/>
      <c r="B36" s="60"/>
      <c r="C36" s="59"/>
      <c r="D36" s="53"/>
      <c r="E36" s="54"/>
      <c r="F36" s="54"/>
      <c r="G36" s="54"/>
      <c r="H36" s="54"/>
      <c r="I36" s="103"/>
      <c r="J36" s="84"/>
      <c r="K36" s="104"/>
      <c r="L36" s="84"/>
      <c r="M36" s="102"/>
      <c r="N36" s="86"/>
      <c r="O36" s="101"/>
      <c r="P36" s="88"/>
    </row>
    <row r="37" spans="1:16" x14ac:dyDescent="0.25">
      <c r="A37" s="59"/>
      <c r="B37" s="60"/>
      <c r="C37" s="59"/>
      <c r="D37" s="59"/>
      <c r="E37" s="53"/>
      <c r="F37" s="54"/>
      <c r="G37" s="54"/>
      <c r="H37" s="54"/>
      <c r="I37" s="103"/>
      <c r="J37" s="84"/>
      <c r="K37" s="104"/>
      <c r="L37" s="84"/>
      <c r="M37" s="102"/>
      <c r="N37" s="86"/>
      <c r="O37" s="101"/>
      <c r="P37" s="88"/>
    </row>
    <row r="38" spans="1:16" x14ac:dyDescent="0.25">
      <c r="A38" s="59"/>
      <c r="B38" s="60"/>
      <c r="C38" s="59"/>
      <c r="D38" s="59"/>
      <c r="E38" s="53"/>
      <c r="F38" s="54"/>
      <c r="G38" s="54"/>
      <c r="H38" s="54"/>
      <c r="I38" s="103"/>
      <c r="J38" s="84"/>
      <c r="K38" s="104"/>
      <c r="L38" s="84"/>
      <c r="M38" s="102"/>
      <c r="N38" s="86"/>
      <c r="O38" s="101"/>
      <c r="P38" s="88"/>
    </row>
    <row r="39" spans="1:16" x14ac:dyDescent="0.25">
      <c r="A39" s="59"/>
      <c r="B39" s="60"/>
      <c r="C39" s="59"/>
      <c r="D39" s="59"/>
      <c r="E39" s="53"/>
      <c r="F39" s="54"/>
      <c r="G39" s="54"/>
      <c r="H39" s="54"/>
      <c r="I39" s="103"/>
      <c r="J39" s="84"/>
      <c r="K39" s="104"/>
      <c r="L39" s="84"/>
      <c r="M39" s="102"/>
      <c r="N39" s="86"/>
      <c r="O39" s="101"/>
      <c r="P39" s="88"/>
    </row>
    <row r="40" spans="1:16" x14ac:dyDescent="0.25">
      <c r="A40" s="59"/>
      <c r="B40" s="60"/>
      <c r="C40" s="59"/>
      <c r="D40" s="59"/>
      <c r="E40" s="53"/>
      <c r="F40" s="54"/>
      <c r="G40" s="54"/>
      <c r="H40" s="54"/>
      <c r="I40" s="103"/>
      <c r="J40" s="84"/>
      <c r="K40" s="104"/>
      <c r="L40" s="84"/>
      <c r="M40" s="102"/>
      <c r="N40" s="86"/>
      <c r="O40" s="101"/>
      <c r="P40" s="88"/>
    </row>
    <row r="41" spans="1:16" x14ac:dyDescent="0.25">
      <c r="A41" s="59"/>
      <c r="B41" s="60"/>
      <c r="C41" s="59"/>
      <c r="D41" s="59"/>
      <c r="E41" s="53"/>
      <c r="F41" s="54"/>
      <c r="G41" s="54"/>
      <c r="H41" s="54"/>
      <c r="I41" s="103"/>
      <c r="J41" s="84"/>
      <c r="K41" s="104"/>
      <c r="L41" s="84"/>
      <c r="M41" s="102"/>
      <c r="N41" s="86"/>
      <c r="O41" s="101"/>
      <c r="P41" s="88"/>
    </row>
    <row r="42" spans="1:16" ht="21" customHeight="1" x14ac:dyDescent="0.25">
      <c r="A42" s="59"/>
      <c r="B42" s="59"/>
      <c r="C42" s="53"/>
      <c r="D42" s="54"/>
      <c r="E42" s="54"/>
      <c r="F42" s="54"/>
      <c r="G42" s="54"/>
      <c r="H42" s="54"/>
      <c r="I42" s="103"/>
      <c r="J42" s="84"/>
      <c r="K42" s="104"/>
      <c r="L42" s="84"/>
      <c r="M42" s="102"/>
      <c r="N42" s="86"/>
      <c r="O42" s="101"/>
      <c r="P42" s="88"/>
    </row>
    <row r="43" spans="1:16" ht="21" customHeight="1" x14ac:dyDescent="0.25">
      <c r="A43" s="59"/>
      <c r="B43" s="59"/>
      <c r="C43" s="53"/>
      <c r="D43" s="54"/>
      <c r="E43" s="54"/>
      <c r="F43" s="54"/>
      <c r="G43" s="54"/>
      <c r="H43" s="54"/>
      <c r="I43" s="103"/>
      <c r="J43" s="84"/>
      <c r="K43" s="104"/>
      <c r="L43" s="84"/>
      <c r="M43" s="102"/>
      <c r="N43" s="86"/>
      <c r="O43" s="101"/>
      <c r="P43" s="88"/>
    </row>
    <row r="44" spans="1:16" ht="21" customHeight="1" x14ac:dyDescent="0.25">
      <c r="A44" s="59"/>
      <c r="B44" s="59"/>
      <c r="C44" s="53"/>
      <c r="D44" s="54"/>
      <c r="E44" s="54"/>
      <c r="F44" s="54"/>
      <c r="G44" s="54"/>
      <c r="H44" s="54"/>
      <c r="I44" s="103"/>
      <c r="J44" s="84"/>
      <c r="K44" s="104"/>
      <c r="L44" s="84"/>
      <c r="M44" s="102"/>
      <c r="N44" s="86"/>
      <c r="O44" s="101"/>
      <c r="P44" s="88"/>
    </row>
    <row r="45" spans="1:16" ht="21" customHeight="1" x14ac:dyDescent="0.25">
      <c r="A45" s="59"/>
      <c r="B45" s="59"/>
      <c r="C45" s="53"/>
      <c r="D45" s="54"/>
      <c r="E45" s="54"/>
      <c r="F45" s="54"/>
      <c r="G45" s="54"/>
      <c r="H45" s="54"/>
      <c r="I45" s="103"/>
      <c r="J45" s="84"/>
      <c r="K45" s="104"/>
      <c r="L45" s="84"/>
      <c r="M45" s="102"/>
      <c r="N45" s="86"/>
      <c r="O45" s="101"/>
      <c r="P45" s="88"/>
    </row>
    <row r="46" spans="1:16" ht="21" customHeight="1" x14ac:dyDescent="0.25">
      <c r="A46" s="59"/>
      <c r="B46" s="59"/>
      <c r="C46" s="53"/>
      <c r="D46" s="54"/>
      <c r="E46" s="54"/>
      <c r="F46" s="54"/>
      <c r="G46" s="54"/>
      <c r="H46" s="54"/>
      <c r="I46" s="103"/>
      <c r="J46" s="84"/>
      <c r="K46" s="104"/>
      <c r="L46" s="84"/>
      <c r="M46" s="102"/>
      <c r="N46" s="86"/>
      <c r="O46" s="101"/>
      <c r="P46" s="88"/>
    </row>
    <row r="47" spans="1:16" x14ac:dyDescent="0.25">
      <c r="A47" s="95"/>
      <c r="B47" s="95"/>
      <c r="C47" s="95"/>
      <c r="D47" s="95"/>
      <c r="E47" s="95"/>
      <c r="F47" s="95"/>
      <c r="G47" s="95"/>
    </row>
    <row r="48" spans="1:16" x14ac:dyDescent="0.25">
      <c r="A48" s="96"/>
    </row>
    <row r="49" spans="1:14" x14ac:dyDescent="0.25">
      <c r="A49" s="96"/>
    </row>
    <row r="52" spans="1:14" x14ac:dyDescent="0.25">
      <c r="A52" s="331" t="s">
        <v>134</v>
      </c>
      <c r="B52" s="331"/>
      <c r="C52" s="331"/>
      <c r="D52" s="331"/>
      <c r="E52" s="331"/>
      <c r="F52" s="331"/>
      <c r="G52" s="331"/>
      <c r="H52" s="331"/>
      <c r="I52" s="331"/>
      <c r="J52" s="331"/>
      <c r="K52" s="331"/>
      <c r="L52" s="331"/>
      <c r="M52" s="331"/>
      <c r="N52" s="331"/>
    </row>
  </sheetData>
  <mergeCells count="12">
    <mergeCell ref="A11:N11"/>
    <mergeCell ref="A13:H13"/>
    <mergeCell ref="A52:N52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Y91"/>
  <sheetViews>
    <sheetView showGridLines="0" zoomScale="65" zoomScaleNormal="65" zoomScaleSheetLayoutView="50" workbookViewId="0">
      <selection sqref="A1:H1"/>
    </sheetView>
  </sheetViews>
  <sheetFormatPr baseColWidth="10" defaultColWidth="9.140625" defaultRowHeight="12.75" x14ac:dyDescent="0.2"/>
  <cols>
    <col min="1" max="1" width="4" style="59" bestFit="1" customWidth="1"/>
    <col min="2" max="2" width="24.85546875" style="59" bestFit="1" customWidth="1"/>
    <col min="3" max="3" width="6.140625" style="59" bestFit="1" customWidth="1"/>
    <col min="4" max="4" width="6.28515625" style="59" bestFit="1" customWidth="1"/>
    <col min="5" max="5" width="11.5703125" style="59" bestFit="1" customWidth="1"/>
    <col min="6" max="6" width="11.7109375" style="59" bestFit="1" customWidth="1"/>
    <col min="7" max="10" width="11.5703125" style="59" bestFit="1" customWidth="1"/>
    <col min="11" max="11" width="12.5703125" style="59" bestFit="1" customWidth="1"/>
    <col min="12" max="12" width="11.5703125" style="59" bestFit="1" customWidth="1"/>
    <col min="13" max="14" width="10.5703125" style="59" bestFit="1" customWidth="1"/>
    <col min="15" max="15" width="12.28515625" style="59" customWidth="1"/>
    <col min="16" max="16" width="10.5703125" style="59" bestFit="1" customWidth="1"/>
    <col min="17" max="17" width="12.5703125" style="59" bestFit="1" customWidth="1"/>
    <col min="18" max="18" width="12" style="59" customWidth="1"/>
    <col min="19" max="19" width="10.5703125" style="59" bestFit="1" customWidth="1"/>
    <col min="20" max="20" width="10.42578125" style="59" bestFit="1" customWidth="1"/>
    <col min="21" max="21" width="12.42578125" style="59" bestFit="1" customWidth="1"/>
    <col min="22" max="22" width="11.42578125" style="59" bestFit="1" customWidth="1"/>
    <col min="23" max="23" width="10.42578125" style="59" bestFit="1" customWidth="1"/>
    <col min="24" max="24" width="5.140625" style="59" customWidth="1"/>
    <col min="25" max="256" width="9.140625" style="59"/>
    <col min="257" max="257" width="4" style="59" bestFit="1" customWidth="1"/>
    <col min="258" max="258" width="24.85546875" style="59" bestFit="1" customWidth="1"/>
    <col min="259" max="259" width="6.140625" style="59" bestFit="1" customWidth="1"/>
    <col min="260" max="260" width="6.28515625" style="59" bestFit="1" customWidth="1"/>
    <col min="261" max="261" width="11.5703125" style="59" bestFit="1" customWidth="1"/>
    <col min="262" max="262" width="11.7109375" style="59" bestFit="1" customWidth="1"/>
    <col min="263" max="266" width="11.5703125" style="59" bestFit="1" customWidth="1"/>
    <col min="267" max="267" width="12.5703125" style="59" bestFit="1" customWidth="1"/>
    <col min="268" max="268" width="11.5703125" style="59" bestFit="1" customWidth="1"/>
    <col min="269" max="270" width="10.5703125" style="59" bestFit="1" customWidth="1"/>
    <col min="271" max="271" width="12.28515625" style="59" customWidth="1"/>
    <col min="272" max="272" width="10.5703125" style="59" bestFit="1" customWidth="1"/>
    <col min="273" max="273" width="12.5703125" style="59" bestFit="1" customWidth="1"/>
    <col min="274" max="274" width="12" style="59" customWidth="1"/>
    <col min="275" max="275" width="10.5703125" style="59" bestFit="1" customWidth="1"/>
    <col min="276" max="276" width="10.42578125" style="59" bestFit="1" customWidth="1"/>
    <col min="277" max="277" width="12.42578125" style="59" bestFit="1" customWidth="1"/>
    <col min="278" max="278" width="11.42578125" style="59" bestFit="1" customWidth="1"/>
    <col min="279" max="279" width="10.42578125" style="59" bestFit="1" customWidth="1"/>
    <col min="280" max="280" width="5.140625" style="59" customWidth="1"/>
    <col min="281" max="512" width="9.140625" style="59"/>
    <col min="513" max="513" width="4" style="59" bestFit="1" customWidth="1"/>
    <col min="514" max="514" width="24.85546875" style="59" bestFit="1" customWidth="1"/>
    <col min="515" max="515" width="6.140625" style="59" bestFit="1" customWidth="1"/>
    <col min="516" max="516" width="6.28515625" style="59" bestFit="1" customWidth="1"/>
    <col min="517" max="517" width="11.5703125" style="59" bestFit="1" customWidth="1"/>
    <col min="518" max="518" width="11.7109375" style="59" bestFit="1" customWidth="1"/>
    <col min="519" max="522" width="11.5703125" style="59" bestFit="1" customWidth="1"/>
    <col min="523" max="523" width="12.5703125" style="59" bestFit="1" customWidth="1"/>
    <col min="524" max="524" width="11.5703125" style="59" bestFit="1" customWidth="1"/>
    <col min="525" max="526" width="10.5703125" style="59" bestFit="1" customWidth="1"/>
    <col min="527" max="527" width="12.28515625" style="59" customWidth="1"/>
    <col min="528" max="528" width="10.5703125" style="59" bestFit="1" customWidth="1"/>
    <col min="529" max="529" width="12.5703125" style="59" bestFit="1" customWidth="1"/>
    <col min="530" max="530" width="12" style="59" customWidth="1"/>
    <col min="531" max="531" width="10.5703125" style="59" bestFit="1" customWidth="1"/>
    <col min="532" max="532" width="10.42578125" style="59" bestFit="1" customWidth="1"/>
    <col min="533" max="533" width="12.42578125" style="59" bestFit="1" customWidth="1"/>
    <col min="534" max="534" width="11.42578125" style="59" bestFit="1" customWidth="1"/>
    <col min="535" max="535" width="10.42578125" style="59" bestFit="1" customWidth="1"/>
    <col min="536" max="536" width="5.140625" style="59" customWidth="1"/>
    <col min="537" max="768" width="9.140625" style="59"/>
    <col min="769" max="769" width="4" style="59" bestFit="1" customWidth="1"/>
    <col min="770" max="770" width="24.85546875" style="59" bestFit="1" customWidth="1"/>
    <col min="771" max="771" width="6.140625" style="59" bestFit="1" customWidth="1"/>
    <col min="772" max="772" width="6.28515625" style="59" bestFit="1" customWidth="1"/>
    <col min="773" max="773" width="11.5703125" style="59" bestFit="1" customWidth="1"/>
    <col min="774" max="774" width="11.7109375" style="59" bestFit="1" customWidth="1"/>
    <col min="775" max="778" width="11.5703125" style="59" bestFit="1" customWidth="1"/>
    <col min="779" max="779" width="12.5703125" style="59" bestFit="1" customWidth="1"/>
    <col min="780" max="780" width="11.5703125" style="59" bestFit="1" customWidth="1"/>
    <col min="781" max="782" width="10.5703125" style="59" bestFit="1" customWidth="1"/>
    <col min="783" max="783" width="12.28515625" style="59" customWidth="1"/>
    <col min="784" max="784" width="10.5703125" style="59" bestFit="1" customWidth="1"/>
    <col min="785" max="785" width="12.5703125" style="59" bestFit="1" customWidth="1"/>
    <col min="786" max="786" width="12" style="59" customWidth="1"/>
    <col min="787" max="787" width="10.5703125" style="59" bestFit="1" customWidth="1"/>
    <col min="788" max="788" width="10.42578125" style="59" bestFit="1" customWidth="1"/>
    <col min="789" max="789" width="12.42578125" style="59" bestFit="1" customWidth="1"/>
    <col min="790" max="790" width="11.42578125" style="59" bestFit="1" customWidth="1"/>
    <col min="791" max="791" width="10.42578125" style="59" bestFit="1" customWidth="1"/>
    <col min="792" max="792" width="5.140625" style="59" customWidth="1"/>
    <col min="793" max="1024" width="9.140625" style="59"/>
    <col min="1025" max="1025" width="4" style="59" bestFit="1" customWidth="1"/>
    <col min="1026" max="1026" width="24.85546875" style="59" bestFit="1" customWidth="1"/>
    <col min="1027" max="1027" width="6.140625" style="59" bestFit="1" customWidth="1"/>
    <col min="1028" max="1028" width="6.28515625" style="59" bestFit="1" customWidth="1"/>
    <col min="1029" max="1029" width="11.5703125" style="59" bestFit="1" customWidth="1"/>
    <col min="1030" max="1030" width="11.7109375" style="59" bestFit="1" customWidth="1"/>
    <col min="1031" max="1034" width="11.5703125" style="59" bestFit="1" customWidth="1"/>
    <col min="1035" max="1035" width="12.5703125" style="59" bestFit="1" customWidth="1"/>
    <col min="1036" max="1036" width="11.5703125" style="59" bestFit="1" customWidth="1"/>
    <col min="1037" max="1038" width="10.5703125" style="59" bestFit="1" customWidth="1"/>
    <col min="1039" max="1039" width="12.28515625" style="59" customWidth="1"/>
    <col min="1040" max="1040" width="10.5703125" style="59" bestFit="1" customWidth="1"/>
    <col min="1041" max="1041" width="12.5703125" style="59" bestFit="1" customWidth="1"/>
    <col min="1042" max="1042" width="12" style="59" customWidth="1"/>
    <col min="1043" max="1043" width="10.5703125" style="59" bestFit="1" customWidth="1"/>
    <col min="1044" max="1044" width="10.42578125" style="59" bestFit="1" customWidth="1"/>
    <col min="1045" max="1045" width="12.42578125" style="59" bestFit="1" customWidth="1"/>
    <col min="1046" max="1046" width="11.42578125" style="59" bestFit="1" customWidth="1"/>
    <col min="1047" max="1047" width="10.42578125" style="59" bestFit="1" customWidth="1"/>
    <col min="1048" max="1048" width="5.140625" style="59" customWidth="1"/>
    <col min="1049" max="1280" width="9.140625" style="59"/>
    <col min="1281" max="1281" width="4" style="59" bestFit="1" customWidth="1"/>
    <col min="1282" max="1282" width="24.85546875" style="59" bestFit="1" customWidth="1"/>
    <col min="1283" max="1283" width="6.140625" style="59" bestFit="1" customWidth="1"/>
    <col min="1284" max="1284" width="6.28515625" style="59" bestFit="1" customWidth="1"/>
    <col min="1285" max="1285" width="11.5703125" style="59" bestFit="1" customWidth="1"/>
    <col min="1286" max="1286" width="11.7109375" style="59" bestFit="1" customWidth="1"/>
    <col min="1287" max="1290" width="11.5703125" style="59" bestFit="1" customWidth="1"/>
    <col min="1291" max="1291" width="12.5703125" style="59" bestFit="1" customWidth="1"/>
    <col min="1292" max="1292" width="11.5703125" style="59" bestFit="1" customWidth="1"/>
    <col min="1293" max="1294" width="10.5703125" style="59" bestFit="1" customWidth="1"/>
    <col min="1295" max="1295" width="12.28515625" style="59" customWidth="1"/>
    <col min="1296" max="1296" width="10.5703125" style="59" bestFit="1" customWidth="1"/>
    <col min="1297" max="1297" width="12.5703125" style="59" bestFit="1" customWidth="1"/>
    <col min="1298" max="1298" width="12" style="59" customWidth="1"/>
    <col min="1299" max="1299" width="10.5703125" style="59" bestFit="1" customWidth="1"/>
    <col min="1300" max="1300" width="10.42578125" style="59" bestFit="1" customWidth="1"/>
    <col min="1301" max="1301" width="12.42578125" style="59" bestFit="1" customWidth="1"/>
    <col min="1302" max="1302" width="11.42578125" style="59" bestFit="1" customWidth="1"/>
    <col min="1303" max="1303" width="10.42578125" style="59" bestFit="1" customWidth="1"/>
    <col min="1304" max="1304" width="5.140625" style="59" customWidth="1"/>
    <col min="1305" max="1536" width="9.140625" style="59"/>
    <col min="1537" max="1537" width="4" style="59" bestFit="1" customWidth="1"/>
    <col min="1538" max="1538" width="24.85546875" style="59" bestFit="1" customWidth="1"/>
    <col min="1539" max="1539" width="6.140625" style="59" bestFit="1" customWidth="1"/>
    <col min="1540" max="1540" width="6.28515625" style="59" bestFit="1" customWidth="1"/>
    <col min="1541" max="1541" width="11.5703125" style="59" bestFit="1" customWidth="1"/>
    <col min="1542" max="1542" width="11.7109375" style="59" bestFit="1" customWidth="1"/>
    <col min="1543" max="1546" width="11.5703125" style="59" bestFit="1" customWidth="1"/>
    <col min="1547" max="1547" width="12.5703125" style="59" bestFit="1" customWidth="1"/>
    <col min="1548" max="1548" width="11.5703125" style="59" bestFit="1" customWidth="1"/>
    <col min="1549" max="1550" width="10.5703125" style="59" bestFit="1" customWidth="1"/>
    <col min="1551" max="1551" width="12.28515625" style="59" customWidth="1"/>
    <col min="1552" max="1552" width="10.5703125" style="59" bestFit="1" customWidth="1"/>
    <col min="1553" max="1553" width="12.5703125" style="59" bestFit="1" customWidth="1"/>
    <col min="1554" max="1554" width="12" style="59" customWidth="1"/>
    <col min="1555" max="1555" width="10.5703125" style="59" bestFit="1" customWidth="1"/>
    <col min="1556" max="1556" width="10.42578125" style="59" bestFit="1" customWidth="1"/>
    <col min="1557" max="1557" width="12.42578125" style="59" bestFit="1" customWidth="1"/>
    <col min="1558" max="1558" width="11.42578125" style="59" bestFit="1" customWidth="1"/>
    <col min="1559" max="1559" width="10.42578125" style="59" bestFit="1" customWidth="1"/>
    <col min="1560" max="1560" width="5.140625" style="59" customWidth="1"/>
    <col min="1561" max="1792" width="9.140625" style="59"/>
    <col min="1793" max="1793" width="4" style="59" bestFit="1" customWidth="1"/>
    <col min="1794" max="1794" width="24.85546875" style="59" bestFit="1" customWidth="1"/>
    <col min="1795" max="1795" width="6.140625" style="59" bestFit="1" customWidth="1"/>
    <col min="1796" max="1796" width="6.28515625" style="59" bestFit="1" customWidth="1"/>
    <col min="1797" max="1797" width="11.5703125" style="59" bestFit="1" customWidth="1"/>
    <col min="1798" max="1798" width="11.7109375" style="59" bestFit="1" customWidth="1"/>
    <col min="1799" max="1802" width="11.5703125" style="59" bestFit="1" customWidth="1"/>
    <col min="1803" max="1803" width="12.5703125" style="59" bestFit="1" customWidth="1"/>
    <col min="1804" max="1804" width="11.5703125" style="59" bestFit="1" customWidth="1"/>
    <col min="1805" max="1806" width="10.5703125" style="59" bestFit="1" customWidth="1"/>
    <col min="1807" max="1807" width="12.28515625" style="59" customWidth="1"/>
    <col min="1808" max="1808" width="10.5703125" style="59" bestFit="1" customWidth="1"/>
    <col min="1809" max="1809" width="12.5703125" style="59" bestFit="1" customWidth="1"/>
    <col min="1810" max="1810" width="12" style="59" customWidth="1"/>
    <col min="1811" max="1811" width="10.5703125" style="59" bestFit="1" customWidth="1"/>
    <col min="1812" max="1812" width="10.42578125" style="59" bestFit="1" customWidth="1"/>
    <col min="1813" max="1813" width="12.42578125" style="59" bestFit="1" customWidth="1"/>
    <col min="1814" max="1814" width="11.42578125" style="59" bestFit="1" customWidth="1"/>
    <col min="1815" max="1815" width="10.42578125" style="59" bestFit="1" customWidth="1"/>
    <col min="1816" max="1816" width="5.140625" style="59" customWidth="1"/>
    <col min="1817" max="2048" width="9.140625" style="59"/>
    <col min="2049" max="2049" width="4" style="59" bestFit="1" customWidth="1"/>
    <col min="2050" max="2050" width="24.85546875" style="59" bestFit="1" customWidth="1"/>
    <col min="2051" max="2051" width="6.140625" style="59" bestFit="1" customWidth="1"/>
    <col min="2052" max="2052" width="6.28515625" style="59" bestFit="1" customWidth="1"/>
    <col min="2053" max="2053" width="11.5703125" style="59" bestFit="1" customWidth="1"/>
    <col min="2054" max="2054" width="11.7109375" style="59" bestFit="1" customWidth="1"/>
    <col min="2055" max="2058" width="11.5703125" style="59" bestFit="1" customWidth="1"/>
    <col min="2059" max="2059" width="12.5703125" style="59" bestFit="1" customWidth="1"/>
    <col min="2060" max="2060" width="11.5703125" style="59" bestFit="1" customWidth="1"/>
    <col min="2061" max="2062" width="10.5703125" style="59" bestFit="1" customWidth="1"/>
    <col min="2063" max="2063" width="12.28515625" style="59" customWidth="1"/>
    <col min="2064" max="2064" width="10.5703125" style="59" bestFit="1" customWidth="1"/>
    <col min="2065" max="2065" width="12.5703125" style="59" bestFit="1" customWidth="1"/>
    <col min="2066" max="2066" width="12" style="59" customWidth="1"/>
    <col min="2067" max="2067" width="10.5703125" style="59" bestFit="1" customWidth="1"/>
    <col min="2068" max="2068" width="10.42578125" style="59" bestFit="1" customWidth="1"/>
    <col min="2069" max="2069" width="12.42578125" style="59" bestFit="1" customWidth="1"/>
    <col min="2070" max="2070" width="11.42578125" style="59" bestFit="1" customWidth="1"/>
    <col min="2071" max="2071" width="10.42578125" style="59" bestFit="1" customWidth="1"/>
    <col min="2072" max="2072" width="5.140625" style="59" customWidth="1"/>
    <col min="2073" max="2304" width="9.140625" style="59"/>
    <col min="2305" max="2305" width="4" style="59" bestFit="1" customWidth="1"/>
    <col min="2306" max="2306" width="24.85546875" style="59" bestFit="1" customWidth="1"/>
    <col min="2307" max="2307" width="6.140625" style="59" bestFit="1" customWidth="1"/>
    <col min="2308" max="2308" width="6.28515625" style="59" bestFit="1" customWidth="1"/>
    <col min="2309" max="2309" width="11.5703125" style="59" bestFit="1" customWidth="1"/>
    <col min="2310" max="2310" width="11.7109375" style="59" bestFit="1" customWidth="1"/>
    <col min="2311" max="2314" width="11.5703125" style="59" bestFit="1" customWidth="1"/>
    <col min="2315" max="2315" width="12.5703125" style="59" bestFit="1" customWidth="1"/>
    <col min="2316" max="2316" width="11.5703125" style="59" bestFit="1" customWidth="1"/>
    <col min="2317" max="2318" width="10.5703125" style="59" bestFit="1" customWidth="1"/>
    <col min="2319" max="2319" width="12.28515625" style="59" customWidth="1"/>
    <col min="2320" max="2320" width="10.5703125" style="59" bestFit="1" customWidth="1"/>
    <col min="2321" max="2321" width="12.5703125" style="59" bestFit="1" customWidth="1"/>
    <col min="2322" max="2322" width="12" style="59" customWidth="1"/>
    <col min="2323" max="2323" width="10.5703125" style="59" bestFit="1" customWidth="1"/>
    <col min="2324" max="2324" width="10.42578125" style="59" bestFit="1" customWidth="1"/>
    <col min="2325" max="2325" width="12.42578125" style="59" bestFit="1" customWidth="1"/>
    <col min="2326" max="2326" width="11.42578125" style="59" bestFit="1" customWidth="1"/>
    <col min="2327" max="2327" width="10.42578125" style="59" bestFit="1" customWidth="1"/>
    <col min="2328" max="2328" width="5.140625" style="59" customWidth="1"/>
    <col min="2329" max="2560" width="9.140625" style="59"/>
    <col min="2561" max="2561" width="4" style="59" bestFit="1" customWidth="1"/>
    <col min="2562" max="2562" width="24.85546875" style="59" bestFit="1" customWidth="1"/>
    <col min="2563" max="2563" width="6.140625" style="59" bestFit="1" customWidth="1"/>
    <col min="2564" max="2564" width="6.28515625" style="59" bestFit="1" customWidth="1"/>
    <col min="2565" max="2565" width="11.5703125" style="59" bestFit="1" customWidth="1"/>
    <col min="2566" max="2566" width="11.7109375" style="59" bestFit="1" customWidth="1"/>
    <col min="2567" max="2570" width="11.5703125" style="59" bestFit="1" customWidth="1"/>
    <col min="2571" max="2571" width="12.5703125" style="59" bestFit="1" customWidth="1"/>
    <col min="2572" max="2572" width="11.5703125" style="59" bestFit="1" customWidth="1"/>
    <col min="2573" max="2574" width="10.5703125" style="59" bestFit="1" customWidth="1"/>
    <col min="2575" max="2575" width="12.28515625" style="59" customWidth="1"/>
    <col min="2576" max="2576" width="10.5703125" style="59" bestFit="1" customWidth="1"/>
    <col min="2577" max="2577" width="12.5703125" style="59" bestFit="1" customWidth="1"/>
    <col min="2578" max="2578" width="12" style="59" customWidth="1"/>
    <col min="2579" max="2579" width="10.5703125" style="59" bestFit="1" customWidth="1"/>
    <col min="2580" max="2580" width="10.42578125" style="59" bestFit="1" customWidth="1"/>
    <col min="2581" max="2581" width="12.42578125" style="59" bestFit="1" customWidth="1"/>
    <col min="2582" max="2582" width="11.42578125" style="59" bestFit="1" customWidth="1"/>
    <col min="2583" max="2583" width="10.42578125" style="59" bestFit="1" customWidth="1"/>
    <col min="2584" max="2584" width="5.140625" style="59" customWidth="1"/>
    <col min="2585" max="2816" width="9.140625" style="59"/>
    <col min="2817" max="2817" width="4" style="59" bestFit="1" customWidth="1"/>
    <col min="2818" max="2818" width="24.85546875" style="59" bestFit="1" customWidth="1"/>
    <col min="2819" max="2819" width="6.140625" style="59" bestFit="1" customWidth="1"/>
    <col min="2820" max="2820" width="6.28515625" style="59" bestFit="1" customWidth="1"/>
    <col min="2821" max="2821" width="11.5703125" style="59" bestFit="1" customWidth="1"/>
    <col min="2822" max="2822" width="11.7109375" style="59" bestFit="1" customWidth="1"/>
    <col min="2823" max="2826" width="11.5703125" style="59" bestFit="1" customWidth="1"/>
    <col min="2827" max="2827" width="12.5703125" style="59" bestFit="1" customWidth="1"/>
    <col min="2828" max="2828" width="11.5703125" style="59" bestFit="1" customWidth="1"/>
    <col min="2829" max="2830" width="10.5703125" style="59" bestFit="1" customWidth="1"/>
    <col min="2831" max="2831" width="12.28515625" style="59" customWidth="1"/>
    <col min="2832" max="2832" width="10.5703125" style="59" bestFit="1" customWidth="1"/>
    <col min="2833" max="2833" width="12.5703125" style="59" bestFit="1" customWidth="1"/>
    <col min="2834" max="2834" width="12" style="59" customWidth="1"/>
    <col min="2835" max="2835" width="10.5703125" style="59" bestFit="1" customWidth="1"/>
    <col min="2836" max="2836" width="10.42578125" style="59" bestFit="1" customWidth="1"/>
    <col min="2837" max="2837" width="12.42578125" style="59" bestFit="1" customWidth="1"/>
    <col min="2838" max="2838" width="11.42578125" style="59" bestFit="1" customWidth="1"/>
    <col min="2839" max="2839" width="10.42578125" style="59" bestFit="1" customWidth="1"/>
    <col min="2840" max="2840" width="5.140625" style="59" customWidth="1"/>
    <col min="2841" max="3072" width="9.140625" style="59"/>
    <col min="3073" max="3073" width="4" style="59" bestFit="1" customWidth="1"/>
    <col min="3074" max="3074" width="24.85546875" style="59" bestFit="1" customWidth="1"/>
    <col min="3075" max="3075" width="6.140625" style="59" bestFit="1" customWidth="1"/>
    <col min="3076" max="3076" width="6.28515625" style="59" bestFit="1" customWidth="1"/>
    <col min="3077" max="3077" width="11.5703125" style="59" bestFit="1" customWidth="1"/>
    <col min="3078" max="3078" width="11.7109375" style="59" bestFit="1" customWidth="1"/>
    <col min="3079" max="3082" width="11.5703125" style="59" bestFit="1" customWidth="1"/>
    <col min="3083" max="3083" width="12.5703125" style="59" bestFit="1" customWidth="1"/>
    <col min="3084" max="3084" width="11.5703125" style="59" bestFit="1" customWidth="1"/>
    <col min="3085" max="3086" width="10.5703125" style="59" bestFit="1" customWidth="1"/>
    <col min="3087" max="3087" width="12.28515625" style="59" customWidth="1"/>
    <col min="3088" max="3088" width="10.5703125" style="59" bestFit="1" customWidth="1"/>
    <col min="3089" max="3089" width="12.5703125" style="59" bestFit="1" customWidth="1"/>
    <col min="3090" max="3090" width="12" style="59" customWidth="1"/>
    <col min="3091" max="3091" width="10.5703125" style="59" bestFit="1" customWidth="1"/>
    <col min="3092" max="3092" width="10.42578125" style="59" bestFit="1" customWidth="1"/>
    <col min="3093" max="3093" width="12.42578125" style="59" bestFit="1" customWidth="1"/>
    <col min="3094" max="3094" width="11.42578125" style="59" bestFit="1" customWidth="1"/>
    <col min="3095" max="3095" width="10.42578125" style="59" bestFit="1" customWidth="1"/>
    <col min="3096" max="3096" width="5.140625" style="59" customWidth="1"/>
    <col min="3097" max="3328" width="9.140625" style="59"/>
    <col min="3329" max="3329" width="4" style="59" bestFit="1" customWidth="1"/>
    <col min="3330" max="3330" width="24.85546875" style="59" bestFit="1" customWidth="1"/>
    <col min="3331" max="3331" width="6.140625" style="59" bestFit="1" customWidth="1"/>
    <col min="3332" max="3332" width="6.28515625" style="59" bestFit="1" customWidth="1"/>
    <col min="3333" max="3333" width="11.5703125" style="59" bestFit="1" customWidth="1"/>
    <col min="3334" max="3334" width="11.7109375" style="59" bestFit="1" customWidth="1"/>
    <col min="3335" max="3338" width="11.5703125" style="59" bestFit="1" customWidth="1"/>
    <col min="3339" max="3339" width="12.5703125" style="59" bestFit="1" customWidth="1"/>
    <col min="3340" max="3340" width="11.5703125" style="59" bestFit="1" customWidth="1"/>
    <col min="3341" max="3342" width="10.5703125" style="59" bestFit="1" customWidth="1"/>
    <col min="3343" max="3343" width="12.28515625" style="59" customWidth="1"/>
    <col min="3344" max="3344" width="10.5703125" style="59" bestFit="1" customWidth="1"/>
    <col min="3345" max="3345" width="12.5703125" style="59" bestFit="1" customWidth="1"/>
    <col min="3346" max="3346" width="12" style="59" customWidth="1"/>
    <col min="3347" max="3347" width="10.5703125" style="59" bestFit="1" customWidth="1"/>
    <col min="3348" max="3348" width="10.42578125" style="59" bestFit="1" customWidth="1"/>
    <col min="3349" max="3349" width="12.42578125" style="59" bestFit="1" customWidth="1"/>
    <col min="3350" max="3350" width="11.42578125" style="59" bestFit="1" customWidth="1"/>
    <col min="3351" max="3351" width="10.42578125" style="59" bestFit="1" customWidth="1"/>
    <col min="3352" max="3352" width="5.140625" style="59" customWidth="1"/>
    <col min="3353" max="3584" width="9.140625" style="59"/>
    <col min="3585" max="3585" width="4" style="59" bestFit="1" customWidth="1"/>
    <col min="3586" max="3586" width="24.85546875" style="59" bestFit="1" customWidth="1"/>
    <col min="3587" max="3587" width="6.140625" style="59" bestFit="1" customWidth="1"/>
    <col min="3588" max="3588" width="6.28515625" style="59" bestFit="1" customWidth="1"/>
    <col min="3589" max="3589" width="11.5703125" style="59" bestFit="1" customWidth="1"/>
    <col min="3590" max="3590" width="11.7109375" style="59" bestFit="1" customWidth="1"/>
    <col min="3591" max="3594" width="11.5703125" style="59" bestFit="1" customWidth="1"/>
    <col min="3595" max="3595" width="12.5703125" style="59" bestFit="1" customWidth="1"/>
    <col min="3596" max="3596" width="11.5703125" style="59" bestFit="1" customWidth="1"/>
    <col min="3597" max="3598" width="10.5703125" style="59" bestFit="1" customWidth="1"/>
    <col min="3599" max="3599" width="12.28515625" style="59" customWidth="1"/>
    <col min="3600" max="3600" width="10.5703125" style="59" bestFit="1" customWidth="1"/>
    <col min="3601" max="3601" width="12.5703125" style="59" bestFit="1" customWidth="1"/>
    <col min="3602" max="3602" width="12" style="59" customWidth="1"/>
    <col min="3603" max="3603" width="10.5703125" style="59" bestFit="1" customWidth="1"/>
    <col min="3604" max="3604" width="10.42578125" style="59" bestFit="1" customWidth="1"/>
    <col min="3605" max="3605" width="12.42578125" style="59" bestFit="1" customWidth="1"/>
    <col min="3606" max="3606" width="11.42578125" style="59" bestFit="1" customWidth="1"/>
    <col min="3607" max="3607" width="10.42578125" style="59" bestFit="1" customWidth="1"/>
    <col min="3608" max="3608" width="5.140625" style="59" customWidth="1"/>
    <col min="3609" max="3840" width="9.140625" style="59"/>
    <col min="3841" max="3841" width="4" style="59" bestFit="1" customWidth="1"/>
    <col min="3842" max="3842" width="24.85546875" style="59" bestFit="1" customWidth="1"/>
    <col min="3843" max="3843" width="6.140625" style="59" bestFit="1" customWidth="1"/>
    <col min="3844" max="3844" width="6.28515625" style="59" bestFit="1" customWidth="1"/>
    <col min="3845" max="3845" width="11.5703125" style="59" bestFit="1" customWidth="1"/>
    <col min="3846" max="3846" width="11.7109375" style="59" bestFit="1" customWidth="1"/>
    <col min="3847" max="3850" width="11.5703125" style="59" bestFit="1" customWidth="1"/>
    <col min="3851" max="3851" width="12.5703125" style="59" bestFit="1" customWidth="1"/>
    <col min="3852" max="3852" width="11.5703125" style="59" bestFit="1" customWidth="1"/>
    <col min="3853" max="3854" width="10.5703125" style="59" bestFit="1" customWidth="1"/>
    <col min="3855" max="3855" width="12.28515625" style="59" customWidth="1"/>
    <col min="3856" max="3856" width="10.5703125" style="59" bestFit="1" customWidth="1"/>
    <col min="3857" max="3857" width="12.5703125" style="59" bestFit="1" customWidth="1"/>
    <col min="3858" max="3858" width="12" style="59" customWidth="1"/>
    <col min="3859" max="3859" width="10.5703125" style="59" bestFit="1" customWidth="1"/>
    <col min="3860" max="3860" width="10.42578125" style="59" bestFit="1" customWidth="1"/>
    <col min="3861" max="3861" width="12.42578125" style="59" bestFit="1" customWidth="1"/>
    <col min="3862" max="3862" width="11.42578125" style="59" bestFit="1" customWidth="1"/>
    <col min="3863" max="3863" width="10.42578125" style="59" bestFit="1" customWidth="1"/>
    <col min="3864" max="3864" width="5.140625" style="59" customWidth="1"/>
    <col min="3865" max="4096" width="9.140625" style="59"/>
    <col min="4097" max="4097" width="4" style="59" bestFit="1" customWidth="1"/>
    <col min="4098" max="4098" width="24.85546875" style="59" bestFit="1" customWidth="1"/>
    <col min="4099" max="4099" width="6.140625" style="59" bestFit="1" customWidth="1"/>
    <col min="4100" max="4100" width="6.28515625" style="59" bestFit="1" customWidth="1"/>
    <col min="4101" max="4101" width="11.5703125" style="59" bestFit="1" customWidth="1"/>
    <col min="4102" max="4102" width="11.7109375" style="59" bestFit="1" customWidth="1"/>
    <col min="4103" max="4106" width="11.5703125" style="59" bestFit="1" customWidth="1"/>
    <col min="4107" max="4107" width="12.5703125" style="59" bestFit="1" customWidth="1"/>
    <col min="4108" max="4108" width="11.5703125" style="59" bestFit="1" customWidth="1"/>
    <col min="4109" max="4110" width="10.5703125" style="59" bestFit="1" customWidth="1"/>
    <col min="4111" max="4111" width="12.28515625" style="59" customWidth="1"/>
    <col min="4112" max="4112" width="10.5703125" style="59" bestFit="1" customWidth="1"/>
    <col min="4113" max="4113" width="12.5703125" style="59" bestFit="1" customWidth="1"/>
    <col min="4114" max="4114" width="12" style="59" customWidth="1"/>
    <col min="4115" max="4115" width="10.5703125" style="59" bestFit="1" customWidth="1"/>
    <col min="4116" max="4116" width="10.42578125" style="59" bestFit="1" customWidth="1"/>
    <col min="4117" max="4117" width="12.42578125" style="59" bestFit="1" customWidth="1"/>
    <col min="4118" max="4118" width="11.42578125" style="59" bestFit="1" customWidth="1"/>
    <col min="4119" max="4119" width="10.42578125" style="59" bestFit="1" customWidth="1"/>
    <col min="4120" max="4120" width="5.140625" style="59" customWidth="1"/>
    <col min="4121" max="4352" width="9.140625" style="59"/>
    <col min="4353" max="4353" width="4" style="59" bestFit="1" customWidth="1"/>
    <col min="4354" max="4354" width="24.85546875" style="59" bestFit="1" customWidth="1"/>
    <col min="4355" max="4355" width="6.140625" style="59" bestFit="1" customWidth="1"/>
    <col min="4356" max="4356" width="6.28515625" style="59" bestFit="1" customWidth="1"/>
    <col min="4357" max="4357" width="11.5703125" style="59" bestFit="1" customWidth="1"/>
    <col min="4358" max="4358" width="11.7109375" style="59" bestFit="1" customWidth="1"/>
    <col min="4359" max="4362" width="11.5703125" style="59" bestFit="1" customWidth="1"/>
    <col min="4363" max="4363" width="12.5703125" style="59" bestFit="1" customWidth="1"/>
    <col min="4364" max="4364" width="11.5703125" style="59" bestFit="1" customWidth="1"/>
    <col min="4365" max="4366" width="10.5703125" style="59" bestFit="1" customWidth="1"/>
    <col min="4367" max="4367" width="12.28515625" style="59" customWidth="1"/>
    <col min="4368" max="4368" width="10.5703125" style="59" bestFit="1" customWidth="1"/>
    <col min="4369" max="4369" width="12.5703125" style="59" bestFit="1" customWidth="1"/>
    <col min="4370" max="4370" width="12" style="59" customWidth="1"/>
    <col min="4371" max="4371" width="10.5703125" style="59" bestFit="1" customWidth="1"/>
    <col min="4372" max="4372" width="10.42578125" style="59" bestFit="1" customWidth="1"/>
    <col min="4373" max="4373" width="12.42578125" style="59" bestFit="1" customWidth="1"/>
    <col min="4374" max="4374" width="11.42578125" style="59" bestFit="1" customWidth="1"/>
    <col min="4375" max="4375" width="10.42578125" style="59" bestFit="1" customWidth="1"/>
    <col min="4376" max="4376" width="5.140625" style="59" customWidth="1"/>
    <col min="4377" max="4608" width="9.140625" style="59"/>
    <col min="4609" max="4609" width="4" style="59" bestFit="1" customWidth="1"/>
    <col min="4610" max="4610" width="24.85546875" style="59" bestFit="1" customWidth="1"/>
    <col min="4611" max="4611" width="6.140625" style="59" bestFit="1" customWidth="1"/>
    <col min="4612" max="4612" width="6.28515625" style="59" bestFit="1" customWidth="1"/>
    <col min="4613" max="4613" width="11.5703125" style="59" bestFit="1" customWidth="1"/>
    <col min="4614" max="4614" width="11.7109375" style="59" bestFit="1" customWidth="1"/>
    <col min="4615" max="4618" width="11.5703125" style="59" bestFit="1" customWidth="1"/>
    <col min="4619" max="4619" width="12.5703125" style="59" bestFit="1" customWidth="1"/>
    <col min="4620" max="4620" width="11.5703125" style="59" bestFit="1" customWidth="1"/>
    <col min="4621" max="4622" width="10.5703125" style="59" bestFit="1" customWidth="1"/>
    <col min="4623" max="4623" width="12.28515625" style="59" customWidth="1"/>
    <col min="4624" max="4624" width="10.5703125" style="59" bestFit="1" customWidth="1"/>
    <col min="4625" max="4625" width="12.5703125" style="59" bestFit="1" customWidth="1"/>
    <col min="4626" max="4626" width="12" style="59" customWidth="1"/>
    <col min="4627" max="4627" width="10.5703125" style="59" bestFit="1" customWidth="1"/>
    <col min="4628" max="4628" width="10.42578125" style="59" bestFit="1" customWidth="1"/>
    <col min="4629" max="4629" width="12.42578125" style="59" bestFit="1" customWidth="1"/>
    <col min="4630" max="4630" width="11.42578125" style="59" bestFit="1" customWidth="1"/>
    <col min="4631" max="4631" width="10.42578125" style="59" bestFit="1" customWidth="1"/>
    <col min="4632" max="4632" width="5.140625" style="59" customWidth="1"/>
    <col min="4633" max="4864" width="9.140625" style="59"/>
    <col min="4865" max="4865" width="4" style="59" bestFit="1" customWidth="1"/>
    <col min="4866" max="4866" width="24.85546875" style="59" bestFit="1" customWidth="1"/>
    <col min="4867" max="4867" width="6.140625" style="59" bestFit="1" customWidth="1"/>
    <col min="4868" max="4868" width="6.28515625" style="59" bestFit="1" customWidth="1"/>
    <col min="4869" max="4869" width="11.5703125" style="59" bestFit="1" customWidth="1"/>
    <col min="4870" max="4870" width="11.7109375" style="59" bestFit="1" customWidth="1"/>
    <col min="4871" max="4874" width="11.5703125" style="59" bestFit="1" customWidth="1"/>
    <col min="4875" max="4875" width="12.5703125" style="59" bestFit="1" customWidth="1"/>
    <col min="4876" max="4876" width="11.5703125" style="59" bestFit="1" customWidth="1"/>
    <col min="4877" max="4878" width="10.5703125" style="59" bestFit="1" customWidth="1"/>
    <col min="4879" max="4879" width="12.28515625" style="59" customWidth="1"/>
    <col min="4880" max="4880" width="10.5703125" style="59" bestFit="1" customWidth="1"/>
    <col min="4881" max="4881" width="12.5703125" style="59" bestFit="1" customWidth="1"/>
    <col min="4882" max="4882" width="12" style="59" customWidth="1"/>
    <col min="4883" max="4883" width="10.5703125" style="59" bestFit="1" customWidth="1"/>
    <col min="4884" max="4884" width="10.42578125" style="59" bestFit="1" customWidth="1"/>
    <col min="4885" max="4885" width="12.42578125" style="59" bestFit="1" customWidth="1"/>
    <col min="4886" max="4886" width="11.42578125" style="59" bestFit="1" customWidth="1"/>
    <col min="4887" max="4887" width="10.42578125" style="59" bestFit="1" customWidth="1"/>
    <col min="4888" max="4888" width="5.140625" style="59" customWidth="1"/>
    <col min="4889" max="5120" width="9.140625" style="59"/>
    <col min="5121" max="5121" width="4" style="59" bestFit="1" customWidth="1"/>
    <col min="5122" max="5122" width="24.85546875" style="59" bestFit="1" customWidth="1"/>
    <col min="5123" max="5123" width="6.140625" style="59" bestFit="1" customWidth="1"/>
    <col min="5124" max="5124" width="6.28515625" style="59" bestFit="1" customWidth="1"/>
    <col min="5125" max="5125" width="11.5703125" style="59" bestFit="1" customWidth="1"/>
    <col min="5126" max="5126" width="11.7109375" style="59" bestFit="1" customWidth="1"/>
    <col min="5127" max="5130" width="11.5703125" style="59" bestFit="1" customWidth="1"/>
    <col min="5131" max="5131" width="12.5703125" style="59" bestFit="1" customWidth="1"/>
    <col min="5132" max="5132" width="11.5703125" style="59" bestFit="1" customWidth="1"/>
    <col min="5133" max="5134" width="10.5703125" style="59" bestFit="1" customWidth="1"/>
    <col min="5135" max="5135" width="12.28515625" style="59" customWidth="1"/>
    <col min="5136" max="5136" width="10.5703125" style="59" bestFit="1" customWidth="1"/>
    <col min="5137" max="5137" width="12.5703125" style="59" bestFit="1" customWidth="1"/>
    <col min="5138" max="5138" width="12" style="59" customWidth="1"/>
    <col min="5139" max="5139" width="10.5703125" style="59" bestFit="1" customWidth="1"/>
    <col min="5140" max="5140" width="10.42578125" style="59" bestFit="1" customWidth="1"/>
    <col min="5141" max="5141" width="12.42578125" style="59" bestFit="1" customWidth="1"/>
    <col min="5142" max="5142" width="11.42578125" style="59" bestFit="1" customWidth="1"/>
    <col min="5143" max="5143" width="10.42578125" style="59" bestFit="1" customWidth="1"/>
    <col min="5144" max="5144" width="5.140625" style="59" customWidth="1"/>
    <col min="5145" max="5376" width="9.140625" style="59"/>
    <col min="5377" max="5377" width="4" style="59" bestFit="1" customWidth="1"/>
    <col min="5378" max="5378" width="24.85546875" style="59" bestFit="1" customWidth="1"/>
    <col min="5379" max="5379" width="6.140625" style="59" bestFit="1" customWidth="1"/>
    <col min="5380" max="5380" width="6.28515625" style="59" bestFit="1" customWidth="1"/>
    <col min="5381" max="5381" width="11.5703125" style="59" bestFit="1" customWidth="1"/>
    <col min="5382" max="5382" width="11.7109375" style="59" bestFit="1" customWidth="1"/>
    <col min="5383" max="5386" width="11.5703125" style="59" bestFit="1" customWidth="1"/>
    <col min="5387" max="5387" width="12.5703125" style="59" bestFit="1" customWidth="1"/>
    <col min="5388" max="5388" width="11.5703125" style="59" bestFit="1" customWidth="1"/>
    <col min="5389" max="5390" width="10.5703125" style="59" bestFit="1" customWidth="1"/>
    <col min="5391" max="5391" width="12.28515625" style="59" customWidth="1"/>
    <col min="5392" max="5392" width="10.5703125" style="59" bestFit="1" customWidth="1"/>
    <col min="5393" max="5393" width="12.5703125" style="59" bestFit="1" customWidth="1"/>
    <col min="5394" max="5394" width="12" style="59" customWidth="1"/>
    <col min="5395" max="5395" width="10.5703125" style="59" bestFit="1" customWidth="1"/>
    <col min="5396" max="5396" width="10.42578125" style="59" bestFit="1" customWidth="1"/>
    <col min="5397" max="5397" width="12.42578125" style="59" bestFit="1" customWidth="1"/>
    <col min="5398" max="5398" width="11.42578125" style="59" bestFit="1" customWidth="1"/>
    <col min="5399" max="5399" width="10.42578125" style="59" bestFit="1" customWidth="1"/>
    <col min="5400" max="5400" width="5.140625" style="59" customWidth="1"/>
    <col min="5401" max="5632" width="9.140625" style="59"/>
    <col min="5633" max="5633" width="4" style="59" bestFit="1" customWidth="1"/>
    <col min="5634" max="5634" width="24.85546875" style="59" bestFit="1" customWidth="1"/>
    <col min="5635" max="5635" width="6.140625" style="59" bestFit="1" customWidth="1"/>
    <col min="5636" max="5636" width="6.28515625" style="59" bestFit="1" customWidth="1"/>
    <col min="5637" max="5637" width="11.5703125" style="59" bestFit="1" customWidth="1"/>
    <col min="5638" max="5638" width="11.7109375" style="59" bestFit="1" customWidth="1"/>
    <col min="5639" max="5642" width="11.5703125" style="59" bestFit="1" customWidth="1"/>
    <col min="5643" max="5643" width="12.5703125" style="59" bestFit="1" customWidth="1"/>
    <col min="5644" max="5644" width="11.5703125" style="59" bestFit="1" customWidth="1"/>
    <col min="5645" max="5646" width="10.5703125" style="59" bestFit="1" customWidth="1"/>
    <col min="5647" max="5647" width="12.28515625" style="59" customWidth="1"/>
    <col min="5648" max="5648" width="10.5703125" style="59" bestFit="1" customWidth="1"/>
    <col min="5649" max="5649" width="12.5703125" style="59" bestFit="1" customWidth="1"/>
    <col min="5650" max="5650" width="12" style="59" customWidth="1"/>
    <col min="5651" max="5651" width="10.5703125" style="59" bestFit="1" customWidth="1"/>
    <col min="5652" max="5652" width="10.42578125" style="59" bestFit="1" customWidth="1"/>
    <col min="5653" max="5653" width="12.42578125" style="59" bestFit="1" customWidth="1"/>
    <col min="5654" max="5654" width="11.42578125" style="59" bestFit="1" customWidth="1"/>
    <col min="5655" max="5655" width="10.42578125" style="59" bestFit="1" customWidth="1"/>
    <col min="5656" max="5656" width="5.140625" style="59" customWidth="1"/>
    <col min="5657" max="5888" width="9.140625" style="59"/>
    <col min="5889" max="5889" width="4" style="59" bestFit="1" customWidth="1"/>
    <col min="5890" max="5890" width="24.85546875" style="59" bestFit="1" customWidth="1"/>
    <col min="5891" max="5891" width="6.140625" style="59" bestFit="1" customWidth="1"/>
    <col min="5892" max="5892" width="6.28515625" style="59" bestFit="1" customWidth="1"/>
    <col min="5893" max="5893" width="11.5703125" style="59" bestFit="1" customWidth="1"/>
    <col min="5894" max="5894" width="11.7109375" style="59" bestFit="1" customWidth="1"/>
    <col min="5895" max="5898" width="11.5703125" style="59" bestFit="1" customWidth="1"/>
    <col min="5899" max="5899" width="12.5703125" style="59" bestFit="1" customWidth="1"/>
    <col min="5900" max="5900" width="11.5703125" style="59" bestFit="1" customWidth="1"/>
    <col min="5901" max="5902" width="10.5703125" style="59" bestFit="1" customWidth="1"/>
    <col min="5903" max="5903" width="12.28515625" style="59" customWidth="1"/>
    <col min="5904" max="5904" width="10.5703125" style="59" bestFit="1" customWidth="1"/>
    <col min="5905" max="5905" width="12.5703125" style="59" bestFit="1" customWidth="1"/>
    <col min="5906" max="5906" width="12" style="59" customWidth="1"/>
    <col min="5907" max="5907" width="10.5703125" style="59" bestFit="1" customWidth="1"/>
    <col min="5908" max="5908" width="10.42578125" style="59" bestFit="1" customWidth="1"/>
    <col min="5909" max="5909" width="12.42578125" style="59" bestFit="1" customWidth="1"/>
    <col min="5910" max="5910" width="11.42578125" style="59" bestFit="1" customWidth="1"/>
    <col min="5911" max="5911" width="10.42578125" style="59" bestFit="1" customWidth="1"/>
    <col min="5912" max="5912" width="5.140625" style="59" customWidth="1"/>
    <col min="5913" max="6144" width="9.140625" style="59"/>
    <col min="6145" max="6145" width="4" style="59" bestFit="1" customWidth="1"/>
    <col min="6146" max="6146" width="24.85546875" style="59" bestFit="1" customWidth="1"/>
    <col min="6147" max="6147" width="6.140625" style="59" bestFit="1" customWidth="1"/>
    <col min="6148" max="6148" width="6.28515625" style="59" bestFit="1" customWidth="1"/>
    <col min="6149" max="6149" width="11.5703125" style="59" bestFit="1" customWidth="1"/>
    <col min="6150" max="6150" width="11.7109375" style="59" bestFit="1" customWidth="1"/>
    <col min="6151" max="6154" width="11.5703125" style="59" bestFit="1" customWidth="1"/>
    <col min="6155" max="6155" width="12.5703125" style="59" bestFit="1" customWidth="1"/>
    <col min="6156" max="6156" width="11.5703125" style="59" bestFit="1" customWidth="1"/>
    <col min="6157" max="6158" width="10.5703125" style="59" bestFit="1" customWidth="1"/>
    <col min="6159" max="6159" width="12.28515625" style="59" customWidth="1"/>
    <col min="6160" max="6160" width="10.5703125" style="59" bestFit="1" customWidth="1"/>
    <col min="6161" max="6161" width="12.5703125" style="59" bestFit="1" customWidth="1"/>
    <col min="6162" max="6162" width="12" style="59" customWidth="1"/>
    <col min="6163" max="6163" width="10.5703125" style="59" bestFit="1" customWidth="1"/>
    <col min="6164" max="6164" width="10.42578125" style="59" bestFit="1" customWidth="1"/>
    <col min="6165" max="6165" width="12.42578125" style="59" bestFit="1" customWidth="1"/>
    <col min="6166" max="6166" width="11.42578125" style="59" bestFit="1" customWidth="1"/>
    <col min="6167" max="6167" width="10.42578125" style="59" bestFit="1" customWidth="1"/>
    <col min="6168" max="6168" width="5.140625" style="59" customWidth="1"/>
    <col min="6169" max="6400" width="9.140625" style="59"/>
    <col min="6401" max="6401" width="4" style="59" bestFit="1" customWidth="1"/>
    <col min="6402" max="6402" width="24.85546875" style="59" bestFit="1" customWidth="1"/>
    <col min="6403" max="6403" width="6.140625" style="59" bestFit="1" customWidth="1"/>
    <col min="6404" max="6404" width="6.28515625" style="59" bestFit="1" customWidth="1"/>
    <col min="6405" max="6405" width="11.5703125" style="59" bestFit="1" customWidth="1"/>
    <col min="6406" max="6406" width="11.7109375" style="59" bestFit="1" customWidth="1"/>
    <col min="6407" max="6410" width="11.5703125" style="59" bestFit="1" customWidth="1"/>
    <col min="6411" max="6411" width="12.5703125" style="59" bestFit="1" customWidth="1"/>
    <col min="6412" max="6412" width="11.5703125" style="59" bestFit="1" customWidth="1"/>
    <col min="6413" max="6414" width="10.5703125" style="59" bestFit="1" customWidth="1"/>
    <col min="6415" max="6415" width="12.28515625" style="59" customWidth="1"/>
    <col min="6416" max="6416" width="10.5703125" style="59" bestFit="1" customWidth="1"/>
    <col min="6417" max="6417" width="12.5703125" style="59" bestFit="1" customWidth="1"/>
    <col min="6418" max="6418" width="12" style="59" customWidth="1"/>
    <col min="6419" max="6419" width="10.5703125" style="59" bestFit="1" customWidth="1"/>
    <col min="6420" max="6420" width="10.42578125" style="59" bestFit="1" customWidth="1"/>
    <col min="6421" max="6421" width="12.42578125" style="59" bestFit="1" customWidth="1"/>
    <col min="6422" max="6422" width="11.42578125" style="59" bestFit="1" customWidth="1"/>
    <col min="6423" max="6423" width="10.42578125" style="59" bestFit="1" customWidth="1"/>
    <col min="6424" max="6424" width="5.140625" style="59" customWidth="1"/>
    <col min="6425" max="6656" width="9.140625" style="59"/>
    <col min="6657" max="6657" width="4" style="59" bestFit="1" customWidth="1"/>
    <col min="6658" max="6658" width="24.85546875" style="59" bestFit="1" customWidth="1"/>
    <col min="6659" max="6659" width="6.140625" style="59" bestFit="1" customWidth="1"/>
    <col min="6660" max="6660" width="6.28515625" style="59" bestFit="1" customWidth="1"/>
    <col min="6661" max="6661" width="11.5703125" style="59" bestFit="1" customWidth="1"/>
    <col min="6662" max="6662" width="11.7109375" style="59" bestFit="1" customWidth="1"/>
    <col min="6663" max="6666" width="11.5703125" style="59" bestFit="1" customWidth="1"/>
    <col min="6667" max="6667" width="12.5703125" style="59" bestFit="1" customWidth="1"/>
    <col min="6668" max="6668" width="11.5703125" style="59" bestFit="1" customWidth="1"/>
    <col min="6669" max="6670" width="10.5703125" style="59" bestFit="1" customWidth="1"/>
    <col min="6671" max="6671" width="12.28515625" style="59" customWidth="1"/>
    <col min="6672" max="6672" width="10.5703125" style="59" bestFit="1" customWidth="1"/>
    <col min="6673" max="6673" width="12.5703125" style="59" bestFit="1" customWidth="1"/>
    <col min="6674" max="6674" width="12" style="59" customWidth="1"/>
    <col min="6675" max="6675" width="10.5703125" style="59" bestFit="1" customWidth="1"/>
    <col min="6676" max="6676" width="10.42578125" style="59" bestFit="1" customWidth="1"/>
    <col min="6677" max="6677" width="12.42578125" style="59" bestFit="1" customWidth="1"/>
    <col min="6678" max="6678" width="11.42578125" style="59" bestFit="1" customWidth="1"/>
    <col min="6679" max="6679" width="10.42578125" style="59" bestFit="1" customWidth="1"/>
    <col min="6680" max="6680" width="5.140625" style="59" customWidth="1"/>
    <col min="6681" max="6912" width="9.140625" style="59"/>
    <col min="6913" max="6913" width="4" style="59" bestFit="1" customWidth="1"/>
    <col min="6914" max="6914" width="24.85546875" style="59" bestFit="1" customWidth="1"/>
    <col min="6915" max="6915" width="6.140625" style="59" bestFit="1" customWidth="1"/>
    <col min="6916" max="6916" width="6.28515625" style="59" bestFit="1" customWidth="1"/>
    <col min="6917" max="6917" width="11.5703125" style="59" bestFit="1" customWidth="1"/>
    <col min="6918" max="6918" width="11.7109375" style="59" bestFit="1" customWidth="1"/>
    <col min="6919" max="6922" width="11.5703125" style="59" bestFit="1" customWidth="1"/>
    <col min="6923" max="6923" width="12.5703125" style="59" bestFit="1" customWidth="1"/>
    <col min="6924" max="6924" width="11.5703125" style="59" bestFit="1" customWidth="1"/>
    <col min="6925" max="6926" width="10.5703125" style="59" bestFit="1" customWidth="1"/>
    <col min="6927" max="6927" width="12.28515625" style="59" customWidth="1"/>
    <col min="6928" max="6928" width="10.5703125" style="59" bestFit="1" customWidth="1"/>
    <col min="6929" max="6929" width="12.5703125" style="59" bestFit="1" customWidth="1"/>
    <col min="6930" max="6930" width="12" style="59" customWidth="1"/>
    <col min="6931" max="6931" width="10.5703125" style="59" bestFit="1" customWidth="1"/>
    <col min="6932" max="6932" width="10.42578125" style="59" bestFit="1" customWidth="1"/>
    <col min="6933" max="6933" width="12.42578125" style="59" bestFit="1" customWidth="1"/>
    <col min="6934" max="6934" width="11.42578125" style="59" bestFit="1" customWidth="1"/>
    <col min="6935" max="6935" width="10.42578125" style="59" bestFit="1" customWidth="1"/>
    <col min="6936" max="6936" width="5.140625" style="59" customWidth="1"/>
    <col min="6937" max="7168" width="9.140625" style="59"/>
    <col min="7169" max="7169" width="4" style="59" bestFit="1" customWidth="1"/>
    <col min="7170" max="7170" width="24.85546875" style="59" bestFit="1" customWidth="1"/>
    <col min="7171" max="7171" width="6.140625" style="59" bestFit="1" customWidth="1"/>
    <col min="7172" max="7172" width="6.28515625" style="59" bestFit="1" customWidth="1"/>
    <col min="7173" max="7173" width="11.5703125" style="59" bestFit="1" customWidth="1"/>
    <col min="7174" max="7174" width="11.7109375" style="59" bestFit="1" customWidth="1"/>
    <col min="7175" max="7178" width="11.5703125" style="59" bestFit="1" customWidth="1"/>
    <col min="7179" max="7179" width="12.5703125" style="59" bestFit="1" customWidth="1"/>
    <col min="7180" max="7180" width="11.5703125" style="59" bestFit="1" customWidth="1"/>
    <col min="7181" max="7182" width="10.5703125" style="59" bestFit="1" customWidth="1"/>
    <col min="7183" max="7183" width="12.28515625" style="59" customWidth="1"/>
    <col min="7184" max="7184" width="10.5703125" style="59" bestFit="1" customWidth="1"/>
    <col min="7185" max="7185" width="12.5703125" style="59" bestFit="1" customWidth="1"/>
    <col min="7186" max="7186" width="12" style="59" customWidth="1"/>
    <col min="7187" max="7187" width="10.5703125" style="59" bestFit="1" customWidth="1"/>
    <col min="7188" max="7188" width="10.42578125" style="59" bestFit="1" customWidth="1"/>
    <col min="7189" max="7189" width="12.42578125" style="59" bestFit="1" customWidth="1"/>
    <col min="7190" max="7190" width="11.42578125" style="59" bestFit="1" customWidth="1"/>
    <col min="7191" max="7191" width="10.42578125" style="59" bestFit="1" customWidth="1"/>
    <col min="7192" max="7192" width="5.140625" style="59" customWidth="1"/>
    <col min="7193" max="7424" width="9.140625" style="59"/>
    <col min="7425" max="7425" width="4" style="59" bestFit="1" customWidth="1"/>
    <col min="7426" max="7426" width="24.85546875" style="59" bestFit="1" customWidth="1"/>
    <col min="7427" max="7427" width="6.140625" style="59" bestFit="1" customWidth="1"/>
    <col min="7428" max="7428" width="6.28515625" style="59" bestFit="1" customWidth="1"/>
    <col min="7429" max="7429" width="11.5703125" style="59" bestFit="1" customWidth="1"/>
    <col min="7430" max="7430" width="11.7109375" style="59" bestFit="1" customWidth="1"/>
    <col min="7431" max="7434" width="11.5703125" style="59" bestFit="1" customWidth="1"/>
    <col min="7435" max="7435" width="12.5703125" style="59" bestFit="1" customWidth="1"/>
    <col min="7436" max="7436" width="11.5703125" style="59" bestFit="1" customWidth="1"/>
    <col min="7437" max="7438" width="10.5703125" style="59" bestFit="1" customWidth="1"/>
    <col min="7439" max="7439" width="12.28515625" style="59" customWidth="1"/>
    <col min="7440" max="7440" width="10.5703125" style="59" bestFit="1" customWidth="1"/>
    <col min="7441" max="7441" width="12.5703125" style="59" bestFit="1" customWidth="1"/>
    <col min="7442" max="7442" width="12" style="59" customWidth="1"/>
    <col min="7443" max="7443" width="10.5703125" style="59" bestFit="1" customWidth="1"/>
    <col min="7444" max="7444" width="10.42578125" style="59" bestFit="1" customWidth="1"/>
    <col min="7445" max="7445" width="12.42578125" style="59" bestFit="1" customWidth="1"/>
    <col min="7446" max="7446" width="11.42578125" style="59" bestFit="1" customWidth="1"/>
    <col min="7447" max="7447" width="10.42578125" style="59" bestFit="1" customWidth="1"/>
    <col min="7448" max="7448" width="5.140625" style="59" customWidth="1"/>
    <col min="7449" max="7680" width="9.140625" style="59"/>
    <col min="7681" max="7681" width="4" style="59" bestFit="1" customWidth="1"/>
    <col min="7682" max="7682" width="24.85546875" style="59" bestFit="1" customWidth="1"/>
    <col min="7683" max="7683" width="6.140625" style="59" bestFit="1" customWidth="1"/>
    <col min="7684" max="7684" width="6.28515625" style="59" bestFit="1" customWidth="1"/>
    <col min="7685" max="7685" width="11.5703125" style="59" bestFit="1" customWidth="1"/>
    <col min="7686" max="7686" width="11.7109375" style="59" bestFit="1" customWidth="1"/>
    <col min="7687" max="7690" width="11.5703125" style="59" bestFit="1" customWidth="1"/>
    <col min="7691" max="7691" width="12.5703125" style="59" bestFit="1" customWidth="1"/>
    <col min="7692" max="7692" width="11.5703125" style="59" bestFit="1" customWidth="1"/>
    <col min="7693" max="7694" width="10.5703125" style="59" bestFit="1" customWidth="1"/>
    <col min="7695" max="7695" width="12.28515625" style="59" customWidth="1"/>
    <col min="7696" max="7696" width="10.5703125" style="59" bestFit="1" customWidth="1"/>
    <col min="7697" max="7697" width="12.5703125" style="59" bestFit="1" customWidth="1"/>
    <col min="7698" max="7698" width="12" style="59" customWidth="1"/>
    <col min="7699" max="7699" width="10.5703125" style="59" bestFit="1" customWidth="1"/>
    <col min="7700" max="7700" width="10.42578125" style="59" bestFit="1" customWidth="1"/>
    <col min="7701" max="7701" width="12.42578125" style="59" bestFit="1" customWidth="1"/>
    <col min="7702" max="7702" width="11.42578125" style="59" bestFit="1" customWidth="1"/>
    <col min="7703" max="7703" width="10.42578125" style="59" bestFit="1" customWidth="1"/>
    <col min="7704" max="7704" width="5.140625" style="59" customWidth="1"/>
    <col min="7705" max="7936" width="9.140625" style="59"/>
    <col min="7937" max="7937" width="4" style="59" bestFit="1" customWidth="1"/>
    <col min="7938" max="7938" width="24.85546875" style="59" bestFit="1" customWidth="1"/>
    <col min="7939" max="7939" width="6.140625" style="59" bestFit="1" customWidth="1"/>
    <col min="7940" max="7940" width="6.28515625" style="59" bestFit="1" customWidth="1"/>
    <col min="7941" max="7941" width="11.5703125" style="59" bestFit="1" customWidth="1"/>
    <col min="7942" max="7942" width="11.7109375" style="59" bestFit="1" customWidth="1"/>
    <col min="7943" max="7946" width="11.5703125" style="59" bestFit="1" customWidth="1"/>
    <col min="7947" max="7947" width="12.5703125" style="59" bestFit="1" customWidth="1"/>
    <col min="7948" max="7948" width="11.5703125" style="59" bestFit="1" customWidth="1"/>
    <col min="7949" max="7950" width="10.5703125" style="59" bestFit="1" customWidth="1"/>
    <col min="7951" max="7951" width="12.28515625" style="59" customWidth="1"/>
    <col min="7952" max="7952" width="10.5703125" style="59" bestFit="1" customWidth="1"/>
    <col min="7953" max="7953" width="12.5703125" style="59" bestFit="1" customWidth="1"/>
    <col min="7954" max="7954" width="12" style="59" customWidth="1"/>
    <col min="7955" max="7955" width="10.5703125" style="59" bestFit="1" customWidth="1"/>
    <col min="7956" max="7956" width="10.42578125" style="59" bestFit="1" customWidth="1"/>
    <col min="7957" max="7957" width="12.42578125" style="59" bestFit="1" customWidth="1"/>
    <col min="7958" max="7958" width="11.42578125" style="59" bestFit="1" customWidth="1"/>
    <col min="7959" max="7959" width="10.42578125" style="59" bestFit="1" customWidth="1"/>
    <col min="7960" max="7960" width="5.140625" style="59" customWidth="1"/>
    <col min="7961" max="8192" width="9.140625" style="59"/>
    <col min="8193" max="8193" width="4" style="59" bestFit="1" customWidth="1"/>
    <col min="8194" max="8194" width="24.85546875" style="59" bestFit="1" customWidth="1"/>
    <col min="8195" max="8195" width="6.140625" style="59" bestFit="1" customWidth="1"/>
    <col min="8196" max="8196" width="6.28515625" style="59" bestFit="1" customWidth="1"/>
    <col min="8197" max="8197" width="11.5703125" style="59" bestFit="1" customWidth="1"/>
    <col min="8198" max="8198" width="11.7109375" style="59" bestFit="1" customWidth="1"/>
    <col min="8199" max="8202" width="11.5703125" style="59" bestFit="1" customWidth="1"/>
    <col min="8203" max="8203" width="12.5703125" style="59" bestFit="1" customWidth="1"/>
    <col min="8204" max="8204" width="11.5703125" style="59" bestFit="1" customWidth="1"/>
    <col min="8205" max="8206" width="10.5703125" style="59" bestFit="1" customWidth="1"/>
    <col min="8207" max="8207" width="12.28515625" style="59" customWidth="1"/>
    <col min="8208" max="8208" width="10.5703125" style="59" bestFit="1" customWidth="1"/>
    <col min="8209" max="8209" width="12.5703125" style="59" bestFit="1" customWidth="1"/>
    <col min="8210" max="8210" width="12" style="59" customWidth="1"/>
    <col min="8211" max="8211" width="10.5703125" style="59" bestFit="1" customWidth="1"/>
    <col min="8212" max="8212" width="10.42578125" style="59" bestFit="1" customWidth="1"/>
    <col min="8213" max="8213" width="12.42578125" style="59" bestFit="1" customWidth="1"/>
    <col min="8214" max="8214" width="11.42578125" style="59" bestFit="1" customWidth="1"/>
    <col min="8215" max="8215" width="10.42578125" style="59" bestFit="1" customWidth="1"/>
    <col min="8216" max="8216" width="5.140625" style="59" customWidth="1"/>
    <col min="8217" max="8448" width="9.140625" style="59"/>
    <col min="8449" max="8449" width="4" style="59" bestFit="1" customWidth="1"/>
    <col min="8450" max="8450" width="24.85546875" style="59" bestFit="1" customWidth="1"/>
    <col min="8451" max="8451" width="6.140625" style="59" bestFit="1" customWidth="1"/>
    <col min="8452" max="8452" width="6.28515625" style="59" bestFit="1" customWidth="1"/>
    <col min="8453" max="8453" width="11.5703125" style="59" bestFit="1" customWidth="1"/>
    <col min="8454" max="8454" width="11.7109375" style="59" bestFit="1" customWidth="1"/>
    <col min="8455" max="8458" width="11.5703125" style="59" bestFit="1" customWidth="1"/>
    <col min="8459" max="8459" width="12.5703125" style="59" bestFit="1" customWidth="1"/>
    <col min="8460" max="8460" width="11.5703125" style="59" bestFit="1" customWidth="1"/>
    <col min="8461" max="8462" width="10.5703125" style="59" bestFit="1" customWidth="1"/>
    <col min="8463" max="8463" width="12.28515625" style="59" customWidth="1"/>
    <col min="8464" max="8464" width="10.5703125" style="59" bestFit="1" customWidth="1"/>
    <col min="8465" max="8465" width="12.5703125" style="59" bestFit="1" customWidth="1"/>
    <col min="8466" max="8466" width="12" style="59" customWidth="1"/>
    <col min="8467" max="8467" width="10.5703125" style="59" bestFit="1" customWidth="1"/>
    <col min="8468" max="8468" width="10.42578125" style="59" bestFit="1" customWidth="1"/>
    <col min="8469" max="8469" width="12.42578125" style="59" bestFit="1" customWidth="1"/>
    <col min="8470" max="8470" width="11.42578125" style="59" bestFit="1" customWidth="1"/>
    <col min="8471" max="8471" width="10.42578125" style="59" bestFit="1" customWidth="1"/>
    <col min="8472" max="8472" width="5.140625" style="59" customWidth="1"/>
    <col min="8473" max="8704" width="9.140625" style="59"/>
    <col min="8705" max="8705" width="4" style="59" bestFit="1" customWidth="1"/>
    <col min="8706" max="8706" width="24.85546875" style="59" bestFit="1" customWidth="1"/>
    <col min="8707" max="8707" width="6.140625" style="59" bestFit="1" customWidth="1"/>
    <col min="8708" max="8708" width="6.28515625" style="59" bestFit="1" customWidth="1"/>
    <col min="8709" max="8709" width="11.5703125" style="59" bestFit="1" customWidth="1"/>
    <col min="8710" max="8710" width="11.7109375" style="59" bestFit="1" customWidth="1"/>
    <col min="8711" max="8714" width="11.5703125" style="59" bestFit="1" customWidth="1"/>
    <col min="8715" max="8715" width="12.5703125" style="59" bestFit="1" customWidth="1"/>
    <col min="8716" max="8716" width="11.5703125" style="59" bestFit="1" customWidth="1"/>
    <col min="8717" max="8718" width="10.5703125" style="59" bestFit="1" customWidth="1"/>
    <col min="8719" max="8719" width="12.28515625" style="59" customWidth="1"/>
    <col min="8720" max="8720" width="10.5703125" style="59" bestFit="1" customWidth="1"/>
    <col min="8721" max="8721" width="12.5703125" style="59" bestFit="1" customWidth="1"/>
    <col min="8722" max="8722" width="12" style="59" customWidth="1"/>
    <col min="8723" max="8723" width="10.5703125" style="59" bestFit="1" customWidth="1"/>
    <col min="8724" max="8724" width="10.42578125" style="59" bestFit="1" customWidth="1"/>
    <col min="8725" max="8725" width="12.42578125" style="59" bestFit="1" customWidth="1"/>
    <col min="8726" max="8726" width="11.42578125" style="59" bestFit="1" customWidth="1"/>
    <col min="8727" max="8727" width="10.42578125" style="59" bestFit="1" customWidth="1"/>
    <col min="8728" max="8728" width="5.140625" style="59" customWidth="1"/>
    <col min="8729" max="8960" width="9.140625" style="59"/>
    <col min="8961" max="8961" width="4" style="59" bestFit="1" customWidth="1"/>
    <col min="8962" max="8962" width="24.85546875" style="59" bestFit="1" customWidth="1"/>
    <col min="8963" max="8963" width="6.140625" style="59" bestFit="1" customWidth="1"/>
    <col min="8964" max="8964" width="6.28515625" style="59" bestFit="1" customWidth="1"/>
    <col min="8965" max="8965" width="11.5703125" style="59" bestFit="1" customWidth="1"/>
    <col min="8966" max="8966" width="11.7109375" style="59" bestFit="1" customWidth="1"/>
    <col min="8967" max="8970" width="11.5703125" style="59" bestFit="1" customWidth="1"/>
    <col min="8971" max="8971" width="12.5703125" style="59" bestFit="1" customWidth="1"/>
    <col min="8972" max="8972" width="11.5703125" style="59" bestFit="1" customWidth="1"/>
    <col min="8973" max="8974" width="10.5703125" style="59" bestFit="1" customWidth="1"/>
    <col min="8975" max="8975" width="12.28515625" style="59" customWidth="1"/>
    <col min="8976" max="8976" width="10.5703125" style="59" bestFit="1" customWidth="1"/>
    <col min="8977" max="8977" width="12.5703125" style="59" bestFit="1" customWidth="1"/>
    <col min="8978" max="8978" width="12" style="59" customWidth="1"/>
    <col min="8979" max="8979" width="10.5703125" style="59" bestFit="1" customWidth="1"/>
    <col min="8980" max="8980" width="10.42578125" style="59" bestFit="1" customWidth="1"/>
    <col min="8981" max="8981" width="12.42578125" style="59" bestFit="1" customWidth="1"/>
    <col min="8982" max="8982" width="11.42578125" style="59" bestFit="1" customWidth="1"/>
    <col min="8983" max="8983" width="10.42578125" style="59" bestFit="1" customWidth="1"/>
    <col min="8984" max="8984" width="5.140625" style="59" customWidth="1"/>
    <col min="8985" max="9216" width="9.140625" style="59"/>
    <col min="9217" max="9217" width="4" style="59" bestFit="1" customWidth="1"/>
    <col min="9218" max="9218" width="24.85546875" style="59" bestFit="1" customWidth="1"/>
    <col min="9219" max="9219" width="6.140625" style="59" bestFit="1" customWidth="1"/>
    <col min="9220" max="9220" width="6.28515625" style="59" bestFit="1" customWidth="1"/>
    <col min="9221" max="9221" width="11.5703125" style="59" bestFit="1" customWidth="1"/>
    <col min="9222" max="9222" width="11.7109375" style="59" bestFit="1" customWidth="1"/>
    <col min="9223" max="9226" width="11.5703125" style="59" bestFit="1" customWidth="1"/>
    <col min="9227" max="9227" width="12.5703125" style="59" bestFit="1" customWidth="1"/>
    <col min="9228" max="9228" width="11.5703125" style="59" bestFit="1" customWidth="1"/>
    <col min="9229" max="9230" width="10.5703125" style="59" bestFit="1" customWidth="1"/>
    <col min="9231" max="9231" width="12.28515625" style="59" customWidth="1"/>
    <col min="9232" max="9232" width="10.5703125" style="59" bestFit="1" customWidth="1"/>
    <col min="9233" max="9233" width="12.5703125" style="59" bestFit="1" customWidth="1"/>
    <col min="9234" max="9234" width="12" style="59" customWidth="1"/>
    <col min="9235" max="9235" width="10.5703125" style="59" bestFit="1" customWidth="1"/>
    <col min="9236" max="9236" width="10.42578125" style="59" bestFit="1" customWidth="1"/>
    <col min="9237" max="9237" width="12.42578125" style="59" bestFit="1" customWidth="1"/>
    <col min="9238" max="9238" width="11.42578125" style="59" bestFit="1" customWidth="1"/>
    <col min="9239" max="9239" width="10.42578125" style="59" bestFit="1" customWidth="1"/>
    <col min="9240" max="9240" width="5.140625" style="59" customWidth="1"/>
    <col min="9241" max="9472" width="9.140625" style="59"/>
    <col min="9473" max="9473" width="4" style="59" bestFit="1" customWidth="1"/>
    <col min="9474" max="9474" width="24.85546875" style="59" bestFit="1" customWidth="1"/>
    <col min="9475" max="9475" width="6.140625" style="59" bestFit="1" customWidth="1"/>
    <col min="9476" max="9476" width="6.28515625" style="59" bestFit="1" customWidth="1"/>
    <col min="9477" max="9477" width="11.5703125" style="59" bestFit="1" customWidth="1"/>
    <col min="9478" max="9478" width="11.7109375" style="59" bestFit="1" customWidth="1"/>
    <col min="9479" max="9482" width="11.5703125" style="59" bestFit="1" customWidth="1"/>
    <col min="9483" max="9483" width="12.5703125" style="59" bestFit="1" customWidth="1"/>
    <col min="9484" max="9484" width="11.5703125" style="59" bestFit="1" customWidth="1"/>
    <col min="9485" max="9486" width="10.5703125" style="59" bestFit="1" customWidth="1"/>
    <col min="9487" max="9487" width="12.28515625" style="59" customWidth="1"/>
    <col min="9488" max="9488" width="10.5703125" style="59" bestFit="1" customWidth="1"/>
    <col min="9489" max="9489" width="12.5703125" style="59" bestFit="1" customWidth="1"/>
    <col min="9490" max="9490" width="12" style="59" customWidth="1"/>
    <col min="9491" max="9491" width="10.5703125" style="59" bestFit="1" customWidth="1"/>
    <col min="9492" max="9492" width="10.42578125" style="59" bestFit="1" customWidth="1"/>
    <col min="9493" max="9493" width="12.42578125" style="59" bestFit="1" customWidth="1"/>
    <col min="9494" max="9494" width="11.42578125" style="59" bestFit="1" customWidth="1"/>
    <col min="9495" max="9495" width="10.42578125" style="59" bestFit="1" customWidth="1"/>
    <col min="9496" max="9496" width="5.140625" style="59" customWidth="1"/>
    <col min="9497" max="9728" width="9.140625" style="59"/>
    <col min="9729" max="9729" width="4" style="59" bestFit="1" customWidth="1"/>
    <col min="9730" max="9730" width="24.85546875" style="59" bestFit="1" customWidth="1"/>
    <col min="9731" max="9731" width="6.140625" style="59" bestFit="1" customWidth="1"/>
    <col min="9732" max="9732" width="6.28515625" style="59" bestFit="1" customWidth="1"/>
    <col min="9733" max="9733" width="11.5703125" style="59" bestFit="1" customWidth="1"/>
    <col min="9734" max="9734" width="11.7109375" style="59" bestFit="1" customWidth="1"/>
    <col min="9735" max="9738" width="11.5703125" style="59" bestFit="1" customWidth="1"/>
    <col min="9739" max="9739" width="12.5703125" style="59" bestFit="1" customWidth="1"/>
    <col min="9740" max="9740" width="11.5703125" style="59" bestFit="1" customWidth="1"/>
    <col min="9741" max="9742" width="10.5703125" style="59" bestFit="1" customWidth="1"/>
    <col min="9743" max="9743" width="12.28515625" style="59" customWidth="1"/>
    <col min="9744" max="9744" width="10.5703125" style="59" bestFit="1" customWidth="1"/>
    <col min="9745" max="9745" width="12.5703125" style="59" bestFit="1" customWidth="1"/>
    <col min="9746" max="9746" width="12" style="59" customWidth="1"/>
    <col min="9747" max="9747" width="10.5703125" style="59" bestFit="1" customWidth="1"/>
    <col min="9748" max="9748" width="10.42578125" style="59" bestFit="1" customWidth="1"/>
    <col min="9749" max="9749" width="12.42578125" style="59" bestFit="1" customWidth="1"/>
    <col min="9750" max="9750" width="11.42578125" style="59" bestFit="1" customWidth="1"/>
    <col min="9751" max="9751" width="10.42578125" style="59" bestFit="1" customWidth="1"/>
    <col min="9752" max="9752" width="5.140625" style="59" customWidth="1"/>
    <col min="9753" max="9984" width="9.140625" style="59"/>
    <col min="9985" max="9985" width="4" style="59" bestFit="1" customWidth="1"/>
    <col min="9986" max="9986" width="24.85546875" style="59" bestFit="1" customWidth="1"/>
    <col min="9987" max="9987" width="6.140625" style="59" bestFit="1" customWidth="1"/>
    <col min="9988" max="9988" width="6.28515625" style="59" bestFit="1" customWidth="1"/>
    <col min="9989" max="9989" width="11.5703125" style="59" bestFit="1" customWidth="1"/>
    <col min="9990" max="9990" width="11.7109375" style="59" bestFit="1" customWidth="1"/>
    <col min="9991" max="9994" width="11.5703125" style="59" bestFit="1" customWidth="1"/>
    <col min="9995" max="9995" width="12.5703125" style="59" bestFit="1" customWidth="1"/>
    <col min="9996" max="9996" width="11.5703125" style="59" bestFit="1" customWidth="1"/>
    <col min="9997" max="9998" width="10.5703125" style="59" bestFit="1" customWidth="1"/>
    <col min="9999" max="9999" width="12.28515625" style="59" customWidth="1"/>
    <col min="10000" max="10000" width="10.5703125" style="59" bestFit="1" customWidth="1"/>
    <col min="10001" max="10001" width="12.5703125" style="59" bestFit="1" customWidth="1"/>
    <col min="10002" max="10002" width="12" style="59" customWidth="1"/>
    <col min="10003" max="10003" width="10.5703125" style="59" bestFit="1" customWidth="1"/>
    <col min="10004" max="10004" width="10.42578125" style="59" bestFit="1" customWidth="1"/>
    <col min="10005" max="10005" width="12.42578125" style="59" bestFit="1" customWidth="1"/>
    <col min="10006" max="10006" width="11.42578125" style="59" bestFit="1" customWidth="1"/>
    <col min="10007" max="10007" width="10.42578125" style="59" bestFit="1" customWidth="1"/>
    <col min="10008" max="10008" width="5.140625" style="59" customWidth="1"/>
    <col min="10009" max="10240" width="9.140625" style="59"/>
    <col min="10241" max="10241" width="4" style="59" bestFit="1" customWidth="1"/>
    <col min="10242" max="10242" width="24.85546875" style="59" bestFit="1" customWidth="1"/>
    <col min="10243" max="10243" width="6.140625" style="59" bestFit="1" customWidth="1"/>
    <col min="10244" max="10244" width="6.28515625" style="59" bestFit="1" customWidth="1"/>
    <col min="10245" max="10245" width="11.5703125" style="59" bestFit="1" customWidth="1"/>
    <col min="10246" max="10246" width="11.7109375" style="59" bestFit="1" customWidth="1"/>
    <col min="10247" max="10250" width="11.5703125" style="59" bestFit="1" customWidth="1"/>
    <col min="10251" max="10251" width="12.5703125" style="59" bestFit="1" customWidth="1"/>
    <col min="10252" max="10252" width="11.5703125" style="59" bestFit="1" customWidth="1"/>
    <col min="10253" max="10254" width="10.5703125" style="59" bestFit="1" customWidth="1"/>
    <col min="10255" max="10255" width="12.28515625" style="59" customWidth="1"/>
    <col min="10256" max="10256" width="10.5703125" style="59" bestFit="1" customWidth="1"/>
    <col min="10257" max="10257" width="12.5703125" style="59" bestFit="1" customWidth="1"/>
    <col min="10258" max="10258" width="12" style="59" customWidth="1"/>
    <col min="10259" max="10259" width="10.5703125" style="59" bestFit="1" customWidth="1"/>
    <col min="10260" max="10260" width="10.42578125" style="59" bestFit="1" customWidth="1"/>
    <col min="10261" max="10261" width="12.42578125" style="59" bestFit="1" customWidth="1"/>
    <col min="10262" max="10262" width="11.42578125" style="59" bestFit="1" customWidth="1"/>
    <col min="10263" max="10263" width="10.42578125" style="59" bestFit="1" customWidth="1"/>
    <col min="10264" max="10264" width="5.140625" style="59" customWidth="1"/>
    <col min="10265" max="10496" width="9.140625" style="59"/>
    <col min="10497" max="10497" width="4" style="59" bestFit="1" customWidth="1"/>
    <col min="10498" max="10498" width="24.85546875" style="59" bestFit="1" customWidth="1"/>
    <col min="10499" max="10499" width="6.140625" style="59" bestFit="1" customWidth="1"/>
    <col min="10500" max="10500" width="6.28515625" style="59" bestFit="1" customWidth="1"/>
    <col min="10501" max="10501" width="11.5703125" style="59" bestFit="1" customWidth="1"/>
    <col min="10502" max="10502" width="11.7109375" style="59" bestFit="1" customWidth="1"/>
    <col min="10503" max="10506" width="11.5703125" style="59" bestFit="1" customWidth="1"/>
    <col min="10507" max="10507" width="12.5703125" style="59" bestFit="1" customWidth="1"/>
    <col min="10508" max="10508" width="11.5703125" style="59" bestFit="1" customWidth="1"/>
    <col min="10509" max="10510" width="10.5703125" style="59" bestFit="1" customWidth="1"/>
    <col min="10511" max="10511" width="12.28515625" style="59" customWidth="1"/>
    <col min="10512" max="10512" width="10.5703125" style="59" bestFit="1" customWidth="1"/>
    <col min="10513" max="10513" width="12.5703125" style="59" bestFit="1" customWidth="1"/>
    <col min="10514" max="10514" width="12" style="59" customWidth="1"/>
    <col min="10515" max="10515" width="10.5703125" style="59" bestFit="1" customWidth="1"/>
    <col min="10516" max="10516" width="10.42578125" style="59" bestFit="1" customWidth="1"/>
    <col min="10517" max="10517" width="12.42578125" style="59" bestFit="1" customWidth="1"/>
    <col min="10518" max="10518" width="11.42578125" style="59" bestFit="1" customWidth="1"/>
    <col min="10519" max="10519" width="10.42578125" style="59" bestFit="1" customWidth="1"/>
    <col min="10520" max="10520" width="5.140625" style="59" customWidth="1"/>
    <col min="10521" max="10752" width="9.140625" style="59"/>
    <col min="10753" max="10753" width="4" style="59" bestFit="1" customWidth="1"/>
    <col min="10754" max="10754" width="24.85546875" style="59" bestFit="1" customWidth="1"/>
    <col min="10755" max="10755" width="6.140625" style="59" bestFit="1" customWidth="1"/>
    <col min="10756" max="10756" width="6.28515625" style="59" bestFit="1" customWidth="1"/>
    <col min="10757" max="10757" width="11.5703125" style="59" bestFit="1" customWidth="1"/>
    <col min="10758" max="10758" width="11.7109375" style="59" bestFit="1" customWidth="1"/>
    <col min="10759" max="10762" width="11.5703125" style="59" bestFit="1" customWidth="1"/>
    <col min="10763" max="10763" width="12.5703125" style="59" bestFit="1" customWidth="1"/>
    <col min="10764" max="10764" width="11.5703125" style="59" bestFit="1" customWidth="1"/>
    <col min="10765" max="10766" width="10.5703125" style="59" bestFit="1" customWidth="1"/>
    <col min="10767" max="10767" width="12.28515625" style="59" customWidth="1"/>
    <col min="10768" max="10768" width="10.5703125" style="59" bestFit="1" customWidth="1"/>
    <col min="10769" max="10769" width="12.5703125" style="59" bestFit="1" customWidth="1"/>
    <col min="10770" max="10770" width="12" style="59" customWidth="1"/>
    <col min="10771" max="10771" width="10.5703125" style="59" bestFit="1" customWidth="1"/>
    <col min="10772" max="10772" width="10.42578125" style="59" bestFit="1" customWidth="1"/>
    <col min="10773" max="10773" width="12.42578125" style="59" bestFit="1" customWidth="1"/>
    <col min="10774" max="10774" width="11.42578125" style="59" bestFit="1" customWidth="1"/>
    <col min="10775" max="10775" width="10.42578125" style="59" bestFit="1" customWidth="1"/>
    <col min="10776" max="10776" width="5.140625" style="59" customWidth="1"/>
    <col min="10777" max="11008" width="9.140625" style="59"/>
    <col min="11009" max="11009" width="4" style="59" bestFit="1" customWidth="1"/>
    <col min="11010" max="11010" width="24.85546875" style="59" bestFit="1" customWidth="1"/>
    <col min="11011" max="11011" width="6.140625" style="59" bestFit="1" customWidth="1"/>
    <col min="11012" max="11012" width="6.28515625" style="59" bestFit="1" customWidth="1"/>
    <col min="11013" max="11013" width="11.5703125" style="59" bestFit="1" customWidth="1"/>
    <col min="11014" max="11014" width="11.7109375" style="59" bestFit="1" customWidth="1"/>
    <col min="11015" max="11018" width="11.5703125" style="59" bestFit="1" customWidth="1"/>
    <col min="11019" max="11019" width="12.5703125" style="59" bestFit="1" customWidth="1"/>
    <col min="11020" max="11020" width="11.5703125" style="59" bestFit="1" customWidth="1"/>
    <col min="11021" max="11022" width="10.5703125" style="59" bestFit="1" customWidth="1"/>
    <col min="11023" max="11023" width="12.28515625" style="59" customWidth="1"/>
    <col min="11024" max="11024" width="10.5703125" style="59" bestFit="1" customWidth="1"/>
    <col min="11025" max="11025" width="12.5703125" style="59" bestFit="1" customWidth="1"/>
    <col min="11026" max="11026" width="12" style="59" customWidth="1"/>
    <col min="11027" max="11027" width="10.5703125" style="59" bestFit="1" customWidth="1"/>
    <col min="11028" max="11028" width="10.42578125" style="59" bestFit="1" customWidth="1"/>
    <col min="11029" max="11029" width="12.42578125" style="59" bestFit="1" customWidth="1"/>
    <col min="11030" max="11030" width="11.42578125" style="59" bestFit="1" customWidth="1"/>
    <col min="11031" max="11031" width="10.42578125" style="59" bestFit="1" customWidth="1"/>
    <col min="11032" max="11032" width="5.140625" style="59" customWidth="1"/>
    <col min="11033" max="11264" width="9.140625" style="59"/>
    <col min="11265" max="11265" width="4" style="59" bestFit="1" customWidth="1"/>
    <col min="11266" max="11266" width="24.85546875" style="59" bestFit="1" customWidth="1"/>
    <col min="11267" max="11267" width="6.140625" style="59" bestFit="1" customWidth="1"/>
    <col min="11268" max="11268" width="6.28515625" style="59" bestFit="1" customWidth="1"/>
    <col min="11269" max="11269" width="11.5703125" style="59" bestFit="1" customWidth="1"/>
    <col min="11270" max="11270" width="11.7109375" style="59" bestFit="1" customWidth="1"/>
    <col min="11271" max="11274" width="11.5703125" style="59" bestFit="1" customWidth="1"/>
    <col min="11275" max="11275" width="12.5703125" style="59" bestFit="1" customWidth="1"/>
    <col min="11276" max="11276" width="11.5703125" style="59" bestFit="1" customWidth="1"/>
    <col min="11277" max="11278" width="10.5703125" style="59" bestFit="1" customWidth="1"/>
    <col min="11279" max="11279" width="12.28515625" style="59" customWidth="1"/>
    <col min="11280" max="11280" width="10.5703125" style="59" bestFit="1" customWidth="1"/>
    <col min="11281" max="11281" width="12.5703125" style="59" bestFit="1" customWidth="1"/>
    <col min="11282" max="11282" width="12" style="59" customWidth="1"/>
    <col min="11283" max="11283" width="10.5703125" style="59" bestFit="1" customWidth="1"/>
    <col min="11284" max="11284" width="10.42578125" style="59" bestFit="1" customWidth="1"/>
    <col min="11285" max="11285" width="12.42578125" style="59" bestFit="1" customWidth="1"/>
    <col min="11286" max="11286" width="11.42578125" style="59" bestFit="1" customWidth="1"/>
    <col min="11287" max="11287" width="10.42578125" style="59" bestFit="1" customWidth="1"/>
    <col min="11288" max="11288" width="5.140625" style="59" customWidth="1"/>
    <col min="11289" max="11520" width="9.140625" style="59"/>
    <col min="11521" max="11521" width="4" style="59" bestFit="1" customWidth="1"/>
    <col min="11522" max="11522" width="24.85546875" style="59" bestFit="1" customWidth="1"/>
    <col min="11523" max="11523" width="6.140625" style="59" bestFit="1" customWidth="1"/>
    <col min="11524" max="11524" width="6.28515625" style="59" bestFit="1" customWidth="1"/>
    <col min="11525" max="11525" width="11.5703125" style="59" bestFit="1" customWidth="1"/>
    <col min="11526" max="11526" width="11.7109375" style="59" bestFit="1" customWidth="1"/>
    <col min="11527" max="11530" width="11.5703125" style="59" bestFit="1" customWidth="1"/>
    <col min="11531" max="11531" width="12.5703125" style="59" bestFit="1" customWidth="1"/>
    <col min="11532" max="11532" width="11.5703125" style="59" bestFit="1" customWidth="1"/>
    <col min="11533" max="11534" width="10.5703125" style="59" bestFit="1" customWidth="1"/>
    <col min="11535" max="11535" width="12.28515625" style="59" customWidth="1"/>
    <col min="11536" max="11536" width="10.5703125" style="59" bestFit="1" customWidth="1"/>
    <col min="11537" max="11537" width="12.5703125" style="59" bestFit="1" customWidth="1"/>
    <col min="11538" max="11538" width="12" style="59" customWidth="1"/>
    <col min="11539" max="11539" width="10.5703125" style="59" bestFit="1" customWidth="1"/>
    <col min="11540" max="11540" width="10.42578125" style="59" bestFit="1" customWidth="1"/>
    <col min="11541" max="11541" width="12.42578125" style="59" bestFit="1" customWidth="1"/>
    <col min="11542" max="11542" width="11.42578125" style="59" bestFit="1" customWidth="1"/>
    <col min="11543" max="11543" width="10.42578125" style="59" bestFit="1" customWidth="1"/>
    <col min="11544" max="11544" width="5.140625" style="59" customWidth="1"/>
    <col min="11545" max="11776" width="9.140625" style="59"/>
    <col min="11777" max="11777" width="4" style="59" bestFit="1" customWidth="1"/>
    <col min="11778" max="11778" width="24.85546875" style="59" bestFit="1" customWidth="1"/>
    <col min="11779" max="11779" width="6.140625" style="59" bestFit="1" customWidth="1"/>
    <col min="11780" max="11780" width="6.28515625" style="59" bestFit="1" customWidth="1"/>
    <col min="11781" max="11781" width="11.5703125" style="59" bestFit="1" customWidth="1"/>
    <col min="11782" max="11782" width="11.7109375" style="59" bestFit="1" customWidth="1"/>
    <col min="11783" max="11786" width="11.5703125" style="59" bestFit="1" customWidth="1"/>
    <col min="11787" max="11787" width="12.5703125" style="59" bestFit="1" customWidth="1"/>
    <col min="11788" max="11788" width="11.5703125" style="59" bestFit="1" customWidth="1"/>
    <col min="11789" max="11790" width="10.5703125" style="59" bestFit="1" customWidth="1"/>
    <col min="11791" max="11791" width="12.28515625" style="59" customWidth="1"/>
    <col min="11792" max="11792" width="10.5703125" style="59" bestFit="1" customWidth="1"/>
    <col min="11793" max="11793" width="12.5703125" style="59" bestFit="1" customWidth="1"/>
    <col min="11794" max="11794" width="12" style="59" customWidth="1"/>
    <col min="11795" max="11795" width="10.5703125" style="59" bestFit="1" customWidth="1"/>
    <col min="11796" max="11796" width="10.42578125" style="59" bestFit="1" customWidth="1"/>
    <col min="11797" max="11797" width="12.42578125" style="59" bestFit="1" customWidth="1"/>
    <col min="11798" max="11798" width="11.42578125" style="59" bestFit="1" customWidth="1"/>
    <col min="11799" max="11799" width="10.42578125" style="59" bestFit="1" customWidth="1"/>
    <col min="11800" max="11800" width="5.140625" style="59" customWidth="1"/>
    <col min="11801" max="12032" width="9.140625" style="59"/>
    <col min="12033" max="12033" width="4" style="59" bestFit="1" customWidth="1"/>
    <col min="12034" max="12034" width="24.85546875" style="59" bestFit="1" customWidth="1"/>
    <col min="12035" max="12035" width="6.140625" style="59" bestFit="1" customWidth="1"/>
    <col min="12036" max="12036" width="6.28515625" style="59" bestFit="1" customWidth="1"/>
    <col min="12037" max="12037" width="11.5703125" style="59" bestFit="1" customWidth="1"/>
    <col min="12038" max="12038" width="11.7109375" style="59" bestFit="1" customWidth="1"/>
    <col min="12039" max="12042" width="11.5703125" style="59" bestFit="1" customWidth="1"/>
    <col min="12043" max="12043" width="12.5703125" style="59" bestFit="1" customWidth="1"/>
    <col min="12044" max="12044" width="11.5703125" style="59" bestFit="1" customWidth="1"/>
    <col min="12045" max="12046" width="10.5703125" style="59" bestFit="1" customWidth="1"/>
    <col min="12047" max="12047" width="12.28515625" style="59" customWidth="1"/>
    <col min="12048" max="12048" width="10.5703125" style="59" bestFit="1" customWidth="1"/>
    <col min="12049" max="12049" width="12.5703125" style="59" bestFit="1" customWidth="1"/>
    <col min="12050" max="12050" width="12" style="59" customWidth="1"/>
    <col min="12051" max="12051" width="10.5703125" style="59" bestFit="1" customWidth="1"/>
    <col min="12052" max="12052" width="10.42578125" style="59" bestFit="1" customWidth="1"/>
    <col min="12053" max="12053" width="12.42578125" style="59" bestFit="1" customWidth="1"/>
    <col min="12054" max="12054" width="11.42578125" style="59" bestFit="1" customWidth="1"/>
    <col min="12055" max="12055" width="10.42578125" style="59" bestFit="1" customWidth="1"/>
    <col min="12056" max="12056" width="5.140625" style="59" customWidth="1"/>
    <col min="12057" max="12288" width="9.140625" style="59"/>
    <col min="12289" max="12289" width="4" style="59" bestFit="1" customWidth="1"/>
    <col min="12290" max="12290" width="24.85546875" style="59" bestFit="1" customWidth="1"/>
    <col min="12291" max="12291" width="6.140625" style="59" bestFit="1" customWidth="1"/>
    <col min="12292" max="12292" width="6.28515625" style="59" bestFit="1" customWidth="1"/>
    <col min="12293" max="12293" width="11.5703125" style="59" bestFit="1" customWidth="1"/>
    <col min="12294" max="12294" width="11.7109375" style="59" bestFit="1" customWidth="1"/>
    <col min="12295" max="12298" width="11.5703125" style="59" bestFit="1" customWidth="1"/>
    <col min="12299" max="12299" width="12.5703125" style="59" bestFit="1" customWidth="1"/>
    <col min="12300" max="12300" width="11.5703125" style="59" bestFit="1" customWidth="1"/>
    <col min="12301" max="12302" width="10.5703125" style="59" bestFit="1" customWidth="1"/>
    <col min="12303" max="12303" width="12.28515625" style="59" customWidth="1"/>
    <col min="12304" max="12304" width="10.5703125" style="59" bestFit="1" customWidth="1"/>
    <col min="12305" max="12305" width="12.5703125" style="59" bestFit="1" customWidth="1"/>
    <col min="12306" max="12306" width="12" style="59" customWidth="1"/>
    <col min="12307" max="12307" width="10.5703125" style="59" bestFit="1" customWidth="1"/>
    <col min="12308" max="12308" width="10.42578125" style="59" bestFit="1" customWidth="1"/>
    <col min="12309" max="12309" width="12.42578125" style="59" bestFit="1" customWidth="1"/>
    <col min="12310" max="12310" width="11.42578125" style="59" bestFit="1" customWidth="1"/>
    <col min="12311" max="12311" width="10.42578125" style="59" bestFit="1" customWidth="1"/>
    <col min="12312" max="12312" width="5.140625" style="59" customWidth="1"/>
    <col min="12313" max="12544" width="9.140625" style="59"/>
    <col min="12545" max="12545" width="4" style="59" bestFit="1" customWidth="1"/>
    <col min="12546" max="12546" width="24.85546875" style="59" bestFit="1" customWidth="1"/>
    <col min="12547" max="12547" width="6.140625" style="59" bestFit="1" customWidth="1"/>
    <col min="12548" max="12548" width="6.28515625" style="59" bestFit="1" customWidth="1"/>
    <col min="12549" max="12549" width="11.5703125" style="59" bestFit="1" customWidth="1"/>
    <col min="12550" max="12550" width="11.7109375" style="59" bestFit="1" customWidth="1"/>
    <col min="12551" max="12554" width="11.5703125" style="59" bestFit="1" customWidth="1"/>
    <col min="12555" max="12555" width="12.5703125" style="59" bestFit="1" customWidth="1"/>
    <col min="12556" max="12556" width="11.5703125" style="59" bestFit="1" customWidth="1"/>
    <col min="12557" max="12558" width="10.5703125" style="59" bestFit="1" customWidth="1"/>
    <col min="12559" max="12559" width="12.28515625" style="59" customWidth="1"/>
    <col min="12560" max="12560" width="10.5703125" style="59" bestFit="1" customWidth="1"/>
    <col min="12561" max="12561" width="12.5703125" style="59" bestFit="1" customWidth="1"/>
    <col min="12562" max="12562" width="12" style="59" customWidth="1"/>
    <col min="12563" max="12563" width="10.5703125" style="59" bestFit="1" customWidth="1"/>
    <col min="12564" max="12564" width="10.42578125" style="59" bestFit="1" customWidth="1"/>
    <col min="12565" max="12565" width="12.42578125" style="59" bestFit="1" customWidth="1"/>
    <col min="12566" max="12566" width="11.42578125" style="59" bestFit="1" customWidth="1"/>
    <col min="12567" max="12567" width="10.42578125" style="59" bestFit="1" customWidth="1"/>
    <col min="12568" max="12568" width="5.140625" style="59" customWidth="1"/>
    <col min="12569" max="12800" width="9.140625" style="59"/>
    <col min="12801" max="12801" width="4" style="59" bestFit="1" customWidth="1"/>
    <col min="12802" max="12802" width="24.85546875" style="59" bestFit="1" customWidth="1"/>
    <col min="12803" max="12803" width="6.140625" style="59" bestFit="1" customWidth="1"/>
    <col min="12804" max="12804" width="6.28515625" style="59" bestFit="1" customWidth="1"/>
    <col min="12805" max="12805" width="11.5703125" style="59" bestFit="1" customWidth="1"/>
    <col min="12806" max="12806" width="11.7109375" style="59" bestFit="1" customWidth="1"/>
    <col min="12807" max="12810" width="11.5703125" style="59" bestFit="1" customWidth="1"/>
    <col min="12811" max="12811" width="12.5703125" style="59" bestFit="1" customWidth="1"/>
    <col min="12812" max="12812" width="11.5703125" style="59" bestFit="1" customWidth="1"/>
    <col min="12813" max="12814" width="10.5703125" style="59" bestFit="1" customWidth="1"/>
    <col min="12815" max="12815" width="12.28515625" style="59" customWidth="1"/>
    <col min="12816" max="12816" width="10.5703125" style="59" bestFit="1" customWidth="1"/>
    <col min="12817" max="12817" width="12.5703125" style="59" bestFit="1" customWidth="1"/>
    <col min="12818" max="12818" width="12" style="59" customWidth="1"/>
    <col min="12819" max="12819" width="10.5703125" style="59" bestFit="1" customWidth="1"/>
    <col min="12820" max="12820" width="10.42578125" style="59" bestFit="1" customWidth="1"/>
    <col min="12821" max="12821" width="12.42578125" style="59" bestFit="1" customWidth="1"/>
    <col min="12822" max="12822" width="11.42578125" style="59" bestFit="1" customWidth="1"/>
    <col min="12823" max="12823" width="10.42578125" style="59" bestFit="1" customWidth="1"/>
    <col min="12824" max="12824" width="5.140625" style="59" customWidth="1"/>
    <col min="12825" max="13056" width="9.140625" style="59"/>
    <col min="13057" max="13057" width="4" style="59" bestFit="1" customWidth="1"/>
    <col min="13058" max="13058" width="24.85546875" style="59" bestFit="1" customWidth="1"/>
    <col min="13059" max="13059" width="6.140625" style="59" bestFit="1" customWidth="1"/>
    <col min="13060" max="13060" width="6.28515625" style="59" bestFit="1" customWidth="1"/>
    <col min="13061" max="13061" width="11.5703125" style="59" bestFit="1" customWidth="1"/>
    <col min="13062" max="13062" width="11.7109375" style="59" bestFit="1" customWidth="1"/>
    <col min="13063" max="13066" width="11.5703125" style="59" bestFit="1" customWidth="1"/>
    <col min="13067" max="13067" width="12.5703125" style="59" bestFit="1" customWidth="1"/>
    <col min="13068" max="13068" width="11.5703125" style="59" bestFit="1" customWidth="1"/>
    <col min="13069" max="13070" width="10.5703125" style="59" bestFit="1" customWidth="1"/>
    <col min="13071" max="13071" width="12.28515625" style="59" customWidth="1"/>
    <col min="13072" max="13072" width="10.5703125" style="59" bestFit="1" customWidth="1"/>
    <col min="13073" max="13073" width="12.5703125" style="59" bestFit="1" customWidth="1"/>
    <col min="13074" max="13074" width="12" style="59" customWidth="1"/>
    <col min="13075" max="13075" width="10.5703125" style="59" bestFit="1" customWidth="1"/>
    <col min="13076" max="13076" width="10.42578125" style="59" bestFit="1" customWidth="1"/>
    <col min="13077" max="13077" width="12.42578125" style="59" bestFit="1" customWidth="1"/>
    <col min="13078" max="13078" width="11.42578125" style="59" bestFit="1" customWidth="1"/>
    <col min="13079" max="13079" width="10.42578125" style="59" bestFit="1" customWidth="1"/>
    <col min="13080" max="13080" width="5.140625" style="59" customWidth="1"/>
    <col min="13081" max="13312" width="9.140625" style="59"/>
    <col min="13313" max="13313" width="4" style="59" bestFit="1" customWidth="1"/>
    <col min="13314" max="13314" width="24.85546875" style="59" bestFit="1" customWidth="1"/>
    <col min="13315" max="13315" width="6.140625" style="59" bestFit="1" customWidth="1"/>
    <col min="13316" max="13316" width="6.28515625" style="59" bestFit="1" customWidth="1"/>
    <col min="13317" max="13317" width="11.5703125" style="59" bestFit="1" customWidth="1"/>
    <col min="13318" max="13318" width="11.7109375" style="59" bestFit="1" customWidth="1"/>
    <col min="13319" max="13322" width="11.5703125" style="59" bestFit="1" customWidth="1"/>
    <col min="13323" max="13323" width="12.5703125" style="59" bestFit="1" customWidth="1"/>
    <col min="13324" max="13324" width="11.5703125" style="59" bestFit="1" customWidth="1"/>
    <col min="13325" max="13326" width="10.5703125" style="59" bestFit="1" customWidth="1"/>
    <col min="13327" max="13327" width="12.28515625" style="59" customWidth="1"/>
    <col min="13328" max="13328" width="10.5703125" style="59" bestFit="1" customWidth="1"/>
    <col min="13329" max="13329" width="12.5703125" style="59" bestFit="1" customWidth="1"/>
    <col min="13330" max="13330" width="12" style="59" customWidth="1"/>
    <col min="13331" max="13331" width="10.5703125" style="59" bestFit="1" customWidth="1"/>
    <col min="13332" max="13332" width="10.42578125" style="59" bestFit="1" customWidth="1"/>
    <col min="13333" max="13333" width="12.42578125" style="59" bestFit="1" customWidth="1"/>
    <col min="13334" max="13334" width="11.42578125" style="59" bestFit="1" customWidth="1"/>
    <col min="13335" max="13335" width="10.42578125" style="59" bestFit="1" customWidth="1"/>
    <col min="13336" max="13336" width="5.140625" style="59" customWidth="1"/>
    <col min="13337" max="13568" width="9.140625" style="59"/>
    <col min="13569" max="13569" width="4" style="59" bestFit="1" customWidth="1"/>
    <col min="13570" max="13570" width="24.85546875" style="59" bestFit="1" customWidth="1"/>
    <col min="13571" max="13571" width="6.140625" style="59" bestFit="1" customWidth="1"/>
    <col min="13572" max="13572" width="6.28515625" style="59" bestFit="1" customWidth="1"/>
    <col min="13573" max="13573" width="11.5703125" style="59" bestFit="1" customWidth="1"/>
    <col min="13574" max="13574" width="11.7109375" style="59" bestFit="1" customWidth="1"/>
    <col min="13575" max="13578" width="11.5703125" style="59" bestFit="1" customWidth="1"/>
    <col min="13579" max="13579" width="12.5703125" style="59" bestFit="1" customWidth="1"/>
    <col min="13580" max="13580" width="11.5703125" style="59" bestFit="1" customWidth="1"/>
    <col min="13581" max="13582" width="10.5703125" style="59" bestFit="1" customWidth="1"/>
    <col min="13583" max="13583" width="12.28515625" style="59" customWidth="1"/>
    <col min="13584" max="13584" width="10.5703125" style="59" bestFit="1" customWidth="1"/>
    <col min="13585" max="13585" width="12.5703125" style="59" bestFit="1" customWidth="1"/>
    <col min="13586" max="13586" width="12" style="59" customWidth="1"/>
    <col min="13587" max="13587" width="10.5703125" style="59" bestFit="1" customWidth="1"/>
    <col min="13588" max="13588" width="10.42578125" style="59" bestFit="1" customWidth="1"/>
    <col min="13589" max="13589" width="12.42578125" style="59" bestFit="1" customWidth="1"/>
    <col min="13590" max="13590" width="11.42578125" style="59" bestFit="1" customWidth="1"/>
    <col min="13591" max="13591" width="10.42578125" style="59" bestFit="1" customWidth="1"/>
    <col min="13592" max="13592" width="5.140625" style="59" customWidth="1"/>
    <col min="13593" max="13824" width="9.140625" style="59"/>
    <col min="13825" max="13825" width="4" style="59" bestFit="1" customWidth="1"/>
    <col min="13826" max="13826" width="24.85546875" style="59" bestFit="1" customWidth="1"/>
    <col min="13827" max="13827" width="6.140625" style="59" bestFit="1" customWidth="1"/>
    <col min="13828" max="13828" width="6.28515625" style="59" bestFit="1" customWidth="1"/>
    <col min="13829" max="13829" width="11.5703125" style="59" bestFit="1" customWidth="1"/>
    <col min="13830" max="13830" width="11.7109375" style="59" bestFit="1" customWidth="1"/>
    <col min="13831" max="13834" width="11.5703125" style="59" bestFit="1" customWidth="1"/>
    <col min="13835" max="13835" width="12.5703125" style="59" bestFit="1" customWidth="1"/>
    <col min="13836" max="13836" width="11.5703125" style="59" bestFit="1" customWidth="1"/>
    <col min="13837" max="13838" width="10.5703125" style="59" bestFit="1" customWidth="1"/>
    <col min="13839" max="13839" width="12.28515625" style="59" customWidth="1"/>
    <col min="13840" max="13840" width="10.5703125" style="59" bestFit="1" customWidth="1"/>
    <col min="13841" max="13841" width="12.5703125" style="59" bestFit="1" customWidth="1"/>
    <col min="13842" max="13842" width="12" style="59" customWidth="1"/>
    <col min="13843" max="13843" width="10.5703125" style="59" bestFit="1" customWidth="1"/>
    <col min="13844" max="13844" width="10.42578125" style="59" bestFit="1" customWidth="1"/>
    <col min="13845" max="13845" width="12.42578125" style="59" bestFit="1" customWidth="1"/>
    <col min="13846" max="13846" width="11.42578125" style="59" bestFit="1" customWidth="1"/>
    <col min="13847" max="13847" width="10.42578125" style="59" bestFit="1" customWidth="1"/>
    <col min="13848" max="13848" width="5.140625" style="59" customWidth="1"/>
    <col min="13849" max="14080" width="9.140625" style="59"/>
    <col min="14081" max="14081" width="4" style="59" bestFit="1" customWidth="1"/>
    <col min="14082" max="14082" width="24.85546875" style="59" bestFit="1" customWidth="1"/>
    <col min="14083" max="14083" width="6.140625" style="59" bestFit="1" customWidth="1"/>
    <col min="14084" max="14084" width="6.28515625" style="59" bestFit="1" customWidth="1"/>
    <col min="14085" max="14085" width="11.5703125" style="59" bestFit="1" customWidth="1"/>
    <col min="14086" max="14086" width="11.7109375" style="59" bestFit="1" customWidth="1"/>
    <col min="14087" max="14090" width="11.5703125" style="59" bestFit="1" customWidth="1"/>
    <col min="14091" max="14091" width="12.5703125" style="59" bestFit="1" customWidth="1"/>
    <col min="14092" max="14092" width="11.5703125" style="59" bestFit="1" customWidth="1"/>
    <col min="14093" max="14094" width="10.5703125" style="59" bestFit="1" customWidth="1"/>
    <col min="14095" max="14095" width="12.28515625" style="59" customWidth="1"/>
    <col min="14096" max="14096" width="10.5703125" style="59" bestFit="1" customWidth="1"/>
    <col min="14097" max="14097" width="12.5703125" style="59" bestFit="1" customWidth="1"/>
    <col min="14098" max="14098" width="12" style="59" customWidth="1"/>
    <col min="14099" max="14099" width="10.5703125" style="59" bestFit="1" customWidth="1"/>
    <col min="14100" max="14100" width="10.42578125" style="59" bestFit="1" customWidth="1"/>
    <col min="14101" max="14101" width="12.42578125" style="59" bestFit="1" customWidth="1"/>
    <col min="14102" max="14102" width="11.42578125" style="59" bestFit="1" customWidth="1"/>
    <col min="14103" max="14103" width="10.42578125" style="59" bestFit="1" customWidth="1"/>
    <col min="14104" max="14104" width="5.140625" style="59" customWidth="1"/>
    <col min="14105" max="14336" width="9.140625" style="59"/>
    <col min="14337" max="14337" width="4" style="59" bestFit="1" customWidth="1"/>
    <col min="14338" max="14338" width="24.85546875" style="59" bestFit="1" customWidth="1"/>
    <col min="14339" max="14339" width="6.140625" style="59" bestFit="1" customWidth="1"/>
    <col min="14340" max="14340" width="6.28515625" style="59" bestFit="1" customWidth="1"/>
    <col min="14341" max="14341" width="11.5703125" style="59" bestFit="1" customWidth="1"/>
    <col min="14342" max="14342" width="11.7109375" style="59" bestFit="1" customWidth="1"/>
    <col min="14343" max="14346" width="11.5703125" style="59" bestFit="1" customWidth="1"/>
    <col min="14347" max="14347" width="12.5703125" style="59" bestFit="1" customWidth="1"/>
    <col min="14348" max="14348" width="11.5703125" style="59" bestFit="1" customWidth="1"/>
    <col min="14349" max="14350" width="10.5703125" style="59" bestFit="1" customWidth="1"/>
    <col min="14351" max="14351" width="12.28515625" style="59" customWidth="1"/>
    <col min="14352" max="14352" width="10.5703125" style="59" bestFit="1" customWidth="1"/>
    <col min="14353" max="14353" width="12.5703125" style="59" bestFit="1" customWidth="1"/>
    <col min="14354" max="14354" width="12" style="59" customWidth="1"/>
    <col min="14355" max="14355" width="10.5703125" style="59" bestFit="1" customWidth="1"/>
    <col min="14356" max="14356" width="10.42578125" style="59" bestFit="1" customWidth="1"/>
    <col min="14357" max="14357" width="12.42578125" style="59" bestFit="1" customWidth="1"/>
    <col min="14358" max="14358" width="11.42578125" style="59" bestFit="1" customWidth="1"/>
    <col min="14359" max="14359" width="10.42578125" style="59" bestFit="1" customWidth="1"/>
    <col min="14360" max="14360" width="5.140625" style="59" customWidth="1"/>
    <col min="14361" max="14592" width="9.140625" style="59"/>
    <col min="14593" max="14593" width="4" style="59" bestFit="1" customWidth="1"/>
    <col min="14594" max="14594" width="24.85546875" style="59" bestFit="1" customWidth="1"/>
    <col min="14595" max="14595" width="6.140625" style="59" bestFit="1" customWidth="1"/>
    <col min="14596" max="14596" width="6.28515625" style="59" bestFit="1" customWidth="1"/>
    <col min="14597" max="14597" width="11.5703125" style="59" bestFit="1" customWidth="1"/>
    <col min="14598" max="14598" width="11.7109375" style="59" bestFit="1" customWidth="1"/>
    <col min="14599" max="14602" width="11.5703125" style="59" bestFit="1" customWidth="1"/>
    <col min="14603" max="14603" width="12.5703125" style="59" bestFit="1" customWidth="1"/>
    <col min="14604" max="14604" width="11.5703125" style="59" bestFit="1" customWidth="1"/>
    <col min="14605" max="14606" width="10.5703125" style="59" bestFit="1" customWidth="1"/>
    <col min="14607" max="14607" width="12.28515625" style="59" customWidth="1"/>
    <col min="14608" max="14608" width="10.5703125" style="59" bestFit="1" customWidth="1"/>
    <col min="14609" max="14609" width="12.5703125" style="59" bestFit="1" customWidth="1"/>
    <col min="14610" max="14610" width="12" style="59" customWidth="1"/>
    <col min="14611" max="14611" width="10.5703125" style="59" bestFit="1" customWidth="1"/>
    <col min="14612" max="14612" width="10.42578125" style="59" bestFit="1" customWidth="1"/>
    <col min="14613" max="14613" width="12.42578125" style="59" bestFit="1" customWidth="1"/>
    <col min="14614" max="14614" width="11.42578125" style="59" bestFit="1" customWidth="1"/>
    <col min="14615" max="14615" width="10.42578125" style="59" bestFit="1" customWidth="1"/>
    <col min="14616" max="14616" width="5.140625" style="59" customWidth="1"/>
    <col min="14617" max="14848" width="9.140625" style="59"/>
    <col min="14849" max="14849" width="4" style="59" bestFit="1" customWidth="1"/>
    <col min="14850" max="14850" width="24.85546875" style="59" bestFit="1" customWidth="1"/>
    <col min="14851" max="14851" width="6.140625" style="59" bestFit="1" customWidth="1"/>
    <col min="14852" max="14852" width="6.28515625" style="59" bestFit="1" customWidth="1"/>
    <col min="14853" max="14853" width="11.5703125" style="59" bestFit="1" customWidth="1"/>
    <col min="14854" max="14854" width="11.7109375" style="59" bestFit="1" customWidth="1"/>
    <col min="14855" max="14858" width="11.5703125" style="59" bestFit="1" customWidth="1"/>
    <col min="14859" max="14859" width="12.5703125" style="59" bestFit="1" customWidth="1"/>
    <col min="14860" max="14860" width="11.5703125" style="59" bestFit="1" customWidth="1"/>
    <col min="14861" max="14862" width="10.5703125" style="59" bestFit="1" customWidth="1"/>
    <col min="14863" max="14863" width="12.28515625" style="59" customWidth="1"/>
    <col min="14864" max="14864" width="10.5703125" style="59" bestFit="1" customWidth="1"/>
    <col min="14865" max="14865" width="12.5703125" style="59" bestFit="1" customWidth="1"/>
    <col min="14866" max="14866" width="12" style="59" customWidth="1"/>
    <col min="14867" max="14867" width="10.5703125" style="59" bestFit="1" customWidth="1"/>
    <col min="14868" max="14868" width="10.42578125" style="59" bestFit="1" customWidth="1"/>
    <col min="14869" max="14869" width="12.42578125" style="59" bestFit="1" customWidth="1"/>
    <col min="14870" max="14870" width="11.42578125" style="59" bestFit="1" customWidth="1"/>
    <col min="14871" max="14871" width="10.42578125" style="59" bestFit="1" customWidth="1"/>
    <col min="14872" max="14872" width="5.140625" style="59" customWidth="1"/>
    <col min="14873" max="15104" width="9.140625" style="59"/>
    <col min="15105" max="15105" width="4" style="59" bestFit="1" customWidth="1"/>
    <col min="15106" max="15106" width="24.85546875" style="59" bestFit="1" customWidth="1"/>
    <col min="15107" max="15107" width="6.140625" style="59" bestFit="1" customWidth="1"/>
    <col min="15108" max="15108" width="6.28515625" style="59" bestFit="1" customWidth="1"/>
    <col min="15109" max="15109" width="11.5703125" style="59" bestFit="1" customWidth="1"/>
    <col min="15110" max="15110" width="11.7109375" style="59" bestFit="1" customWidth="1"/>
    <col min="15111" max="15114" width="11.5703125" style="59" bestFit="1" customWidth="1"/>
    <col min="15115" max="15115" width="12.5703125" style="59" bestFit="1" customWidth="1"/>
    <col min="15116" max="15116" width="11.5703125" style="59" bestFit="1" customWidth="1"/>
    <col min="15117" max="15118" width="10.5703125" style="59" bestFit="1" customWidth="1"/>
    <col min="15119" max="15119" width="12.28515625" style="59" customWidth="1"/>
    <col min="15120" max="15120" width="10.5703125" style="59" bestFit="1" customWidth="1"/>
    <col min="15121" max="15121" width="12.5703125" style="59" bestFit="1" customWidth="1"/>
    <col min="15122" max="15122" width="12" style="59" customWidth="1"/>
    <col min="15123" max="15123" width="10.5703125" style="59" bestFit="1" customWidth="1"/>
    <col min="15124" max="15124" width="10.42578125" style="59" bestFit="1" customWidth="1"/>
    <col min="15125" max="15125" width="12.42578125" style="59" bestFit="1" customWidth="1"/>
    <col min="15126" max="15126" width="11.42578125" style="59" bestFit="1" customWidth="1"/>
    <col min="15127" max="15127" width="10.42578125" style="59" bestFit="1" customWidth="1"/>
    <col min="15128" max="15128" width="5.140625" style="59" customWidth="1"/>
    <col min="15129" max="15360" width="9.140625" style="59"/>
    <col min="15361" max="15361" width="4" style="59" bestFit="1" customWidth="1"/>
    <col min="15362" max="15362" width="24.85546875" style="59" bestFit="1" customWidth="1"/>
    <col min="15363" max="15363" width="6.140625" style="59" bestFit="1" customWidth="1"/>
    <col min="15364" max="15364" width="6.28515625" style="59" bestFit="1" customWidth="1"/>
    <col min="15365" max="15365" width="11.5703125" style="59" bestFit="1" customWidth="1"/>
    <col min="15366" max="15366" width="11.7109375" style="59" bestFit="1" customWidth="1"/>
    <col min="15367" max="15370" width="11.5703125" style="59" bestFit="1" customWidth="1"/>
    <col min="15371" max="15371" width="12.5703125" style="59" bestFit="1" customWidth="1"/>
    <col min="15372" max="15372" width="11.5703125" style="59" bestFit="1" customWidth="1"/>
    <col min="15373" max="15374" width="10.5703125" style="59" bestFit="1" customWidth="1"/>
    <col min="15375" max="15375" width="12.28515625" style="59" customWidth="1"/>
    <col min="15376" max="15376" width="10.5703125" style="59" bestFit="1" customWidth="1"/>
    <col min="15377" max="15377" width="12.5703125" style="59" bestFit="1" customWidth="1"/>
    <col min="15378" max="15378" width="12" style="59" customWidth="1"/>
    <col min="15379" max="15379" width="10.5703125" style="59" bestFit="1" customWidth="1"/>
    <col min="15380" max="15380" width="10.42578125" style="59" bestFit="1" customWidth="1"/>
    <col min="15381" max="15381" width="12.42578125" style="59" bestFit="1" customWidth="1"/>
    <col min="15382" max="15382" width="11.42578125" style="59" bestFit="1" customWidth="1"/>
    <col min="15383" max="15383" width="10.42578125" style="59" bestFit="1" customWidth="1"/>
    <col min="15384" max="15384" width="5.140625" style="59" customWidth="1"/>
    <col min="15385" max="15616" width="9.140625" style="59"/>
    <col min="15617" max="15617" width="4" style="59" bestFit="1" customWidth="1"/>
    <col min="15618" max="15618" width="24.85546875" style="59" bestFit="1" customWidth="1"/>
    <col min="15619" max="15619" width="6.140625" style="59" bestFit="1" customWidth="1"/>
    <col min="15620" max="15620" width="6.28515625" style="59" bestFit="1" customWidth="1"/>
    <col min="15621" max="15621" width="11.5703125" style="59" bestFit="1" customWidth="1"/>
    <col min="15622" max="15622" width="11.7109375" style="59" bestFit="1" customWidth="1"/>
    <col min="15623" max="15626" width="11.5703125" style="59" bestFit="1" customWidth="1"/>
    <col min="15627" max="15627" width="12.5703125" style="59" bestFit="1" customWidth="1"/>
    <col min="15628" max="15628" width="11.5703125" style="59" bestFit="1" customWidth="1"/>
    <col min="15629" max="15630" width="10.5703125" style="59" bestFit="1" customWidth="1"/>
    <col min="15631" max="15631" width="12.28515625" style="59" customWidth="1"/>
    <col min="15632" max="15632" width="10.5703125" style="59" bestFit="1" customWidth="1"/>
    <col min="15633" max="15633" width="12.5703125" style="59" bestFit="1" customWidth="1"/>
    <col min="15634" max="15634" width="12" style="59" customWidth="1"/>
    <col min="15635" max="15635" width="10.5703125" style="59" bestFit="1" customWidth="1"/>
    <col min="15636" max="15636" width="10.42578125" style="59" bestFit="1" customWidth="1"/>
    <col min="15637" max="15637" width="12.42578125" style="59" bestFit="1" customWidth="1"/>
    <col min="15638" max="15638" width="11.42578125" style="59" bestFit="1" customWidth="1"/>
    <col min="15639" max="15639" width="10.42578125" style="59" bestFit="1" customWidth="1"/>
    <col min="15640" max="15640" width="5.140625" style="59" customWidth="1"/>
    <col min="15641" max="15872" width="9.140625" style="59"/>
    <col min="15873" max="15873" width="4" style="59" bestFit="1" customWidth="1"/>
    <col min="15874" max="15874" width="24.85546875" style="59" bestFit="1" customWidth="1"/>
    <col min="15875" max="15875" width="6.140625" style="59" bestFit="1" customWidth="1"/>
    <col min="15876" max="15876" width="6.28515625" style="59" bestFit="1" customWidth="1"/>
    <col min="15877" max="15877" width="11.5703125" style="59" bestFit="1" customWidth="1"/>
    <col min="15878" max="15878" width="11.7109375" style="59" bestFit="1" customWidth="1"/>
    <col min="15879" max="15882" width="11.5703125" style="59" bestFit="1" customWidth="1"/>
    <col min="15883" max="15883" width="12.5703125" style="59" bestFit="1" customWidth="1"/>
    <col min="15884" max="15884" width="11.5703125" style="59" bestFit="1" customWidth="1"/>
    <col min="15885" max="15886" width="10.5703125" style="59" bestFit="1" customWidth="1"/>
    <col min="15887" max="15887" width="12.28515625" style="59" customWidth="1"/>
    <col min="15888" max="15888" width="10.5703125" style="59" bestFit="1" customWidth="1"/>
    <col min="15889" max="15889" width="12.5703125" style="59" bestFit="1" customWidth="1"/>
    <col min="15890" max="15890" width="12" style="59" customWidth="1"/>
    <col min="15891" max="15891" width="10.5703125" style="59" bestFit="1" customWidth="1"/>
    <col min="15892" max="15892" width="10.42578125" style="59" bestFit="1" customWidth="1"/>
    <col min="15893" max="15893" width="12.42578125" style="59" bestFit="1" customWidth="1"/>
    <col min="15894" max="15894" width="11.42578125" style="59" bestFit="1" customWidth="1"/>
    <col min="15895" max="15895" width="10.42578125" style="59" bestFit="1" customWidth="1"/>
    <col min="15896" max="15896" width="5.140625" style="59" customWidth="1"/>
    <col min="15897" max="16128" width="9.140625" style="59"/>
    <col min="16129" max="16129" width="4" style="59" bestFit="1" customWidth="1"/>
    <col min="16130" max="16130" width="24.85546875" style="59" bestFit="1" customWidth="1"/>
    <col min="16131" max="16131" width="6.140625" style="59" bestFit="1" customWidth="1"/>
    <col min="16132" max="16132" width="6.28515625" style="59" bestFit="1" customWidth="1"/>
    <col min="16133" max="16133" width="11.5703125" style="59" bestFit="1" customWidth="1"/>
    <col min="16134" max="16134" width="11.7109375" style="59" bestFit="1" customWidth="1"/>
    <col min="16135" max="16138" width="11.5703125" style="59" bestFit="1" customWidth="1"/>
    <col min="16139" max="16139" width="12.5703125" style="59" bestFit="1" customWidth="1"/>
    <col min="16140" max="16140" width="11.5703125" style="59" bestFit="1" customWidth="1"/>
    <col min="16141" max="16142" width="10.5703125" style="59" bestFit="1" customWidth="1"/>
    <col min="16143" max="16143" width="12.28515625" style="59" customWidth="1"/>
    <col min="16144" max="16144" width="10.5703125" style="59" bestFit="1" customWidth="1"/>
    <col min="16145" max="16145" width="12.5703125" style="59" bestFit="1" customWidth="1"/>
    <col min="16146" max="16146" width="12" style="59" customWidth="1"/>
    <col min="16147" max="16147" width="10.5703125" style="59" bestFit="1" customWidth="1"/>
    <col min="16148" max="16148" width="10.42578125" style="59" bestFit="1" customWidth="1"/>
    <col min="16149" max="16149" width="12.42578125" style="59" bestFit="1" customWidth="1"/>
    <col min="16150" max="16150" width="11.42578125" style="59" bestFit="1" customWidth="1"/>
    <col min="16151" max="16151" width="10.42578125" style="59" bestFit="1" customWidth="1"/>
    <col min="16152" max="16152" width="5.140625" style="59" customWidth="1"/>
    <col min="16153" max="16384" width="9.140625" style="59"/>
  </cols>
  <sheetData>
    <row r="1" spans="1:25" x14ac:dyDescent="0.2">
      <c r="A1" s="347" t="s">
        <v>168</v>
      </c>
      <c r="B1" s="347"/>
      <c r="C1" s="347"/>
      <c r="D1" s="347"/>
      <c r="E1" s="347"/>
      <c r="F1" s="347"/>
      <c r="G1" s="347"/>
      <c r="H1" s="347"/>
      <c r="I1" s="348"/>
      <c r="J1" s="348"/>
      <c r="K1" s="348"/>
      <c r="L1" s="348"/>
      <c r="M1" s="347" t="s">
        <v>168</v>
      </c>
      <c r="N1" s="347"/>
      <c r="O1" s="347"/>
      <c r="P1" s="347"/>
      <c r="Q1" s="347"/>
      <c r="R1" s="347"/>
      <c r="S1" s="347"/>
      <c r="T1" s="347"/>
      <c r="U1" s="348"/>
      <c r="V1" s="348"/>
      <c r="W1" s="348"/>
      <c r="X1" s="348"/>
    </row>
    <row r="2" spans="1:25" x14ac:dyDescent="0.2">
      <c r="A2" s="349" t="s">
        <v>169</v>
      </c>
      <c r="B2" s="349"/>
      <c r="C2" s="349"/>
      <c r="D2" s="349"/>
      <c r="E2" s="349"/>
      <c r="F2" s="349"/>
      <c r="G2" s="349"/>
      <c r="H2" s="349"/>
      <c r="I2" s="349"/>
      <c r="J2" s="349"/>
      <c r="K2" s="349"/>
      <c r="L2" s="349"/>
      <c r="M2" s="349" t="s">
        <v>169</v>
      </c>
      <c r="N2" s="349"/>
      <c r="O2" s="349"/>
      <c r="P2" s="349"/>
      <c r="Q2" s="349"/>
      <c r="R2" s="349"/>
      <c r="S2" s="349"/>
      <c r="T2" s="349"/>
      <c r="U2" s="349"/>
      <c r="V2" s="349"/>
      <c r="W2" s="349"/>
      <c r="X2" s="349"/>
    </row>
    <row r="3" spans="1:25" ht="12.75" customHeight="1" x14ac:dyDescent="0.2">
      <c r="A3" s="349" t="s">
        <v>170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 t="s">
        <v>171</v>
      </c>
      <c r="N3" s="349"/>
      <c r="O3" s="349"/>
      <c r="P3" s="349"/>
      <c r="Q3" s="349"/>
      <c r="R3" s="349"/>
      <c r="S3" s="349"/>
      <c r="T3" s="349"/>
      <c r="U3" s="349"/>
      <c r="V3" s="349"/>
      <c r="W3" s="349"/>
      <c r="X3" s="349"/>
    </row>
    <row r="4" spans="1:25" x14ac:dyDescent="0.2">
      <c r="A4" s="350" t="s">
        <v>172</v>
      </c>
      <c r="B4" s="350"/>
      <c r="C4" s="350"/>
      <c r="D4" s="350"/>
      <c r="E4" s="350"/>
      <c r="F4" s="350"/>
      <c r="G4" s="350"/>
      <c r="H4" s="350"/>
      <c r="I4" s="350"/>
      <c r="J4" s="350"/>
      <c r="K4" s="350"/>
      <c r="L4" s="350"/>
      <c r="M4" s="351"/>
      <c r="N4" s="351"/>
      <c r="O4" s="351"/>
      <c r="P4" s="351"/>
      <c r="Q4" s="351"/>
      <c r="R4" s="351"/>
      <c r="S4" s="351"/>
      <c r="T4" s="351"/>
      <c r="U4" s="351"/>
      <c r="V4" s="351"/>
      <c r="W4" s="351"/>
      <c r="X4" s="351"/>
    </row>
    <row r="5" spans="1:25" ht="12.75" customHeight="1" x14ac:dyDescent="0.2">
      <c r="A5" s="352" t="s">
        <v>173</v>
      </c>
      <c r="B5" s="355" t="s">
        <v>174</v>
      </c>
      <c r="C5" s="358" t="s">
        <v>175</v>
      </c>
      <c r="D5" s="352"/>
      <c r="E5" s="355" t="s">
        <v>18</v>
      </c>
      <c r="F5" s="355"/>
      <c r="G5" s="355"/>
      <c r="H5" s="355"/>
      <c r="I5" s="355"/>
      <c r="J5" s="355"/>
      <c r="K5" s="361" t="s">
        <v>176</v>
      </c>
      <c r="L5" s="362"/>
      <c r="M5" s="363" t="s">
        <v>177</v>
      </c>
      <c r="N5" s="363"/>
      <c r="O5" s="363"/>
      <c r="P5" s="372" t="s">
        <v>178</v>
      </c>
      <c r="Q5" s="373"/>
      <c r="R5" s="373"/>
      <c r="S5" s="373"/>
      <c r="T5" s="356" t="s">
        <v>179</v>
      </c>
      <c r="U5" s="356"/>
      <c r="V5" s="356"/>
      <c r="W5" s="356"/>
      <c r="X5" s="365" t="s">
        <v>173</v>
      </c>
      <c r="Y5" s="73"/>
    </row>
    <row r="6" spans="1:25" ht="12.75" customHeight="1" x14ac:dyDescent="0.2">
      <c r="A6" s="353"/>
      <c r="B6" s="356"/>
      <c r="C6" s="359"/>
      <c r="D6" s="353"/>
      <c r="E6" s="355" t="s">
        <v>172</v>
      </c>
      <c r="F6" s="358"/>
      <c r="G6" s="364" t="s">
        <v>180</v>
      </c>
      <c r="H6" s="365"/>
      <c r="I6" s="365"/>
      <c r="J6" s="352"/>
      <c r="K6" s="356" t="s">
        <v>181</v>
      </c>
      <c r="L6" s="105" t="s">
        <v>182</v>
      </c>
      <c r="M6" s="106" t="s">
        <v>183</v>
      </c>
      <c r="N6" s="107"/>
      <c r="O6" s="108" t="s">
        <v>184</v>
      </c>
      <c r="P6" s="109" t="s">
        <v>172</v>
      </c>
      <c r="Q6" s="358" t="s">
        <v>119</v>
      </c>
      <c r="R6" s="365"/>
      <c r="S6" s="352"/>
      <c r="T6" s="109" t="s">
        <v>172</v>
      </c>
      <c r="U6" s="358" t="s">
        <v>119</v>
      </c>
      <c r="V6" s="365"/>
      <c r="W6" s="352"/>
      <c r="X6" s="376"/>
      <c r="Y6" s="73"/>
    </row>
    <row r="7" spans="1:25" ht="12.75" customHeight="1" x14ac:dyDescent="0.2">
      <c r="A7" s="353"/>
      <c r="B7" s="356"/>
      <c r="C7" s="359"/>
      <c r="D7" s="353"/>
      <c r="E7" s="356" t="s">
        <v>115</v>
      </c>
      <c r="F7" s="359"/>
      <c r="G7" s="366"/>
      <c r="H7" s="351"/>
      <c r="I7" s="351"/>
      <c r="J7" s="367"/>
      <c r="K7" s="356"/>
      <c r="L7" s="369" t="s">
        <v>185</v>
      </c>
      <c r="M7" s="379" t="s">
        <v>186</v>
      </c>
      <c r="N7" s="380"/>
      <c r="O7" s="383" t="s">
        <v>187</v>
      </c>
      <c r="P7" s="253" t="s">
        <v>172</v>
      </c>
      <c r="Q7" s="360"/>
      <c r="R7" s="368"/>
      <c r="S7" s="354"/>
      <c r="T7" s="253" t="s">
        <v>172</v>
      </c>
      <c r="U7" s="360"/>
      <c r="V7" s="368"/>
      <c r="W7" s="354"/>
      <c r="X7" s="376"/>
      <c r="Y7" s="73"/>
    </row>
    <row r="8" spans="1:25" ht="12.75" customHeight="1" x14ac:dyDescent="0.2">
      <c r="A8" s="353"/>
      <c r="B8" s="356"/>
      <c r="C8" s="359"/>
      <c r="D8" s="353"/>
      <c r="E8" s="356" t="s">
        <v>172</v>
      </c>
      <c r="F8" s="356"/>
      <c r="G8" s="359" t="s">
        <v>188</v>
      </c>
      <c r="H8" s="353"/>
      <c r="I8" s="359" t="s">
        <v>189</v>
      </c>
      <c r="J8" s="353"/>
      <c r="K8" s="356"/>
      <c r="L8" s="370"/>
      <c r="M8" s="379"/>
      <c r="N8" s="380"/>
      <c r="O8" s="384"/>
      <c r="P8" s="253" t="s">
        <v>172</v>
      </c>
      <c r="Q8" s="109" t="s">
        <v>172</v>
      </c>
      <c r="R8" s="374" t="s">
        <v>190</v>
      </c>
      <c r="S8" s="375"/>
      <c r="T8" s="253" t="s">
        <v>172</v>
      </c>
      <c r="U8" s="109" t="s">
        <v>172</v>
      </c>
      <c r="V8" s="374" t="s">
        <v>190</v>
      </c>
      <c r="W8" s="375"/>
      <c r="X8" s="376"/>
      <c r="Y8" s="73"/>
    </row>
    <row r="9" spans="1:25" ht="25.5" customHeight="1" x14ac:dyDescent="0.2">
      <c r="A9" s="353"/>
      <c r="B9" s="356"/>
      <c r="C9" s="359"/>
      <c r="D9" s="353"/>
      <c r="E9" s="377" t="s">
        <v>172</v>
      </c>
      <c r="F9" s="377"/>
      <c r="G9" s="360"/>
      <c r="H9" s="354"/>
      <c r="I9" s="360"/>
      <c r="J9" s="354"/>
      <c r="K9" s="356"/>
      <c r="L9" s="370"/>
      <c r="M9" s="379"/>
      <c r="N9" s="380"/>
      <c r="O9" s="384"/>
      <c r="P9" s="254" t="s">
        <v>118</v>
      </c>
      <c r="Q9" s="254" t="s">
        <v>181</v>
      </c>
      <c r="R9" s="378" t="s">
        <v>191</v>
      </c>
      <c r="S9" s="378" t="s">
        <v>192</v>
      </c>
      <c r="T9" s="254" t="s">
        <v>118</v>
      </c>
      <c r="U9" s="254" t="s">
        <v>181</v>
      </c>
      <c r="V9" s="378" t="s">
        <v>191</v>
      </c>
      <c r="W9" s="378" t="s">
        <v>192</v>
      </c>
      <c r="X9" s="376"/>
      <c r="Y9" s="73"/>
    </row>
    <row r="10" spans="1:25" ht="13.5" customHeight="1" x14ac:dyDescent="0.2">
      <c r="A10" s="353"/>
      <c r="B10" s="356"/>
      <c r="C10" s="359"/>
      <c r="D10" s="353"/>
      <c r="E10" s="355" t="s">
        <v>193</v>
      </c>
      <c r="F10" s="355" t="s">
        <v>194</v>
      </c>
      <c r="G10" s="355" t="s">
        <v>193</v>
      </c>
      <c r="H10" s="355" t="s">
        <v>194</v>
      </c>
      <c r="I10" s="355" t="s">
        <v>193</v>
      </c>
      <c r="J10" s="355" t="s">
        <v>194</v>
      </c>
      <c r="K10" s="356"/>
      <c r="L10" s="370"/>
      <c r="M10" s="381"/>
      <c r="N10" s="382"/>
      <c r="O10" s="384"/>
      <c r="P10" s="253" t="s">
        <v>172</v>
      </c>
      <c r="Q10" s="253" t="s">
        <v>172</v>
      </c>
      <c r="R10" s="356"/>
      <c r="S10" s="356"/>
      <c r="T10" s="253" t="s">
        <v>172</v>
      </c>
      <c r="U10" s="253" t="s">
        <v>172</v>
      </c>
      <c r="V10" s="356"/>
      <c r="W10" s="356"/>
      <c r="X10" s="376"/>
      <c r="Y10" s="73"/>
    </row>
    <row r="11" spans="1:25" x14ac:dyDescent="0.2">
      <c r="A11" s="354"/>
      <c r="B11" s="357"/>
      <c r="C11" s="360"/>
      <c r="D11" s="354"/>
      <c r="E11" s="357"/>
      <c r="F11" s="357"/>
      <c r="G11" s="357"/>
      <c r="H11" s="357"/>
      <c r="I11" s="357"/>
      <c r="J11" s="357"/>
      <c r="K11" s="357"/>
      <c r="L11" s="371"/>
      <c r="M11" s="256" t="s">
        <v>118</v>
      </c>
      <c r="N11" s="110" t="s">
        <v>127</v>
      </c>
      <c r="O11" s="385"/>
      <c r="P11" s="253" t="s">
        <v>172</v>
      </c>
      <c r="Q11" s="253" t="s">
        <v>172</v>
      </c>
      <c r="R11" s="357"/>
      <c r="S11" s="357"/>
      <c r="T11" s="253" t="s">
        <v>172</v>
      </c>
      <c r="U11" s="253" t="s">
        <v>172</v>
      </c>
      <c r="V11" s="357"/>
      <c r="W11" s="357"/>
      <c r="X11" s="368"/>
      <c r="Y11" s="73"/>
    </row>
    <row r="12" spans="1:25" x14ac:dyDescent="0.2">
      <c r="A12" s="111" t="s">
        <v>172</v>
      </c>
      <c r="B12" s="111"/>
      <c r="C12" s="111"/>
      <c r="D12" s="111"/>
      <c r="E12" s="112"/>
      <c r="F12" s="111"/>
      <c r="G12" s="111"/>
      <c r="H12" s="111"/>
      <c r="I12" s="111"/>
      <c r="J12" s="111"/>
      <c r="K12" s="111"/>
      <c r="L12" s="111"/>
      <c r="M12" s="113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2"/>
    </row>
    <row r="13" spans="1:25" x14ac:dyDescent="0.2">
      <c r="A13" s="255" t="s">
        <v>195</v>
      </c>
      <c r="B13" s="251" t="s">
        <v>196</v>
      </c>
      <c r="C13" s="251" t="s">
        <v>197</v>
      </c>
      <c r="D13" s="258" t="s">
        <v>198</v>
      </c>
      <c r="E13" s="116">
        <v>167954</v>
      </c>
      <c r="F13" s="117">
        <v>12527840</v>
      </c>
      <c r="G13" s="117">
        <v>87162</v>
      </c>
      <c r="H13" s="117">
        <v>4190103</v>
      </c>
      <c r="I13" s="117">
        <v>53907</v>
      </c>
      <c r="J13" s="117">
        <v>683749</v>
      </c>
      <c r="K13" s="117">
        <v>3851195</v>
      </c>
      <c r="L13" s="117">
        <v>2666176</v>
      </c>
      <c r="M13" s="117">
        <v>488497</v>
      </c>
      <c r="N13" s="117">
        <v>696522</v>
      </c>
      <c r="O13" s="117">
        <v>221130</v>
      </c>
      <c r="P13" s="117">
        <v>981858</v>
      </c>
      <c r="Q13" s="117">
        <v>1948755</v>
      </c>
      <c r="R13" s="117">
        <v>167391</v>
      </c>
      <c r="S13" s="117">
        <v>1781364</v>
      </c>
      <c r="T13" s="117">
        <v>88305</v>
      </c>
      <c r="U13" s="117">
        <v>783875</v>
      </c>
      <c r="V13" s="117">
        <v>35998</v>
      </c>
      <c r="W13" s="117">
        <v>747877</v>
      </c>
      <c r="X13" s="257" t="s">
        <v>195</v>
      </c>
    </row>
    <row r="14" spans="1:25" x14ac:dyDescent="0.2">
      <c r="A14" s="255" t="s">
        <v>199</v>
      </c>
      <c r="B14" s="251"/>
      <c r="C14" s="251" t="s">
        <v>200</v>
      </c>
      <c r="D14" s="258" t="s">
        <v>201</v>
      </c>
      <c r="E14" s="116">
        <v>162867</v>
      </c>
      <c r="F14" s="117">
        <v>12477389</v>
      </c>
      <c r="G14" s="117">
        <v>84908</v>
      </c>
      <c r="H14" s="117">
        <v>4191369</v>
      </c>
      <c r="I14" s="117">
        <v>52156</v>
      </c>
      <c r="J14" s="117">
        <v>673317</v>
      </c>
      <c r="K14" s="117">
        <v>3849797</v>
      </c>
      <c r="L14" s="117">
        <v>2635017</v>
      </c>
      <c r="M14" s="117">
        <v>505603</v>
      </c>
      <c r="N14" s="117">
        <v>709177</v>
      </c>
      <c r="O14" s="117">
        <v>217521</v>
      </c>
      <c r="P14" s="117">
        <v>981528</v>
      </c>
      <c r="Q14" s="117">
        <v>1930617</v>
      </c>
      <c r="R14" s="117">
        <v>148207</v>
      </c>
      <c r="S14" s="117">
        <v>1782410</v>
      </c>
      <c r="T14" s="117">
        <v>85884</v>
      </c>
      <c r="U14" s="117">
        <v>764877</v>
      </c>
      <c r="V14" s="117">
        <v>29725</v>
      </c>
      <c r="W14" s="117">
        <v>735152</v>
      </c>
      <c r="X14" s="257" t="s">
        <v>199</v>
      </c>
    </row>
    <row r="15" spans="1:25" x14ac:dyDescent="0.2">
      <c r="A15" s="255" t="s">
        <v>202</v>
      </c>
      <c r="B15" s="251"/>
      <c r="C15" s="251" t="s">
        <v>197</v>
      </c>
      <c r="D15" s="258" t="s">
        <v>201</v>
      </c>
      <c r="E15" s="116">
        <v>161453</v>
      </c>
      <c r="F15" s="117">
        <v>12506772</v>
      </c>
      <c r="G15" s="117">
        <v>82865</v>
      </c>
      <c r="H15" s="117">
        <v>4190485</v>
      </c>
      <c r="I15" s="117">
        <v>52603</v>
      </c>
      <c r="J15" s="117">
        <v>672266</v>
      </c>
      <c r="K15" s="117">
        <v>3868373</v>
      </c>
      <c r="L15" s="117">
        <v>2668388</v>
      </c>
      <c r="M15" s="117">
        <v>492961</v>
      </c>
      <c r="N15" s="117">
        <v>707024</v>
      </c>
      <c r="O15" s="117">
        <v>230027</v>
      </c>
      <c r="P15" s="117">
        <v>977758</v>
      </c>
      <c r="Q15" s="117">
        <v>1962134</v>
      </c>
      <c r="R15" s="117">
        <v>169240</v>
      </c>
      <c r="S15" s="117">
        <v>1792894</v>
      </c>
      <c r="T15" s="117">
        <v>79915</v>
      </c>
      <c r="U15" s="117">
        <v>755841</v>
      </c>
      <c r="V15" s="117">
        <v>33671</v>
      </c>
      <c r="W15" s="117">
        <v>722170</v>
      </c>
      <c r="X15" s="257" t="s">
        <v>202</v>
      </c>
    </row>
    <row r="16" spans="1:25" x14ac:dyDescent="0.2">
      <c r="A16" s="118" t="s">
        <v>203</v>
      </c>
      <c r="B16" s="251"/>
      <c r="C16" s="251" t="s">
        <v>200</v>
      </c>
      <c r="D16" s="258" t="s">
        <v>204</v>
      </c>
      <c r="E16" s="116">
        <v>157797</v>
      </c>
      <c r="F16" s="117">
        <v>12587019</v>
      </c>
      <c r="G16" s="117">
        <v>80953</v>
      </c>
      <c r="H16" s="117">
        <v>4223042</v>
      </c>
      <c r="I16" s="117">
        <v>51417</v>
      </c>
      <c r="J16" s="117">
        <v>672599</v>
      </c>
      <c r="K16" s="117">
        <v>3848701</v>
      </c>
      <c r="L16" s="117">
        <v>2661469</v>
      </c>
      <c r="M16" s="117">
        <v>498081</v>
      </c>
      <c r="N16" s="117">
        <v>689151</v>
      </c>
      <c r="O16" s="117">
        <v>212979</v>
      </c>
      <c r="P16" s="117">
        <v>1031172</v>
      </c>
      <c r="Q16" s="117">
        <v>1979830</v>
      </c>
      <c r="R16" s="117">
        <v>148462</v>
      </c>
      <c r="S16" s="117">
        <v>1831368</v>
      </c>
      <c r="T16" s="117">
        <v>86803</v>
      </c>
      <c r="U16" s="117">
        <v>744872</v>
      </c>
      <c r="V16" s="117">
        <v>28638</v>
      </c>
      <c r="W16" s="117">
        <v>716234</v>
      </c>
      <c r="X16" s="257" t="s">
        <v>203</v>
      </c>
    </row>
    <row r="17" spans="1:25" x14ac:dyDescent="0.2">
      <c r="A17" s="118" t="s">
        <v>205</v>
      </c>
      <c r="B17" s="251"/>
      <c r="C17" s="251" t="s">
        <v>197</v>
      </c>
      <c r="D17" s="258" t="s">
        <v>204</v>
      </c>
      <c r="E17" s="262">
        <v>157764</v>
      </c>
      <c r="F17" s="134">
        <v>12685993</v>
      </c>
      <c r="G17" s="135">
        <v>79537</v>
      </c>
      <c r="H17" s="134">
        <v>4267611</v>
      </c>
      <c r="I17" s="135">
        <v>51834</v>
      </c>
      <c r="J17" s="134">
        <v>673108</v>
      </c>
      <c r="K17" s="134">
        <v>3878249</v>
      </c>
      <c r="L17" s="134">
        <v>2670965</v>
      </c>
      <c r="M17" s="134">
        <v>496380</v>
      </c>
      <c r="N17" s="134">
        <v>710904</v>
      </c>
      <c r="O17" s="134">
        <v>214602</v>
      </c>
      <c r="P17" s="134">
        <v>1027249</v>
      </c>
      <c r="Q17" s="134">
        <v>1987484</v>
      </c>
      <c r="R17" s="134">
        <v>163985</v>
      </c>
      <c r="S17" s="134">
        <v>1823499</v>
      </c>
      <c r="T17" s="135">
        <v>85977</v>
      </c>
      <c r="U17" s="134">
        <v>766315</v>
      </c>
      <c r="V17" s="135">
        <v>32806</v>
      </c>
      <c r="W17" s="263">
        <v>733509</v>
      </c>
      <c r="X17" s="257" t="s">
        <v>205</v>
      </c>
    </row>
    <row r="18" spans="1:25" x14ac:dyDescent="0.2">
      <c r="A18" s="118" t="s">
        <v>206</v>
      </c>
      <c r="B18" s="251"/>
      <c r="C18" s="251"/>
      <c r="D18" s="258" t="s">
        <v>91</v>
      </c>
      <c r="E18" s="119">
        <f>100/E16*E17-100</f>
        <v>-2.0912945113025216E-2</v>
      </c>
      <c r="F18" s="120">
        <f t="shared" ref="F18:W18" si="0">100/F16*F17-100</f>
        <v>0.78631803129874811</v>
      </c>
      <c r="G18" s="120">
        <f t="shared" si="0"/>
        <v>-1.7491630946351506</v>
      </c>
      <c r="H18" s="120">
        <f t="shared" si="0"/>
        <v>1.0553766692351161</v>
      </c>
      <c r="I18" s="120">
        <f t="shared" si="0"/>
        <v>0.81101581189101069</v>
      </c>
      <c r="J18" s="120">
        <f t="shared" si="0"/>
        <v>7.5676591847440022E-2</v>
      </c>
      <c r="K18" s="120">
        <f t="shared" si="0"/>
        <v>0.76773955680111783</v>
      </c>
      <c r="L18" s="120">
        <f t="shared" si="0"/>
        <v>0.3567954389098702</v>
      </c>
      <c r="M18" s="120">
        <f t="shared" si="0"/>
        <v>-0.34151071813620604</v>
      </c>
      <c r="N18" s="120">
        <f t="shared" si="0"/>
        <v>3.1564925538815203</v>
      </c>
      <c r="O18" s="120">
        <f t="shared" si="0"/>
        <v>0.76204696237657288</v>
      </c>
      <c r="P18" s="120">
        <f t="shared" si="0"/>
        <v>-0.38044089637809009</v>
      </c>
      <c r="Q18" s="120">
        <f t="shared" si="0"/>
        <v>0.38659884939616518</v>
      </c>
      <c r="R18" s="120">
        <f t="shared" si="0"/>
        <v>10.455874230442802</v>
      </c>
      <c r="S18" s="120">
        <f t="shared" si="0"/>
        <v>-0.42967879748908899</v>
      </c>
      <c r="T18" s="120">
        <f t="shared" si="0"/>
        <v>-0.95158001451562768</v>
      </c>
      <c r="U18" s="120">
        <f t="shared" si="0"/>
        <v>2.8787496375216222</v>
      </c>
      <c r="V18" s="120">
        <f t="shared" si="0"/>
        <v>14.55408897269362</v>
      </c>
      <c r="W18" s="120">
        <f t="shared" si="0"/>
        <v>2.4119212436159074</v>
      </c>
      <c r="X18" s="257" t="s">
        <v>206</v>
      </c>
    </row>
    <row r="19" spans="1:25" x14ac:dyDescent="0.2">
      <c r="A19" s="255"/>
      <c r="B19" s="251"/>
      <c r="C19" s="251"/>
      <c r="D19" s="258"/>
      <c r="E19" s="121"/>
      <c r="F19" s="122"/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257"/>
    </row>
    <row r="20" spans="1:25" x14ac:dyDescent="0.2">
      <c r="A20" s="255"/>
      <c r="B20" s="251"/>
      <c r="C20" s="251"/>
      <c r="D20" s="258"/>
      <c r="E20" s="121"/>
      <c r="F20" s="122"/>
      <c r="G20" s="122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257"/>
    </row>
    <row r="21" spans="1:25" x14ac:dyDescent="0.2">
      <c r="A21" s="255" t="s">
        <v>207</v>
      </c>
      <c r="B21" s="251" t="s">
        <v>208</v>
      </c>
      <c r="C21" s="59" t="s">
        <v>200</v>
      </c>
      <c r="D21" s="258" t="s">
        <v>204</v>
      </c>
      <c r="E21" s="116">
        <v>18393</v>
      </c>
      <c r="F21" s="117">
        <v>996583</v>
      </c>
      <c r="G21" s="117">
        <v>9362</v>
      </c>
      <c r="H21" s="117">
        <v>343235</v>
      </c>
      <c r="I21" s="117">
        <v>6657</v>
      </c>
      <c r="J21" s="117">
        <v>63099</v>
      </c>
      <c r="K21" s="117">
        <v>285133</v>
      </c>
      <c r="L21" s="117">
        <v>192867</v>
      </c>
      <c r="M21" s="117">
        <v>33595</v>
      </c>
      <c r="N21" s="117">
        <v>58671</v>
      </c>
      <c r="O21" s="117">
        <v>14284</v>
      </c>
      <c r="P21" s="117">
        <v>71592</v>
      </c>
      <c r="Q21" s="117">
        <v>164871</v>
      </c>
      <c r="R21" s="117">
        <v>15951</v>
      </c>
      <c r="S21" s="117">
        <v>148920</v>
      </c>
      <c r="T21" s="117">
        <v>7469</v>
      </c>
      <c r="U21" s="117">
        <v>61184</v>
      </c>
      <c r="V21" s="117">
        <v>2653</v>
      </c>
      <c r="W21" s="117">
        <v>58531</v>
      </c>
      <c r="X21" s="257" t="s">
        <v>207</v>
      </c>
      <c r="Y21" s="117"/>
    </row>
    <row r="22" spans="1:25" x14ac:dyDescent="0.2">
      <c r="A22" s="255" t="s">
        <v>209</v>
      </c>
      <c r="C22" s="123" t="s">
        <v>210</v>
      </c>
      <c r="D22" s="59">
        <v>2013</v>
      </c>
      <c r="E22" s="136">
        <v>18488</v>
      </c>
      <c r="F22" s="134">
        <v>1007095</v>
      </c>
      <c r="G22" s="135">
        <v>9157</v>
      </c>
      <c r="H22" s="134">
        <v>342635</v>
      </c>
      <c r="I22" s="135">
        <v>6801</v>
      </c>
      <c r="J22" s="135">
        <v>66185</v>
      </c>
      <c r="K22" s="134">
        <v>292202</v>
      </c>
      <c r="L22" s="134">
        <v>197030</v>
      </c>
      <c r="M22" s="135">
        <v>35552</v>
      </c>
      <c r="N22" s="135">
        <v>59620</v>
      </c>
      <c r="O22" s="135">
        <v>14728</v>
      </c>
      <c r="P22" s="135">
        <v>70372</v>
      </c>
      <c r="Q22" s="134">
        <v>165072</v>
      </c>
      <c r="R22" s="135">
        <v>17503</v>
      </c>
      <c r="S22" s="134">
        <v>147569</v>
      </c>
      <c r="T22" s="135">
        <v>7514</v>
      </c>
      <c r="U22" s="135">
        <v>63115</v>
      </c>
      <c r="V22" s="135">
        <v>3099</v>
      </c>
      <c r="W22" s="264">
        <v>60016</v>
      </c>
      <c r="X22" s="257" t="s">
        <v>209</v>
      </c>
    </row>
    <row r="23" spans="1:25" x14ac:dyDescent="0.2">
      <c r="A23" s="252" t="s">
        <v>211</v>
      </c>
      <c r="B23" s="73"/>
      <c r="C23" s="73"/>
      <c r="D23" s="258" t="s">
        <v>91</v>
      </c>
      <c r="E23" s="119">
        <f>100/E21*E22-100</f>
        <v>0.51650084271190622</v>
      </c>
      <c r="F23" s="120">
        <f t="shared" ref="F23:W23" si="1">100/F21*F22-100</f>
        <v>1.054804266177527</v>
      </c>
      <c r="G23" s="120">
        <f t="shared" si="1"/>
        <v>-2.1897030549027932</v>
      </c>
      <c r="H23" s="120">
        <f t="shared" si="1"/>
        <v>-0.17480734773552342</v>
      </c>
      <c r="I23" s="120">
        <f t="shared" si="1"/>
        <v>2.163136547994597</v>
      </c>
      <c r="J23" s="120">
        <f t="shared" si="1"/>
        <v>4.8907272698457973</v>
      </c>
      <c r="K23" s="120">
        <f t="shared" si="1"/>
        <v>2.4791939200302977</v>
      </c>
      <c r="L23" s="120">
        <f t="shared" si="1"/>
        <v>2.1584822701654502</v>
      </c>
      <c r="M23" s="120">
        <f t="shared" si="1"/>
        <v>5.8252716178002686</v>
      </c>
      <c r="N23" s="120">
        <f t="shared" si="1"/>
        <v>1.6174941623630161</v>
      </c>
      <c r="O23" s="120">
        <f t="shared" si="1"/>
        <v>3.1083730047605798</v>
      </c>
      <c r="P23" s="120">
        <f t="shared" si="1"/>
        <v>-1.7041010168733948</v>
      </c>
      <c r="Q23" s="120">
        <f t="shared" si="1"/>
        <v>0.12191349600597334</v>
      </c>
      <c r="R23" s="120">
        <f t="shared" si="1"/>
        <v>9.729797504858638</v>
      </c>
      <c r="S23" s="120">
        <f t="shared" si="1"/>
        <v>-0.90719849583668122</v>
      </c>
      <c r="T23" s="120">
        <f t="shared" si="1"/>
        <v>0.60249029321194314</v>
      </c>
      <c r="U23" s="120">
        <f t="shared" si="1"/>
        <v>3.1560538702928795</v>
      </c>
      <c r="V23" s="120">
        <f t="shared" si="1"/>
        <v>16.81115718055031</v>
      </c>
      <c r="W23" s="120">
        <f t="shared" si="1"/>
        <v>2.5371170832550263</v>
      </c>
      <c r="X23" s="257" t="s">
        <v>211</v>
      </c>
    </row>
    <row r="24" spans="1:25" x14ac:dyDescent="0.2">
      <c r="A24" s="255" t="s">
        <v>172</v>
      </c>
      <c r="B24" s="251" t="s">
        <v>172</v>
      </c>
      <c r="C24" s="251"/>
      <c r="D24" s="258"/>
      <c r="E24" s="116"/>
      <c r="F24" s="117"/>
      <c r="G24" s="117"/>
      <c r="H24" s="117"/>
      <c r="I24" s="117"/>
      <c r="J24" s="117"/>
      <c r="K24" s="117"/>
      <c r="L24" s="117"/>
      <c r="M24" s="117"/>
      <c r="N24" s="117"/>
      <c r="O24" s="117"/>
      <c r="P24" s="117"/>
      <c r="Q24" s="117"/>
      <c r="R24" s="117"/>
      <c r="S24" s="117"/>
      <c r="T24" s="117"/>
      <c r="U24" s="117"/>
      <c r="V24" s="117"/>
      <c r="W24" s="117"/>
      <c r="X24" s="257" t="s">
        <v>172</v>
      </c>
    </row>
    <row r="25" spans="1:25" x14ac:dyDescent="0.2">
      <c r="A25" s="255" t="s">
        <v>212</v>
      </c>
      <c r="B25" s="251" t="s">
        <v>213</v>
      </c>
      <c r="C25" s="59" t="s">
        <v>200</v>
      </c>
      <c r="D25" s="258" t="s">
        <v>204</v>
      </c>
      <c r="E25" s="116">
        <v>52447</v>
      </c>
      <c r="F25" s="117">
        <v>3233542</v>
      </c>
      <c r="G25" s="117">
        <v>37386</v>
      </c>
      <c r="H25" s="117">
        <v>1218612</v>
      </c>
      <c r="I25" s="117">
        <v>8189</v>
      </c>
      <c r="J25" s="117">
        <v>71116</v>
      </c>
      <c r="K25" s="117">
        <v>942290</v>
      </c>
      <c r="L25" s="117">
        <v>635255</v>
      </c>
      <c r="M25" s="117">
        <v>115174</v>
      </c>
      <c r="N25" s="117">
        <v>191861</v>
      </c>
      <c r="O25" s="117">
        <v>47401</v>
      </c>
      <c r="P25" s="117">
        <v>223941</v>
      </c>
      <c r="Q25" s="117">
        <v>548986</v>
      </c>
      <c r="R25" s="117">
        <v>59413</v>
      </c>
      <c r="S25" s="117">
        <v>489573</v>
      </c>
      <c r="T25" s="117">
        <v>12611</v>
      </c>
      <c r="U25" s="117">
        <v>215986</v>
      </c>
      <c r="V25" s="117">
        <v>10510</v>
      </c>
      <c r="W25" s="117">
        <v>205476</v>
      </c>
      <c r="X25" s="257" t="s">
        <v>212</v>
      </c>
    </row>
    <row r="26" spans="1:25" x14ac:dyDescent="0.2">
      <c r="A26" s="255" t="s">
        <v>214</v>
      </c>
      <c r="C26" s="123" t="s">
        <v>210</v>
      </c>
      <c r="D26" s="59">
        <v>2013</v>
      </c>
      <c r="E26" s="136">
        <v>52057</v>
      </c>
      <c r="F26" s="134">
        <v>3242833</v>
      </c>
      <c r="G26" s="135">
        <v>36615</v>
      </c>
      <c r="H26" s="134">
        <v>1218112</v>
      </c>
      <c r="I26" s="135">
        <v>8235</v>
      </c>
      <c r="J26" s="135">
        <v>72044</v>
      </c>
      <c r="K26" s="134">
        <v>960793</v>
      </c>
      <c r="L26" s="134">
        <v>647689</v>
      </c>
      <c r="M26" s="134">
        <v>115510</v>
      </c>
      <c r="N26" s="134">
        <v>197594</v>
      </c>
      <c r="O26" s="135">
        <v>49041</v>
      </c>
      <c r="P26" s="134">
        <v>214956</v>
      </c>
      <c r="Q26" s="134">
        <v>549772</v>
      </c>
      <c r="R26" s="135">
        <v>61428</v>
      </c>
      <c r="S26" s="134">
        <v>488344</v>
      </c>
      <c r="T26" s="135">
        <v>12637</v>
      </c>
      <c r="U26" s="134">
        <v>214519</v>
      </c>
      <c r="V26" s="135">
        <v>12010</v>
      </c>
      <c r="W26" s="263">
        <v>202509</v>
      </c>
      <c r="X26" s="257" t="s">
        <v>214</v>
      </c>
    </row>
    <row r="27" spans="1:25" x14ac:dyDescent="0.2">
      <c r="A27" s="255" t="s">
        <v>215</v>
      </c>
      <c r="B27" s="251"/>
      <c r="C27" s="251"/>
      <c r="D27" s="258" t="s">
        <v>91</v>
      </c>
      <c r="E27" s="119">
        <f>100/E25*E26-100</f>
        <v>-0.74360783266916997</v>
      </c>
      <c r="F27" s="120">
        <f t="shared" ref="F27:W27" si="2">100/F25*F26-100</f>
        <v>0.28733197218406303</v>
      </c>
      <c r="G27" s="120">
        <f t="shared" si="2"/>
        <v>-2.0622692986679567</v>
      </c>
      <c r="H27" s="120">
        <f t="shared" si="2"/>
        <v>-4.1030286916580394E-2</v>
      </c>
      <c r="I27" s="120">
        <f t="shared" si="2"/>
        <v>0.56172914885823388</v>
      </c>
      <c r="J27" s="120">
        <f t="shared" si="2"/>
        <v>1.3049102874177407</v>
      </c>
      <c r="K27" s="120">
        <f t="shared" si="2"/>
        <v>1.9636205414469003</v>
      </c>
      <c r="L27" s="120">
        <f t="shared" si="2"/>
        <v>1.957324224130474</v>
      </c>
      <c r="M27" s="120">
        <f t="shared" si="2"/>
        <v>0.29173250907322767</v>
      </c>
      <c r="N27" s="120">
        <f t="shared" si="2"/>
        <v>2.9881007604463719</v>
      </c>
      <c r="O27" s="120">
        <f t="shared" si="2"/>
        <v>3.4598426193540206</v>
      </c>
      <c r="P27" s="120">
        <f t="shared" si="2"/>
        <v>-4.0122175037174941</v>
      </c>
      <c r="Q27" s="120">
        <f t="shared" si="2"/>
        <v>0.14317304995027769</v>
      </c>
      <c r="R27" s="120">
        <f t="shared" si="2"/>
        <v>3.3915136417955694</v>
      </c>
      <c r="S27" s="120">
        <f t="shared" si="2"/>
        <v>-0.25103508567670474</v>
      </c>
      <c r="T27" s="120">
        <f t="shared" si="2"/>
        <v>0.20616921734992388</v>
      </c>
      <c r="U27" s="120">
        <f t="shared" si="2"/>
        <v>-0.67921068958173691</v>
      </c>
      <c r="V27" s="120">
        <f t="shared" si="2"/>
        <v>14.272121788772594</v>
      </c>
      <c r="W27" s="120">
        <f t="shared" si="2"/>
        <v>-1.44396425859955</v>
      </c>
      <c r="X27" s="257" t="s">
        <v>215</v>
      </c>
    </row>
    <row r="28" spans="1:25" x14ac:dyDescent="0.2">
      <c r="A28" s="255"/>
      <c r="B28" s="251"/>
      <c r="C28" s="251"/>
      <c r="D28" s="258"/>
      <c r="E28" s="116"/>
      <c r="F28" s="117"/>
      <c r="G28" s="117"/>
      <c r="H28" s="117"/>
      <c r="I28" s="117"/>
      <c r="J28" s="117"/>
      <c r="K28" s="117"/>
      <c r="L28" s="117"/>
      <c r="M28" s="117"/>
      <c r="N28" s="117"/>
      <c r="O28" s="117"/>
      <c r="P28" s="117"/>
      <c r="Q28" s="117"/>
      <c r="R28" s="117"/>
      <c r="S28" s="117"/>
      <c r="T28" s="117"/>
      <c r="U28" s="117"/>
      <c r="V28" s="117"/>
      <c r="W28" s="117"/>
      <c r="X28" s="257"/>
    </row>
    <row r="29" spans="1:25" x14ac:dyDescent="0.2">
      <c r="A29" s="255" t="s">
        <v>216</v>
      </c>
      <c r="B29" s="251" t="s">
        <v>217</v>
      </c>
      <c r="C29" s="59" t="s">
        <v>200</v>
      </c>
      <c r="D29" s="258" t="s">
        <v>204</v>
      </c>
      <c r="E29" s="116">
        <v>25</v>
      </c>
      <c r="F29" s="117">
        <v>718</v>
      </c>
      <c r="G29" s="117">
        <v>7</v>
      </c>
      <c r="H29" s="117">
        <v>127</v>
      </c>
      <c r="I29" s="117">
        <v>18</v>
      </c>
      <c r="J29" s="117">
        <v>181</v>
      </c>
      <c r="K29" s="117">
        <v>178</v>
      </c>
      <c r="L29" s="117">
        <v>128</v>
      </c>
      <c r="M29" s="117">
        <v>20</v>
      </c>
      <c r="N29" s="117">
        <v>30</v>
      </c>
      <c r="O29" s="117">
        <v>10</v>
      </c>
      <c r="P29" s="117">
        <v>46</v>
      </c>
      <c r="Q29" s="117">
        <v>85</v>
      </c>
      <c r="R29" s="117">
        <v>12</v>
      </c>
      <c r="S29" s="117">
        <v>73</v>
      </c>
      <c r="T29" s="117">
        <v>50</v>
      </c>
      <c r="U29" s="117">
        <v>51</v>
      </c>
      <c r="V29" s="117">
        <v>3</v>
      </c>
      <c r="W29" s="117">
        <v>48</v>
      </c>
      <c r="X29" s="257" t="s">
        <v>216</v>
      </c>
    </row>
    <row r="30" spans="1:25" x14ac:dyDescent="0.2">
      <c r="A30" s="255" t="s">
        <v>218</v>
      </c>
      <c r="C30" s="123" t="s">
        <v>210</v>
      </c>
      <c r="D30" s="59">
        <v>2013</v>
      </c>
      <c r="E30" s="136">
        <v>25</v>
      </c>
      <c r="F30" s="135">
        <v>721</v>
      </c>
      <c r="G30" s="135">
        <v>7</v>
      </c>
      <c r="H30" s="135">
        <v>124</v>
      </c>
      <c r="I30" s="135">
        <v>18</v>
      </c>
      <c r="J30" s="135">
        <v>179</v>
      </c>
      <c r="K30" s="135">
        <v>172</v>
      </c>
      <c r="L30" s="135">
        <v>128</v>
      </c>
      <c r="M30" s="135">
        <v>22</v>
      </c>
      <c r="N30" s="135">
        <v>22</v>
      </c>
      <c r="O30" s="135">
        <v>9</v>
      </c>
      <c r="P30" s="135">
        <v>52</v>
      </c>
      <c r="Q30" s="135">
        <v>96</v>
      </c>
      <c r="R30" s="135">
        <v>18</v>
      </c>
      <c r="S30" s="135">
        <v>78</v>
      </c>
      <c r="T30" s="135">
        <v>49</v>
      </c>
      <c r="U30" s="135">
        <v>49</v>
      </c>
      <c r="V30" s="135">
        <v>3</v>
      </c>
      <c r="W30" s="264">
        <v>46</v>
      </c>
      <c r="X30" s="257" t="s">
        <v>218</v>
      </c>
    </row>
    <row r="31" spans="1:25" x14ac:dyDescent="0.2">
      <c r="A31" s="255" t="s">
        <v>219</v>
      </c>
      <c r="B31" s="251"/>
      <c r="C31" s="251"/>
      <c r="D31" s="258" t="s">
        <v>91</v>
      </c>
      <c r="E31" s="119">
        <f>100/E29*E30-100</f>
        <v>0</v>
      </c>
      <c r="F31" s="120">
        <f t="shared" ref="F31:W31" si="3">100/F29*F30-100</f>
        <v>0.41782729805014185</v>
      </c>
      <c r="G31" s="120">
        <f t="shared" si="3"/>
        <v>0</v>
      </c>
      <c r="H31" s="120">
        <f t="shared" si="3"/>
        <v>-2.3622047244094375</v>
      </c>
      <c r="I31" s="120">
        <f t="shared" si="3"/>
        <v>0</v>
      </c>
      <c r="J31" s="120">
        <f t="shared" si="3"/>
        <v>-1.1049723756906076</v>
      </c>
      <c r="K31" s="120">
        <f t="shared" si="3"/>
        <v>-3.3707865168539257</v>
      </c>
      <c r="L31" s="120">
        <f t="shared" si="3"/>
        <v>0</v>
      </c>
      <c r="M31" s="120">
        <f t="shared" si="3"/>
        <v>10</v>
      </c>
      <c r="N31" s="120">
        <f t="shared" si="3"/>
        <v>-26.666666666666657</v>
      </c>
      <c r="O31" s="120">
        <f t="shared" si="3"/>
        <v>-10</v>
      </c>
      <c r="P31" s="120">
        <f t="shared" si="3"/>
        <v>13.043478260869563</v>
      </c>
      <c r="Q31" s="120">
        <f t="shared" si="3"/>
        <v>12.941176470588232</v>
      </c>
      <c r="R31" s="120">
        <f t="shared" si="3"/>
        <v>50</v>
      </c>
      <c r="S31" s="120">
        <f t="shared" si="3"/>
        <v>6.8493150684931408</v>
      </c>
      <c r="T31" s="120">
        <f t="shared" si="3"/>
        <v>-2</v>
      </c>
      <c r="U31" s="120">
        <f t="shared" si="3"/>
        <v>-3.9215686274509807</v>
      </c>
      <c r="V31" s="120">
        <f t="shared" si="3"/>
        <v>0</v>
      </c>
      <c r="W31" s="120">
        <f t="shared" si="3"/>
        <v>-4.1666666666666572</v>
      </c>
      <c r="X31" s="257" t="s">
        <v>219</v>
      </c>
    </row>
    <row r="32" spans="1:25" x14ac:dyDescent="0.2">
      <c r="A32" s="255"/>
      <c r="B32" s="251"/>
      <c r="C32" s="251"/>
      <c r="D32" s="258"/>
      <c r="E32" s="116"/>
      <c r="F32" s="117"/>
      <c r="G32" s="117"/>
      <c r="H32" s="117"/>
      <c r="I32" s="117"/>
      <c r="J32" s="117"/>
      <c r="K32" s="117"/>
      <c r="L32" s="117"/>
      <c r="M32" s="117"/>
      <c r="N32" s="117"/>
      <c r="O32" s="117"/>
      <c r="P32" s="117"/>
      <c r="Q32" s="117"/>
      <c r="R32" s="117"/>
      <c r="S32" s="117"/>
      <c r="T32" s="117"/>
      <c r="U32" s="117"/>
      <c r="V32" s="117"/>
      <c r="W32" s="117"/>
      <c r="X32" s="257"/>
    </row>
    <row r="33" spans="1:24" x14ac:dyDescent="0.2">
      <c r="A33" s="255" t="s">
        <v>220</v>
      </c>
      <c r="B33" s="251" t="s">
        <v>221</v>
      </c>
      <c r="C33" s="59" t="s">
        <v>200</v>
      </c>
      <c r="D33" s="258" t="s">
        <v>204</v>
      </c>
      <c r="E33" s="116">
        <v>4332</v>
      </c>
      <c r="F33" s="117">
        <v>558834</v>
      </c>
      <c r="G33" s="117">
        <v>737</v>
      </c>
      <c r="H33" s="117">
        <v>161171</v>
      </c>
      <c r="I33" s="117">
        <v>2551</v>
      </c>
      <c r="J33" s="117">
        <v>92843</v>
      </c>
      <c r="K33" s="117">
        <v>161602</v>
      </c>
      <c r="L33" s="117">
        <v>115793</v>
      </c>
      <c r="M33" s="117">
        <v>13286</v>
      </c>
      <c r="N33" s="117">
        <v>32523</v>
      </c>
      <c r="O33" s="117">
        <v>7424</v>
      </c>
      <c r="P33" s="117">
        <v>25896</v>
      </c>
      <c r="Q33" s="117">
        <v>86455</v>
      </c>
      <c r="R33" s="117">
        <v>6012</v>
      </c>
      <c r="S33" s="117">
        <v>80443</v>
      </c>
      <c r="T33" s="117">
        <v>5321</v>
      </c>
      <c r="U33" s="117">
        <v>25546</v>
      </c>
      <c r="V33" s="117">
        <v>1058</v>
      </c>
      <c r="W33" s="117">
        <v>24488</v>
      </c>
      <c r="X33" s="257" t="s">
        <v>220</v>
      </c>
    </row>
    <row r="34" spans="1:24" x14ac:dyDescent="0.2">
      <c r="A34" s="255" t="s">
        <v>222</v>
      </c>
      <c r="C34" s="123" t="s">
        <v>210</v>
      </c>
      <c r="D34" s="59">
        <v>2013</v>
      </c>
      <c r="E34" s="136">
        <v>4420</v>
      </c>
      <c r="F34" s="134">
        <v>561503</v>
      </c>
      <c r="G34" s="135">
        <v>741</v>
      </c>
      <c r="H34" s="134">
        <v>162607</v>
      </c>
      <c r="I34" s="135">
        <v>2561</v>
      </c>
      <c r="J34" s="135">
        <v>92043</v>
      </c>
      <c r="K34" s="134">
        <v>160974</v>
      </c>
      <c r="L34" s="134">
        <v>119903</v>
      </c>
      <c r="M34" s="135">
        <v>11314</v>
      </c>
      <c r="N34" s="135">
        <v>29757</v>
      </c>
      <c r="O34" s="135">
        <v>7323</v>
      </c>
      <c r="P34" s="135">
        <v>26273</v>
      </c>
      <c r="Q34" s="135">
        <v>87913</v>
      </c>
      <c r="R34" s="135">
        <v>7300</v>
      </c>
      <c r="S34" s="135">
        <v>80613</v>
      </c>
      <c r="T34" s="135">
        <v>5162</v>
      </c>
      <c r="U34" s="135">
        <v>26531</v>
      </c>
      <c r="V34" s="135">
        <v>1096</v>
      </c>
      <c r="W34" s="264">
        <v>25435</v>
      </c>
      <c r="X34" s="257" t="s">
        <v>222</v>
      </c>
    </row>
    <row r="35" spans="1:24" x14ac:dyDescent="0.2">
      <c r="A35" s="255" t="s">
        <v>223</v>
      </c>
      <c r="B35" s="251"/>
      <c r="C35" s="251"/>
      <c r="D35" s="258" t="s">
        <v>91</v>
      </c>
      <c r="E35" s="119">
        <f>100/E33*E34-100</f>
        <v>2.0313942751616025</v>
      </c>
      <c r="F35" s="120">
        <f t="shared" ref="F35:W35" si="4">100/F33*F34-100</f>
        <v>0.47760157757045363</v>
      </c>
      <c r="G35" s="120">
        <f t="shared" si="4"/>
        <v>0.54274084124830324</v>
      </c>
      <c r="H35" s="120">
        <f t="shared" si="4"/>
        <v>0.890979146372473</v>
      </c>
      <c r="I35" s="120">
        <f t="shared" si="4"/>
        <v>0.39200313602509596</v>
      </c>
      <c r="J35" s="120">
        <f t="shared" si="4"/>
        <v>-0.86166970046205904</v>
      </c>
      <c r="K35" s="120">
        <f t="shared" si="4"/>
        <v>-0.38860905186817263</v>
      </c>
      <c r="L35" s="120">
        <f t="shared" si="4"/>
        <v>3.5494373580441021</v>
      </c>
      <c r="M35" s="120">
        <f t="shared" si="4"/>
        <v>-14.842691555020323</v>
      </c>
      <c r="N35" s="120">
        <f t="shared" si="4"/>
        <v>-8.5047504842726767</v>
      </c>
      <c r="O35" s="120">
        <f t="shared" si="4"/>
        <v>-1.3604525862069039</v>
      </c>
      <c r="P35" s="120">
        <f t="shared" si="4"/>
        <v>1.4558232931726849</v>
      </c>
      <c r="Q35" s="120">
        <f t="shared" si="4"/>
        <v>1.6864264646347777</v>
      </c>
      <c r="R35" s="120">
        <f t="shared" si="4"/>
        <v>21.423819028609444</v>
      </c>
      <c r="S35" s="120">
        <f t="shared" si="4"/>
        <v>0.21132976144599525</v>
      </c>
      <c r="T35" s="120">
        <f t="shared" si="4"/>
        <v>-2.9881601202781383</v>
      </c>
      <c r="U35" s="120">
        <f t="shared" si="4"/>
        <v>3.8557895560948907</v>
      </c>
      <c r="V35" s="120">
        <f t="shared" si="4"/>
        <v>3.5916824196597332</v>
      </c>
      <c r="W35" s="120">
        <f t="shared" si="4"/>
        <v>3.8672002613524938</v>
      </c>
      <c r="X35" s="257" t="s">
        <v>223</v>
      </c>
    </row>
    <row r="36" spans="1:24" x14ac:dyDescent="0.2">
      <c r="A36" s="255"/>
      <c r="B36" s="251"/>
      <c r="C36" s="251"/>
      <c r="D36" s="258"/>
      <c r="E36" s="116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257"/>
    </row>
    <row r="37" spans="1:24" x14ac:dyDescent="0.2">
      <c r="A37" s="255" t="s">
        <v>224</v>
      </c>
      <c r="B37" s="251" t="s">
        <v>225</v>
      </c>
      <c r="C37" s="59" t="s">
        <v>200</v>
      </c>
      <c r="D37" s="258" t="s">
        <v>204</v>
      </c>
      <c r="E37" s="116">
        <v>98</v>
      </c>
      <c r="F37" s="117">
        <v>10193</v>
      </c>
      <c r="G37" s="117">
        <v>56</v>
      </c>
      <c r="H37" s="117">
        <v>3752</v>
      </c>
      <c r="I37" s="117">
        <v>33</v>
      </c>
      <c r="J37" s="117">
        <v>481</v>
      </c>
      <c r="K37" s="117">
        <v>2619</v>
      </c>
      <c r="L37" s="117">
        <v>1850</v>
      </c>
      <c r="M37" s="117">
        <v>161</v>
      </c>
      <c r="N37" s="117">
        <v>608</v>
      </c>
      <c r="O37" s="117">
        <v>99</v>
      </c>
      <c r="P37" s="117">
        <v>380</v>
      </c>
      <c r="Q37" s="117">
        <v>1840</v>
      </c>
      <c r="R37" s="117">
        <v>94</v>
      </c>
      <c r="S37" s="117">
        <v>1746</v>
      </c>
      <c r="T37" s="117">
        <v>210</v>
      </c>
      <c r="U37" s="117">
        <v>911</v>
      </c>
      <c r="V37" s="117">
        <v>26</v>
      </c>
      <c r="W37" s="117">
        <v>885</v>
      </c>
      <c r="X37" s="257" t="s">
        <v>224</v>
      </c>
    </row>
    <row r="38" spans="1:24" x14ac:dyDescent="0.2">
      <c r="A38" s="255" t="s">
        <v>226</v>
      </c>
      <c r="C38" s="123" t="s">
        <v>210</v>
      </c>
      <c r="D38" s="59">
        <v>2013</v>
      </c>
      <c r="E38" s="136">
        <v>100</v>
      </c>
      <c r="F38" s="135">
        <v>10241</v>
      </c>
      <c r="G38" s="135">
        <v>55</v>
      </c>
      <c r="H38" s="135">
        <v>3837</v>
      </c>
      <c r="I38" s="135">
        <v>34</v>
      </c>
      <c r="J38" s="135">
        <v>495</v>
      </c>
      <c r="K38" s="135">
        <v>2669</v>
      </c>
      <c r="L38" s="135">
        <v>1759</v>
      </c>
      <c r="M38" s="135">
        <v>164</v>
      </c>
      <c r="N38" s="135">
        <v>746</v>
      </c>
      <c r="O38" s="135">
        <v>103</v>
      </c>
      <c r="P38" s="135">
        <v>354</v>
      </c>
      <c r="Q38" s="135">
        <v>1792</v>
      </c>
      <c r="R38" s="135">
        <v>95</v>
      </c>
      <c r="S38" s="135">
        <v>1697</v>
      </c>
      <c r="T38" s="135">
        <v>167</v>
      </c>
      <c r="U38" s="135">
        <v>927</v>
      </c>
      <c r="V38" s="135">
        <v>31</v>
      </c>
      <c r="W38" s="264">
        <v>896</v>
      </c>
      <c r="X38" s="257" t="s">
        <v>226</v>
      </c>
    </row>
    <row r="39" spans="1:24" x14ac:dyDescent="0.2">
      <c r="A39" s="255" t="s">
        <v>227</v>
      </c>
      <c r="B39" s="251"/>
      <c r="C39" s="251"/>
      <c r="D39" s="258" t="s">
        <v>91</v>
      </c>
      <c r="E39" s="119">
        <f>100/E37*E38-100</f>
        <v>2.0408163265306172</v>
      </c>
      <c r="F39" s="120">
        <f t="shared" ref="F39:W39" si="5">100/F37*F38-100</f>
        <v>0.47091140979104296</v>
      </c>
      <c r="G39" s="120">
        <f t="shared" si="5"/>
        <v>-1.7857142857142776</v>
      </c>
      <c r="H39" s="120">
        <f t="shared" si="5"/>
        <v>2.2654584221748308</v>
      </c>
      <c r="I39" s="120">
        <f t="shared" si="5"/>
        <v>3.0303030303030312</v>
      </c>
      <c r="J39" s="120">
        <f t="shared" si="5"/>
        <v>2.9106029106029183</v>
      </c>
      <c r="K39" s="120">
        <f t="shared" si="5"/>
        <v>1.9091256204658293</v>
      </c>
      <c r="L39" s="120">
        <f t="shared" si="5"/>
        <v>-4.9189189189189193</v>
      </c>
      <c r="M39" s="120">
        <f t="shared" si="5"/>
        <v>1.8633540372670723</v>
      </c>
      <c r="N39" s="120">
        <f t="shared" si="5"/>
        <v>22.697368421052644</v>
      </c>
      <c r="O39" s="120">
        <f t="shared" si="5"/>
        <v>4.0404040404040416</v>
      </c>
      <c r="P39" s="120">
        <f t="shared" si="5"/>
        <v>-6.8421052631579045</v>
      </c>
      <c r="Q39" s="120">
        <f t="shared" si="5"/>
        <v>-2.6086956521739211</v>
      </c>
      <c r="R39" s="120">
        <f t="shared" si="5"/>
        <v>1.0638297872340416</v>
      </c>
      <c r="S39" s="120">
        <f t="shared" si="5"/>
        <v>-2.8064146620847623</v>
      </c>
      <c r="T39" s="120">
        <f t="shared" si="5"/>
        <v>-20.476190476190482</v>
      </c>
      <c r="U39" s="120">
        <f t="shared" si="5"/>
        <v>1.7563117453347985</v>
      </c>
      <c r="V39" s="120">
        <f t="shared" si="5"/>
        <v>19.230769230769241</v>
      </c>
      <c r="W39" s="120">
        <f t="shared" si="5"/>
        <v>1.2429378531073496</v>
      </c>
      <c r="X39" s="257" t="s">
        <v>227</v>
      </c>
    </row>
    <row r="40" spans="1:24" x14ac:dyDescent="0.2">
      <c r="A40" s="255"/>
      <c r="B40" s="251"/>
      <c r="C40" s="251"/>
      <c r="D40" s="258"/>
      <c r="E40" s="116"/>
      <c r="F40" s="117"/>
      <c r="G40" s="117"/>
      <c r="H40" s="117"/>
      <c r="I40" s="117"/>
      <c r="J40" s="117"/>
      <c r="K40" s="117"/>
      <c r="L40" s="117"/>
      <c r="M40" s="117"/>
      <c r="N40" s="117"/>
      <c r="O40" s="117"/>
      <c r="P40" s="117"/>
      <c r="Q40" s="117"/>
      <c r="R40" s="117"/>
      <c r="S40" s="117"/>
      <c r="T40" s="117"/>
      <c r="U40" s="117"/>
      <c r="V40" s="117"/>
      <c r="W40" s="117"/>
      <c r="X40" s="257"/>
    </row>
    <row r="41" spans="1:24" x14ac:dyDescent="0.2">
      <c r="A41" s="255" t="s">
        <v>228</v>
      </c>
      <c r="B41" s="251" t="s">
        <v>229</v>
      </c>
      <c r="C41" s="59" t="s">
        <v>200</v>
      </c>
      <c r="D41" s="258" t="s">
        <v>204</v>
      </c>
      <c r="E41" s="116">
        <v>121</v>
      </c>
      <c r="F41" s="117">
        <v>6150</v>
      </c>
      <c r="G41" s="117">
        <v>20</v>
      </c>
      <c r="H41" s="117">
        <v>1029</v>
      </c>
      <c r="I41" s="117">
        <v>87</v>
      </c>
      <c r="J41" s="117">
        <v>1177</v>
      </c>
      <c r="K41" s="117">
        <v>1666</v>
      </c>
      <c r="L41" s="117">
        <v>1047</v>
      </c>
      <c r="M41" s="117">
        <v>281</v>
      </c>
      <c r="N41" s="117">
        <v>338</v>
      </c>
      <c r="O41" s="117">
        <v>88</v>
      </c>
      <c r="P41" s="117">
        <v>560</v>
      </c>
      <c r="Q41" s="117">
        <v>1102</v>
      </c>
      <c r="R41" s="117">
        <v>144</v>
      </c>
      <c r="S41" s="117">
        <v>958</v>
      </c>
      <c r="T41" s="117">
        <v>119</v>
      </c>
      <c r="U41" s="117">
        <v>497</v>
      </c>
      <c r="V41" s="117">
        <v>25</v>
      </c>
      <c r="W41" s="117">
        <v>472</v>
      </c>
      <c r="X41" s="257" t="s">
        <v>228</v>
      </c>
    </row>
    <row r="42" spans="1:24" x14ac:dyDescent="0.2">
      <c r="A42" s="255" t="s">
        <v>230</v>
      </c>
      <c r="C42" s="123" t="s">
        <v>210</v>
      </c>
      <c r="D42" s="59">
        <v>2013</v>
      </c>
      <c r="E42" s="136">
        <v>124</v>
      </c>
      <c r="F42" s="135">
        <v>6316</v>
      </c>
      <c r="G42" s="135">
        <v>21</v>
      </c>
      <c r="H42" s="135">
        <v>1086</v>
      </c>
      <c r="I42" s="135">
        <v>84</v>
      </c>
      <c r="J42" s="135">
        <v>1180</v>
      </c>
      <c r="K42" s="135">
        <v>1781</v>
      </c>
      <c r="L42" s="135">
        <v>1246</v>
      </c>
      <c r="M42" s="135">
        <v>182</v>
      </c>
      <c r="N42" s="135">
        <v>353</v>
      </c>
      <c r="O42" s="135">
        <v>95</v>
      </c>
      <c r="P42" s="135">
        <v>527</v>
      </c>
      <c r="Q42" s="135">
        <v>1136</v>
      </c>
      <c r="R42" s="135">
        <v>188</v>
      </c>
      <c r="S42" s="135">
        <v>948</v>
      </c>
      <c r="T42" s="135">
        <v>149</v>
      </c>
      <c r="U42" s="135">
        <v>457</v>
      </c>
      <c r="V42" s="135">
        <v>23</v>
      </c>
      <c r="W42" s="264">
        <v>434</v>
      </c>
      <c r="X42" s="257" t="s">
        <v>230</v>
      </c>
    </row>
    <row r="43" spans="1:24" x14ac:dyDescent="0.2">
      <c r="A43" s="255" t="s">
        <v>231</v>
      </c>
      <c r="B43" s="251"/>
      <c r="C43" s="251"/>
      <c r="D43" s="258" t="s">
        <v>91</v>
      </c>
      <c r="E43" s="119">
        <f>100/E41*E42-100</f>
        <v>2.4793388429752099</v>
      </c>
      <c r="F43" s="120">
        <f t="shared" ref="F43:W43" si="6">100/F41*F42-100</f>
        <v>2.6991869918699365</v>
      </c>
      <c r="G43" s="120">
        <f t="shared" si="6"/>
        <v>5</v>
      </c>
      <c r="H43" s="120">
        <f t="shared" si="6"/>
        <v>5.5393586005830997</v>
      </c>
      <c r="I43" s="120">
        <f t="shared" si="6"/>
        <v>-3.448275862068968</v>
      </c>
      <c r="J43" s="120">
        <f t="shared" si="6"/>
        <v>0.25488530161426581</v>
      </c>
      <c r="K43" s="120">
        <f t="shared" si="6"/>
        <v>6.9027611044417796</v>
      </c>
      <c r="L43" s="120">
        <f t="shared" si="6"/>
        <v>19.00668576886342</v>
      </c>
      <c r="M43" s="120">
        <f t="shared" si="6"/>
        <v>-35.231316725978644</v>
      </c>
      <c r="N43" s="120">
        <f t="shared" si="6"/>
        <v>4.4378698224852116</v>
      </c>
      <c r="O43" s="120">
        <f t="shared" si="6"/>
        <v>7.9545454545454675</v>
      </c>
      <c r="P43" s="120">
        <f t="shared" si="6"/>
        <v>-5.8928571428571388</v>
      </c>
      <c r="Q43" s="120">
        <f t="shared" si="6"/>
        <v>3.0852994555353916</v>
      </c>
      <c r="R43" s="120">
        <f t="shared" si="6"/>
        <v>30.555555555555543</v>
      </c>
      <c r="S43" s="120">
        <f t="shared" si="6"/>
        <v>-1.0438413361169125</v>
      </c>
      <c r="T43" s="120">
        <f t="shared" si="6"/>
        <v>25.210084033613441</v>
      </c>
      <c r="U43" s="120">
        <f t="shared" si="6"/>
        <v>-8.0482897384305829</v>
      </c>
      <c r="V43" s="120">
        <f t="shared" si="6"/>
        <v>-8</v>
      </c>
      <c r="W43" s="120">
        <f t="shared" si="6"/>
        <v>-8.0508474576271283</v>
      </c>
      <c r="X43" s="257" t="s">
        <v>231</v>
      </c>
    </row>
    <row r="44" spans="1:24" x14ac:dyDescent="0.2">
      <c r="A44" s="255"/>
      <c r="B44" s="251"/>
      <c r="C44" s="251"/>
      <c r="D44" s="258"/>
      <c r="E44" s="116"/>
      <c r="F44" s="117"/>
      <c r="G44" s="117"/>
      <c r="H44" s="117"/>
      <c r="I44" s="117"/>
      <c r="J44" s="117"/>
      <c r="K44" s="117"/>
      <c r="L44" s="117"/>
      <c r="M44" s="117"/>
      <c r="N44" s="117"/>
      <c r="O44" s="117"/>
      <c r="P44" s="117"/>
      <c r="Q44" s="117"/>
      <c r="R44" s="117"/>
      <c r="S44" s="117"/>
      <c r="T44" s="117"/>
      <c r="U44" s="117"/>
      <c r="V44" s="117"/>
      <c r="W44" s="117"/>
      <c r="X44" s="257"/>
    </row>
    <row r="45" spans="1:24" x14ac:dyDescent="0.2">
      <c r="A45" s="255" t="s">
        <v>232</v>
      </c>
      <c r="B45" s="251" t="s">
        <v>233</v>
      </c>
      <c r="C45" s="59" t="s">
        <v>200</v>
      </c>
      <c r="D45" s="258" t="s">
        <v>204</v>
      </c>
      <c r="E45" s="116">
        <v>9077</v>
      </c>
      <c r="F45" s="117">
        <v>456126</v>
      </c>
      <c r="G45" s="117">
        <v>3507</v>
      </c>
      <c r="H45" s="117">
        <v>145663</v>
      </c>
      <c r="I45" s="117">
        <v>4322</v>
      </c>
      <c r="J45" s="117">
        <v>41825</v>
      </c>
      <c r="K45" s="117">
        <v>127095</v>
      </c>
      <c r="L45" s="117">
        <v>89643</v>
      </c>
      <c r="M45" s="117">
        <v>12608</v>
      </c>
      <c r="N45" s="117">
        <v>24844</v>
      </c>
      <c r="O45" s="117">
        <v>6135</v>
      </c>
      <c r="P45" s="117">
        <v>30541</v>
      </c>
      <c r="Q45" s="117">
        <v>74318</v>
      </c>
      <c r="R45" s="117">
        <v>5578</v>
      </c>
      <c r="S45" s="117">
        <v>68740</v>
      </c>
      <c r="T45" s="117">
        <v>5324</v>
      </c>
      <c r="U45" s="117">
        <v>31360</v>
      </c>
      <c r="V45" s="117">
        <v>1152</v>
      </c>
      <c r="W45" s="117">
        <v>30208</v>
      </c>
      <c r="X45" s="257" t="s">
        <v>232</v>
      </c>
    </row>
    <row r="46" spans="1:24" x14ac:dyDescent="0.2">
      <c r="A46" s="255" t="s">
        <v>234</v>
      </c>
      <c r="C46" s="123" t="s">
        <v>210</v>
      </c>
      <c r="D46" s="59">
        <v>2013</v>
      </c>
      <c r="E46" s="136">
        <v>9162</v>
      </c>
      <c r="F46" s="134">
        <v>459882</v>
      </c>
      <c r="G46" s="135">
        <v>3454</v>
      </c>
      <c r="H46" s="134">
        <v>146081</v>
      </c>
      <c r="I46" s="135">
        <v>4376</v>
      </c>
      <c r="J46" s="135">
        <v>42130</v>
      </c>
      <c r="K46" s="134">
        <v>128019</v>
      </c>
      <c r="L46" s="135">
        <v>86265</v>
      </c>
      <c r="M46" s="135">
        <v>14455</v>
      </c>
      <c r="N46" s="135">
        <v>27299</v>
      </c>
      <c r="O46" s="135">
        <v>6251</v>
      </c>
      <c r="P46" s="135">
        <v>31218</v>
      </c>
      <c r="Q46" s="135">
        <v>74232</v>
      </c>
      <c r="R46" s="135">
        <v>6625</v>
      </c>
      <c r="S46" s="135">
        <v>67607</v>
      </c>
      <c r="T46" s="135">
        <v>5385</v>
      </c>
      <c r="U46" s="135">
        <v>32817</v>
      </c>
      <c r="V46" s="135">
        <v>1324</v>
      </c>
      <c r="W46" s="264">
        <v>31493</v>
      </c>
      <c r="X46" s="257" t="s">
        <v>234</v>
      </c>
    </row>
    <row r="47" spans="1:24" x14ac:dyDescent="0.2">
      <c r="A47" s="255" t="s">
        <v>235</v>
      </c>
      <c r="B47" s="251"/>
      <c r="C47" s="251"/>
      <c r="D47" s="258" t="s">
        <v>91</v>
      </c>
      <c r="E47" s="119">
        <f>100/E45*E46-100</f>
        <v>0.9364327420954055</v>
      </c>
      <c r="F47" s="120">
        <f t="shared" ref="F47:W47" si="7">100/F45*F46-100</f>
        <v>0.82345667644466403</v>
      </c>
      <c r="G47" s="120">
        <f t="shared" si="7"/>
        <v>-1.5112631879098899</v>
      </c>
      <c r="H47" s="120">
        <f t="shared" si="7"/>
        <v>0.28696374508281508</v>
      </c>
      <c r="I47" s="120">
        <f t="shared" si="7"/>
        <v>1.24942156409071</v>
      </c>
      <c r="J47" s="120">
        <f t="shared" si="7"/>
        <v>0.72922893006574441</v>
      </c>
      <c r="K47" s="120">
        <f t="shared" si="7"/>
        <v>0.72701522483181691</v>
      </c>
      <c r="L47" s="120">
        <f t="shared" si="7"/>
        <v>-3.7682808473611971</v>
      </c>
      <c r="M47" s="120">
        <f t="shared" si="7"/>
        <v>14.649428934010146</v>
      </c>
      <c r="N47" s="120">
        <f t="shared" si="7"/>
        <v>9.8816615681854927</v>
      </c>
      <c r="O47" s="120">
        <f t="shared" si="7"/>
        <v>1.8907905460472563</v>
      </c>
      <c r="P47" s="120">
        <f t="shared" si="7"/>
        <v>2.2166923152483662</v>
      </c>
      <c r="Q47" s="120">
        <f t="shared" si="7"/>
        <v>-0.11571893753868778</v>
      </c>
      <c r="R47" s="120">
        <f t="shared" si="7"/>
        <v>18.770168519182505</v>
      </c>
      <c r="S47" s="120">
        <f t="shared" si="7"/>
        <v>-1.6482397439627618</v>
      </c>
      <c r="T47" s="120">
        <f t="shared" si="7"/>
        <v>1.145755071374893</v>
      </c>
      <c r="U47" s="120">
        <f t="shared" si="7"/>
        <v>4.6460459183673493</v>
      </c>
      <c r="V47" s="120">
        <f t="shared" si="7"/>
        <v>14.930555555555557</v>
      </c>
      <c r="W47" s="120">
        <f t="shared" si="7"/>
        <v>4.2538400423728717</v>
      </c>
      <c r="X47" s="257" t="s">
        <v>235</v>
      </c>
    </row>
    <row r="48" spans="1:24" x14ac:dyDescent="0.2">
      <c r="A48" s="255"/>
      <c r="B48" s="251"/>
      <c r="C48" s="251"/>
      <c r="D48" s="258"/>
      <c r="E48" s="116"/>
      <c r="F48" s="117"/>
      <c r="G48" s="117"/>
      <c r="H48" s="117"/>
      <c r="I48" s="117"/>
      <c r="J48" s="117"/>
      <c r="K48" s="117"/>
      <c r="L48" s="117"/>
      <c r="M48" s="117"/>
      <c r="N48" s="117"/>
      <c r="O48" s="117"/>
      <c r="P48" s="117"/>
      <c r="Q48" s="117"/>
      <c r="R48" s="117"/>
      <c r="S48" s="117"/>
      <c r="T48" s="117"/>
      <c r="U48" s="117"/>
      <c r="V48" s="117"/>
      <c r="W48" s="117"/>
      <c r="X48" s="257"/>
    </row>
    <row r="49" spans="1:24" x14ac:dyDescent="0.2">
      <c r="A49" s="255" t="s">
        <v>236</v>
      </c>
      <c r="B49" s="251" t="s">
        <v>237</v>
      </c>
      <c r="C49" s="59" t="s">
        <v>200</v>
      </c>
      <c r="D49" s="258" t="s">
        <v>204</v>
      </c>
      <c r="E49" s="116">
        <v>3086</v>
      </c>
      <c r="F49" s="117">
        <v>553385</v>
      </c>
      <c r="G49" s="117">
        <v>877</v>
      </c>
      <c r="H49" s="117">
        <v>178488</v>
      </c>
      <c r="I49" s="117">
        <v>1690</v>
      </c>
      <c r="J49" s="117">
        <v>67883</v>
      </c>
      <c r="K49" s="117">
        <v>162643</v>
      </c>
      <c r="L49" s="117">
        <v>115454</v>
      </c>
      <c r="M49" s="117">
        <v>15723</v>
      </c>
      <c r="N49" s="117">
        <v>31466</v>
      </c>
      <c r="O49" s="117">
        <v>7852</v>
      </c>
      <c r="P49" s="117">
        <v>28589</v>
      </c>
      <c r="Q49" s="117">
        <v>86354</v>
      </c>
      <c r="R49" s="117">
        <v>5286</v>
      </c>
      <c r="S49" s="117">
        <v>81068</v>
      </c>
      <c r="T49" s="117">
        <v>4256</v>
      </c>
      <c r="U49" s="117">
        <v>25172</v>
      </c>
      <c r="V49" s="117">
        <v>925</v>
      </c>
      <c r="W49" s="117">
        <v>24247</v>
      </c>
      <c r="X49" s="257" t="s">
        <v>236</v>
      </c>
    </row>
    <row r="50" spans="1:24" x14ac:dyDescent="0.2">
      <c r="A50" s="255" t="s">
        <v>238</v>
      </c>
      <c r="C50" s="123" t="s">
        <v>210</v>
      </c>
      <c r="D50" s="59">
        <v>2013</v>
      </c>
      <c r="E50" s="136">
        <v>3151</v>
      </c>
      <c r="F50" s="134">
        <v>556875</v>
      </c>
      <c r="G50" s="135">
        <v>865</v>
      </c>
      <c r="H50" s="134">
        <v>179860</v>
      </c>
      <c r="I50" s="135">
        <v>1707</v>
      </c>
      <c r="J50" s="135">
        <v>67490</v>
      </c>
      <c r="K50" s="134">
        <v>161702</v>
      </c>
      <c r="L50" s="134">
        <v>117159</v>
      </c>
      <c r="M50" s="135">
        <v>13375</v>
      </c>
      <c r="N50" s="135">
        <v>31168</v>
      </c>
      <c r="O50" s="135">
        <v>7697</v>
      </c>
      <c r="P50" s="135">
        <v>29350</v>
      </c>
      <c r="Q50" s="135">
        <v>87710</v>
      </c>
      <c r="R50" s="135">
        <v>6347</v>
      </c>
      <c r="S50" s="135">
        <v>81363</v>
      </c>
      <c r="T50" s="135">
        <v>4220</v>
      </c>
      <c r="U50" s="135">
        <v>26543</v>
      </c>
      <c r="V50" s="135">
        <v>1014</v>
      </c>
      <c r="W50" s="264">
        <v>25529</v>
      </c>
      <c r="X50" s="257" t="s">
        <v>238</v>
      </c>
    </row>
    <row r="51" spans="1:24" x14ac:dyDescent="0.2">
      <c r="A51" s="255" t="s">
        <v>239</v>
      </c>
      <c r="B51" s="251"/>
      <c r="C51" s="251"/>
      <c r="D51" s="258" t="s">
        <v>91</v>
      </c>
      <c r="E51" s="119">
        <f>100/E49*E50-100</f>
        <v>2.1062864549578677</v>
      </c>
      <c r="F51" s="120">
        <f t="shared" ref="F51:W51" si="8">100/F49*F50-100</f>
        <v>0.63066400426465918</v>
      </c>
      <c r="G51" s="120">
        <f t="shared" si="8"/>
        <v>-1.3683010262257653</v>
      </c>
      <c r="H51" s="120">
        <f t="shared" si="8"/>
        <v>0.76867912688807394</v>
      </c>
      <c r="I51" s="120">
        <f t="shared" si="8"/>
        <v>1.0059171597633139</v>
      </c>
      <c r="J51" s="120">
        <f t="shared" si="8"/>
        <v>-0.57893728915928477</v>
      </c>
      <c r="K51" s="120">
        <f t="shared" si="8"/>
        <v>-0.57856778342750204</v>
      </c>
      <c r="L51" s="120">
        <f t="shared" si="8"/>
        <v>1.4767786304502266</v>
      </c>
      <c r="M51" s="120">
        <f t="shared" si="8"/>
        <v>-14.933536856833939</v>
      </c>
      <c r="N51" s="120">
        <f t="shared" si="8"/>
        <v>-0.94705396300768996</v>
      </c>
      <c r="O51" s="120">
        <f t="shared" si="8"/>
        <v>-1.974019358125318</v>
      </c>
      <c r="P51" s="120">
        <f t="shared" si="8"/>
        <v>2.6618629542831087</v>
      </c>
      <c r="Q51" s="120">
        <f t="shared" si="8"/>
        <v>1.5702804734001887</v>
      </c>
      <c r="R51" s="120">
        <f t="shared" si="8"/>
        <v>20.071888006053726</v>
      </c>
      <c r="S51" s="120">
        <f t="shared" si="8"/>
        <v>0.36389204124931496</v>
      </c>
      <c r="T51" s="120">
        <f t="shared" si="8"/>
        <v>-0.8458646616541472</v>
      </c>
      <c r="U51" s="120">
        <f t="shared" si="8"/>
        <v>5.4465278881296655</v>
      </c>
      <c r="V51" s="120">
        <f t="shared" si="8"/>
        <v>9.6216216216216282</v>
      </c>
      <c r="W51" s="120">
        <f t="shared" si="8"/>
        <v>5.287252031179122</v>
      </c>
      <c r="X51" s="257" t="s">
        <v>239</v>
      </c>
    </row>
    <row r="52" spans="1:24" x14ac:dyDescent="0.2">
      <c r="A52" s="255"/>
      <c r="B52" s="251"/>
      <c r="C52" s="251"/>
      <c r="D52" s="258"/>
      <c r="E52" s="116"/>
      <c r="F52" s="117"/>
      <c r="G52" s="117"/>
      <c r="H52" s="117"/>
      <c r="I52" s="117"/>
      <c r="J52" s="117"/>
      <c r="K52" s="117"/>
      <c r="L52" s="117"/>
      <c r="M52" s="117"/>
      <c r="N52" s="117"/>
      <c r="O52" s="117"/>
      <c r="P52" s="117"/>
      <c r="Q52" s="117"/>
      <c r="R52" s="117"/>
      <c r="S52" s="117"/>
      <c r="T52" s="117"/>
      <c r="U52" s="117"/>
      <c r="V52" s="117"/>
      <c r="W52" s="117"/>
      <c r="X52" s="257"/>
    </row>
    <row r="53" spans="1:24" x14ac:dyDescent="0.2">
      <c r="A53" s="255" t="s">
        <v>240</v>
      </c>
      <c r="B53" s="251" t="s">
        <v>241</v>
      </c>
      <c r="C53" s="59" t="s">
        <v>200</v>
      </c>
      <c r="D53" s="258" t="s">
        <v>204</v>
      </c>
      <c r="E53" s="116">
        <v>22618</v>
      </c>
      <c r="F53" s="117">
        <v>2606203</v>
      </c>
      <c r="G53" s="117">
        <v>11512</v>
      </c>
      <c r="H53" s="117">
        <v>819453</v>
      </c>
      <c r="I53" s="117">
        <v>6565</v>
      </c>
      <c r="J53" s="117">
        <v>71265</v>
      </c>
      <c r="K53" s="117">
        <v>896159</v>
      </c>
      <c r="L53" s="117">
        <v>635361</v>
      </c>
      <c r="M53" s="117">
        <v>140708</v>
      </c>
      <c r="N53" s="117">
        <v>120090</v>
      </c>
      <c r="O53" s="117">
        <v>59409</v>
      </c>
      <c r="P53" s="117">
        <v>291141</v>
      </c>
      <c r="Q53" s="117">
        <v>366130</v>
      </c>
      <c r="R53" s="117">
        <v>16841</v>
      </c>
      <c r="S53" s="117">
        <v>349289</v>
      </c>
      <c r="T53" s="117">
        <v>17127</v>
      </c>
      <c r="U53" s="117">
        <v>144928</v>
      </c>
      <c r="V53" s="117">
        <v>4149</v>
      </c>
      <c r="W53" s="117">
        <v>140779</v>
      </c>
      <c r="X53" s="257" t="s">
        <v>240</v>
      </c>
    </row>
    <row r="54" spans="1:24" x14ac:dyDescent="0.2">
      <c r="A54" s="255" t="s">
        <v>242</v>
      </c>
      <c r="B54" s="251"/>
      <c r="C54" s="123" t="s">
        <v>210</v>
      </c>
      <c r="D54" s="59">
        <v>2013</v>
      </c>
      <c r="E54" s="136">
        <v>22502</v>
      </c>
      <c r="F54" s="134">
        <v>2635544</v>
      </c>
      <c r="G54" s="135">
        <v>11393</v>
      </c>
      <c r="H54" s="134">
        <v>838490</v>
      </c>
      <c r="I54" s="135">
        <v>6575</v>
      </c>
      <c r="J54" s="135">
        <v>70593</v>
      </c>
      <c r="K54" s="134">
        <v>889057</v>
      </c>
      <c r="L54" s="134">
        <v>614427</v>
      </c>
      <c r="M54" s="134">
        <v>141529</v>
      </c>
      <c r="N54" s="134">
        <v>133101</v>
      </c>
      <c r="O54" s="135">
        <v>58274</v>
      </c>
      <c r="P54" s="134">
        <v>299294</v>
      </c>
      <c r="Q54" s="134">
        <v>369595</v>
      </c>
      <c r="R54" s="135">
        <v>19113</v>
      </c>
      <c r="S54" s="134">
        <v>350482</v>
      </c>
      <c r="T54" s="135">
        <v>16654</v>
      </c>
      <c r="U54" s="134">
        <v>151861</v>
      </c>
      <c r="V54" s="135">
        <v>4860</v>
      </c>
      <c r="W54" s="263">
        <v>147001</v>
      </c>
      <c r="X54" s="257" t="s">
        <v>242</v>
      </c>
    </row>
    <row r="55" spans="1:24" x14ac:dyDescent="0.2">
      <c r="A55" s="255" t="s">
        <v>243</v>
      </c>
      <c r="B55" s="251"/>
      <c r="C55" s="251"/>
      <c r="D55" s="258" t="s">
        <v>91</v>
      </c>
      <c r="E55" s="119">
        <f>100/E53*E54-100</f>
        <v>-0.51286585905032211</v>
      </c>
      <c r="F55" s="120">
        <f t="shared" ref="F55:W55" si="9">100/F53*F54-100</f>
        <v>1.1258140674383412</v>
      </c>
      <c r="G55" s="120">
        <f t="shared" si="9"/>
        <v>-1.0337039610840861</v>
      </c>
      <c r="H55" s="120">
        <f t="shared" si="9"/>
        <v>2.3231350669287991</v>
      </c>
      <c r="I55" s="120">
        <f t="shared" si="9"/>
        <v>0.15232292460015628</v>
      </c>
      <c r="J55" s="120">
        <f t="shared" si="9"/>
        <v>-0.94295937697326337</v>
      </c>
      <c r="K55" s="120">
        <f t="shared" si="9"/>
        <v>-0.79249329639048938</v>
      </c>
      <c r="L55" s="120">
        <f t="shared" si="9"/>
        <v>-3.2948197953604392</v>
      </c>
      <c r="M55" s="120">
        <f t="shared" si="9"/>
        <v>0.58347784063450092</v>
      </c>
      <c r="N55" s="120">
        <f t="shared" si="9"/>
        <v>10.834374219335501</v>
      </c>
      <c r="O55" s="120">
        <f t="shared" si="9"/>
        <v>-1.9104849433587532</v>
      </c>
      <c r="P55" s="120">
        <f t="shared" si="9"/>
        <v>2.8003613369467075</v>
      </c>
      <c r="Q55" s="120">
        <f t="shared" si="9"/>
        <v>0.94638516373966297</v>
      </c>
      <c r="R55" s="120">
        <f t="shared" si="9"/>
        <v>13.490885339350385</v>
      </c>
      <c r="S55" s="120">
        <f t="shared" si="9"/>
        <v>0.34155097927502709</v>
      </c>
      <c r="T55" s="120">
        <f t="shared" si="9"/>
        <v>-2.7617212588310736</v>
      </c>
      <c r="U55" s="120">
        <f t="shared" si="9"/>
        <v>4.7837546919849814</v>
      </c>
      <c r="V55" s="120">
        <f t="shared" si="9"/>
        <v>17.136659436008685</v>
      </c>
      <c r="W55" s="120">
        <f t="shared" si="9"/>
        <v>4.4196932781167675</v>
      </c>
      <c r="X55" s="257" t="s">
        <v>243</v>
      </c>
    </row>
    <row r="56" spans="1:24" x14ac:dyDescent="0.2">
      <c r="A56" s="255"/>
      <c r="B56" s="251"/>
      <c r="C56" s="251"/>
      <c r="D56" s="258"/>
      <c r="E56" s="116"/>
      <c r="F56" s="117"/>
      <c r="G56" s="117"/>
      <c r="H56" s="117"/>
      <c r="I56" s="117"/>
      <c r="J56" s="117"/>
      <c r="K56" s="117"/>
      <c r="L56" s="117"/>
      <c r="M56" s="117"/>
      <c r="N56" s="117"/>
      <c r="O56" s="117"/>
      <c r="P56" s="117"/>
      <c r="Q56" s="117"/>
      <c r="R56" s="117"/>
      <c r="S56" s="117"/>
      <c r="T56" s="117"/>
      <c r="U56" s="117"/>
      <c r="V56" s="117"/>
      <c r="W56" s="117"/>
      <c r="X56" s="257"/>
    </row>
    <row r="57" spans="1:24" x14ac:dyDescent="0.2">
      <c r="A57" s="255" t="s">
        <v>244</v>
      </c>
      <c r="B57" s="251" t="s">
        <v>245</v>
      </c>
      <c r="C57" s="59" t="s">
        <v>200</v>
      </c>
      <c r="D57" s="258" t="s">
        <v>204</v>
      </c>
      <c r="E57" s="116">
        <v>18643</v>
      </c>
      <c r="F57" s="117">
        <v>1435998</v>
      </c>
      <c r="G57" s="117">
        <v>7497</v>
      </c>
      <c r="H57" s="117">
        <v>410219</v>
      </c>
      <c r="I57" s="117">
        <v>6995</v>
      </c>
      <c r="J57" s="117">
        <v>64870</v>
      </c>
      <c r="K57" s="117">
        <v>492261</v>
      </c>
      <c r="L57" s="117">
        <v>337453</v>
      </c>
      <c r="M57" s="117">
        <v>89583</v>
      </c>
      <c r="N57" s="117">
        <v>65225</v>
      </c>
      <c r="O57" s="117">
        <v>33604</v>
      </c>
      <c r="P57" s="117">
        <v>194993</v>
      </c>
      <c r="Q57" s="117">
        <v>193752</v>
      </c>
      <c r="R57" s="117">
        <v>12475</v>
      </c>
      <c r="S57" s="117">
        <v>181277</v>
      </c>
      <c r="T57" s="117">
        <v>10797</v>
      </c>
      <c r="U57" s="117">
        <v>69106</v>
      </c>
      <c r="V57" s="117">
        <v>2350</v>
      </c>
      <c r="W57" s="117">
        <v>66756</v>
      </c>
      <c r="X57" s="257" t="s">
        <v>244</v>
      </c>
    </row>
    <row r="58" spans="1:24" x14ac:dyDescent="0.2">
      <c r="A58" s="255" t="s">
        <v>246</v>
      </c>
      <c r="C58" s="123" t="s">
        <v>210</v>
      </c>
      <c r="D58" s="59">
        <v>2013</v>
      </c>
      <c r="E58" s="136">
        <v>18598</v>
      </c>
      <c r="F58" s="134">
        <v>1453579</v>
      </c>
      <c r="G58" s="135">
        <v>7370</v>
      </c>
      <c r="H58" s="134">
        <v>417665</v>
      </c>
      <c r="I58" s="135">
        <v>7069</v>
      </c>
      <c r="J58" s="135">
        <v>64959</v>
      </c>
      <c r="K58" s="134">
        <v>503260</v>
      </c>
      <c r="L58" s="134">
        <v>343465</v>
      </c>
      <c r="M58" s="135">
        <v>90054</v>
      </c>
      <c r="N58" s="135">
        <v>69741</v>
      </c>
      <c r="O58" s="135">
        <v>34311</v>
      </c>
      <c r="P58" s="134">
        <v>191947</v>
      </c>
      <c r="Q58" s="134">
        <v>194241</v>
      </c>
      <c r="R58" s="135">
        <v>14672</v>
      </c>
      <c r="S58" s="134">
        <v>179569</v>
      </c>
      <c r="T58" s="135">
        <v>10308</v>
      </c>
      <c r="U58" s="135">
        <v>71199</v>
      </c>
      <c r="V58" s="135">
        <v>2646</v>
      </c>
      <c r="W58" s="264">
        <v>68553</v>
      </c>
      <c r="X58" s="257" t="s">
        <v>246</v>
      </c>
    </row>
    <row r="59" spans="1:24" x14ac:dyDescent="0.2">
      <c r="A59" s="255" t="s">
        <v>247</v>
      </c>
      <c r="B59" s="251"/>
      <c r="C59" s="251"/>
      <c r="D59" s="258" t="s">
        <v>91</v>
      </c>
      <c r="E59" s="119">
        <f>100/E57*E58-100</f>
        <v>-0.24137746070911703</v>
      </c>
      <c r="F59" s="120">
        <f t="shared" ref="F59:W59" si="10">100/F57*F58-100</f>
        <v>1.224305326330537</v>
      </c>
      <c r="G59" s="120">
        <f t="shared" si="10"/>
        <v>-1.6940109377084127</v>
      </c>
      <c r="H59" s="120">
        <f t="shared" si="10"/>
        <v>1.8151280169860371</v>
      </c>
      <c r="I59" s="120">
        <f t="shared" si="10"/>
        <v>1.0578984989277984</v>
      </c>
      <c r="J59" s="120">
        <f t="shared" si="10"/>
        <v>0.13719747186679854</v>
      </c>
      <c r="K59" s="120">
        <f t="shared" si="10"/>
        <v>2.2343837923378089</v>
      </c>
      <c r="L59" s="120">
        <f t="shared" si="10"/>
        <v>1.7815814350442878</v>
      </c>
      <c r="M59" s="120">
        <f t="shared" si="10"/>
        <v>0.52576939821172175</v>
      </c>
      <c r="N59" s="120">
        <f t="shared" si="10"/>
        <v>6.9237255653507219</v>
      </c>
      <c r="O59" s="120">
        <f t="shared" si="10"/>
        <v>2.103916200452332</v>
      </c>
      <c r="P59" s="120">
        <f t="shared" si="10"/>
        <v>-1.5621073577000146</v>
      </c>
      <c r="Q59" s="120">
        <f t="shared" si="10"/>
        <v>0.25238449151493114</v>
      </c>
      <c r="R59" s="120">
        <f t="shared" si="10"/>
        <v>17.611222444889776</v>
      </c>
      <c r="S59" s="120">
        <f t="shared" si="10"/>
        <v>-0.94220447160975596</v>
      </c>
      <c r="T59" s="120">
        <f t="shared" si="10"/>
        <v>-4.5290358432898046</v>
      </c>
      <c r="U59" s="120">
        <f t="shared" si="10"/>
        <v>3.0286805776632946</v>
      </c>
      <c r="V59" s="120">
        <f t="shared" si="10"/>
        <v>12.595744680851055</v>
      </c>
      <c r="W59" s="120">
        <f t="shared" si="10"/>
        <v>2.6918928635628276</v>
      </c>
      <c r="X59" s="257" t="s">
        <v>247</v>
      </c>
    </row>
    <row r="60" spans="1:24" x14ac:dyDescent="0.2">
      <c r="A60" s="255"/>
      <c r="B60" s="251"/>
      <c r="C60" s="251"/>
      <c r="D60" s="258"/>
      <c r="E60" s="116"/>
      <c r="F60" s="117"/>
      <c r="G60" s="117"/>
      <c r="H60" s="117"/>
      <c r="I60" s="117"/>
      <c r="J60" s="117"/>
      <c r="K60" s="117"/>
      <c r="L60" s="117"/>
      <c r="M60" s="117"/>
      <c r="N60" s="117"/>
      <c r="O60" s="117"/>
      <c r="P60" s="117"/>
      <c r="Q60" s="117"/>
      <c r="R60" s="117"/>
      <c r="S60" s="117"/>
      <c r="T60" s="117"/>
      <c r="U60" s="117"/>
      <c r="V60" s="117"/>
      <c r="W60" s="117"/>
      <c r="X60" s="257"/>
    </row>
    <row r="61" spans="1:24" x14ac:dyDescent="0.2">
      <c r="A61" s="255" t="s">
        <v>248</v>
      </c>
      <c r="B61" s="251" t="s">
        <v>249</v>
      </c>
      <c r="C61" s="59" t="s">
        <v>200</v>
      </c>
      <c r="D61" s="258" t="s">
        <v>204</v>
      </c>
      <c r="E61" s="116">
        <v>5583</v>
      </c>
      <c r="F61" s="117">
        <v>359256</v>
      </c>
      <c r="G61" s="117">
        <v>2277</v>
      </c>
      <c r="H61" s="117">
        <v>118088</v>
      </c>
      <c r="I61" s="117">
        <v>2956</v>
      </c>
      <c r="J61" s="117">
        <v>39812</v>
      </c>
      <c r="K61" s="117">
        <v>96043</v>
      </c>
      <c r="L61" s="117">
        <v>68522</v>
      </c>
      <c r="M61" s="117">
        <v>8026</v>
      </c>
      <c r="N61" s="117">
        <v>19495</v>
      </c>
      <c r="O61" s="117">
        <v>4330</v>
      </c>
      <c r="P61" s="117">
        <v>18787</v>
      </c>
      <c r="Q61" s="117">
        <v>57426</v>
      </c>
      <c r="R61" s="117">
        <v>4238</v>
      </c>
      <c r="S61" s="117">
        <v>53188</v>
      </c>
      <c r="T61" s="117">
        <v>4516</v>
      </c>
      <c r="U61" s="117">
        <v>24584</v>
      </c>
      <c r="V61" s="117">
        <v>896</v>
      </c>
      <c r="W61" s="117">
        <v>23688</v>
      </c>
      <c r="X61" s="257" t="s">
        <v>248</v>
      </c>
    </row>
    <row r="62" spans="1:24" x14ac:dyDescent="0.2">
      <c r="A62" s="255" t="s">
        <v>250</v>
      </c>
      <c r="C62" s="123" t="s">
        <v>210</v>
      </c>
      <c r="D62" s="59">
        <v>2013</v>
      </c>
      <c r="E62" s="136">
        <v>5602</v>
      </c>
      <c r="F62" s="134">
        <v>363462</v>
      </c>
      <c r="G62" s="135">
        <v>2238</v>
      </c>
      <c r="H62" s="134">
        <v>119444</v>
      </c>
      <c r="I62" s="135">
        <v>2965</v>
      </c>
      <c r="J62" s="135">
        <v>39859</v>
      </c>
      <c r="K62" s="135">
        <v>96957</v>
      </c>
      <c r="L62" s="135">
        <v>67046</v>
      </c>
      <c r="M62" s="135">
        <v>8883</v>
      </c>
      <c r="N62" s="135">
        <v>21028</v>
      </c>
      <c r="O62" s="135">
        <v>4395</v>
      </c>
      <c r="P62" s="135">
        <v>19036</v>
      </c>
      <c r="Q62" s="135">
        <v>57557</v>
      </c>
      <c r="R62" s="135">
        <v>5088</v>
      </c>
      <c r="S62" s="135">
        <v>52469</v>
      </c>
      <c r="T62" s="135">
        <v>4642</v>
      </c>
      <c r="U62" s="135">
        <v>25967</v>
      </c>
      <c r="V62" s="135">
        <v>1029</v>
      </c>
      <c r="W62" s="264">
        <v>24938</v>
      </c>
      <c r="X62" s="257" t="s">
        <v>250</v>
      </c>
    </row>
    <row r="63" spans="1:24" x14ac:dyDescent="0.2">
      <c r="A63" s="255" t="s">
        <v>251</v>
      </c>
      <c r="B63" s="251"/>
      <c r="C63" s="251"/>
      <c r="D63" s="258" t="s">
        <v>91</v>
      </c>
      <c r="E63" s="119">
        <f>100/E61*E62-100</f>
        <v>0.34031882500448773</v>
      </c>
      <c r="F63" s="120">
        <f t="shared" ref="F63:W63" si="11">100/F61*F62-100</f>
        <v>1.1707528893045662</v>
      </c>
      <c r="G63" s="120">
        <f t="shared" si="11"/>
        <v>-1.7127799736495319</v>
      </c>
      <c r="H63" s="120">
        <f t="shared" si="11"/>
        <v>1.1482961858952621</v>
      </c>
      <c r="I63" s="120">
        <f t="shared" si="11"/>
        <v>0.30446549391068345</v>
      </c>
      <c r="J63" s="120">
        <f t="shared" si="11"/>
        <v>0.11805485783180814</v>
      </c>
      <c r="K63" s="120">
        <f t="shared" si="11"/>
        <v>0.9516570702706133</v>
      </c>
      <c r="L63" s="120">
        <f t="shared" si="11"/>
        <v>-2.1540527129972844</v>
      </c>
      <c r="M63" s="120">
        <f t="shared" si="11"/>
        <v>10.677797159232483</v>
      </c>
      <c r="N63" s="120">
        <f t="shared" si="11"/>
        <v>7.8635547576301548</v>
      </c>
      <c r="O63" s="120">
        <f t="shared" si="11"/>
        <v>1.501154734411088</v>
      </c>
      <c r="P63" s="120">
        <f t="shared" si="11"/>
        <v>1.3253845744397665</v>
      </c>
      <c r="Q63" s="120">
        <f t="shared" si="11"/>
        <v>0.22811966704976783</v>
      </c>
      <c r="R63" s="120">
        <f t="shared" si="11"/>
        <v>20.056630486078333</v>
      </c>
      <c r="S63" s="120">
        <f t="shared" si="11"/>
        <v>-1.35180867864932</v>
      </c>
      <c r="T63" s="120">
        <f t="shared" si="11"/>
        <v>2.7900797165633406</v>
      </c>
      <c r="U63" s="120">
        <f t="shared" si="11"/>
        <v>5.6256101529450007</v>
      </c>
      <c r="V63" s="120">
        <f t="shared" si="11"/>
        <v>14.84375</v>
      </c>
      <c r="W63" s="120">
        <f t="shared" si="11"/>
        <v>5.2769334684228397</v>
      </c>
      <c r="X63" s="257" t="s">
        <v>251</v>
      </c>
    </row>
    <row r="64" spans="1:24" x14ac:dyDescent="0.2">
      <c r="A64" s="255"/>
      <c r="B64" s="251"/>
      <c r="C64" s="251"/>
      <c r="D64" s="258"/>
      <c r="E64" s="116"/>
      <c r="F64" s="117"/>
      <c r="G64" s="117"/>
      <c r="H64" s="117"/>
      <c r="I64" s="117"/>
      <c r="J64" s="117"/>
      <c r="K64" s="117"/>
      <c r="L64" s="117"/>
      <c r="M64" s="117"/>
      <c r="N64" s="117"/>
      <c r="O64" s="117"/>
      <c r="P64" s="117"/>
      <c r="Q64" s="117"/>
      <c r="R64" s="117"/>
      <c r="S64" s="117"/>
      <c r="T64" s="117"/>
      <c r="U64" s="117"/>
      <c r="V64" s="117"/>
      <c r="W64" s="117"/>
      <c r="X64" s="257"/>
    </row>
    <row r="65" spans="1:24" x14ac:dyDescent="0.2">
      <c r="A65" s="255" t="s">
        <v>252</v>
      </c>
      <c r="B65" s="251" t="s">
        <v>253</v>
      </c>
      <c r="C65" s="59" t="s">
        <v>200</v>
      </c>
      <c r="D65" s="258" t="s">
        <v>204</v>
      </c>
      <c r="E65" s="116">
        <v>734</v>
      </c>
      <c r="F65" s="117">
        <v>50286</v>
      </c>
      <c r="G65" s="117">
        <v>231</v>
      </c>
      <c r="H65" s="117">
        <v>14675</v>
      </c>
      <c r="I65" s="117">
        <v>431</v>
      </c>
      <c r="J65" s="117">
        <v>6470</v>
      </c>
      <c r="K65" s="117">
        <v>14168</v>
      </c>
      <c r="L65" s="117">
        <v>10139</v>
      </c>
      <c r="M65" s="117">
        <v>1401</v>
      </c>
      <c r="N65" s="117">
        <v>2628</v>
      </c>
      <c r="O65" s="117">
        <v>684</v>
      </c>
      <c r="P65" s="117">
        <v>3286</v>
      </c>
      <c r="Q65" s="117">
        <v>7857</v>
      </c>
      <c r="R65" s="117">
        <v>647</v>
      </c>
      <c r="S65" s="117">
        <v>7210</v>
      </c>
      <c r="T65" s="117">
        <v>705</v>
      </c>
      <c r="U65" s="117">
        <v>3125</v>
      </c>
      <c r="V65" s="117">
        <v>121</v>
      </c>
      <c r="W65" s="117">
        <v>3004</v>
      </c>
      <c r="X65" s="257" t="s">
        <v>252</v>
      </c>
    </row>
    <row r="66" spans="1:24" x14ac:dyDescent="0.2">
      <c r="A66" s="255" t="s">
        <v>254</v>
      </c>
      <c r="C66" s="123" t="s">
        <v>210</v>
      </c>
      <c r="D66" s="59">
        <v>2013</v>
      </c>
      <c r="E66" s="136">
        <v>749</v>
      </c>
      <c r="F66" s="135">
        <v>50525</v>
      </c>
      <c r="G66" s="135">
        <v>233</v>
      </c>
      <c r="H66" s="135">
        <v>14930</v>
      </c>
      <c r="I66" s="135">
        <v>437</v>
      </c>
      <c r="J66" s="135">
        <v>6344</v>
      </c>
      <c r="K66" s="135">
        <v>13870</v>
      </c>
      <c r="L66" s="135">
        <v>9272</v>
      </c>
      <c r="M66" s="135">
        <v>1538</v>
      </c>
      <c r="N66" s="135">
        <v>3060</v>
      </c>
      <c r="O66" s="135">
        <v>656</v>
      </c>
      <c r="P66" s="135">
        <v>3342</v>
      </c>
      <c r="Q66" s="135">
        <v>7981</v>
      </c>
      <c r="R66" s="135">
        <v>807</v>
      </c>
      <c r="S66" s="135">
        <v>7174</v>
      </c>
      <c r="T66" s="135">
        <v>686</v>
      </c>
      <c r="U66" s="135">
        <v>3372</v>
      </c>
      <c r="V66" s="135">
        <v>141</v>
      </c>
      <c r="W66" s="264">
        <v>3231</v>
      </c>
      <c r="X66" s="257" t="s">
        <v>254</v>
      </c>
    </row>
    <row r="67" spans="1:24" x14ac:dyDescent="0.2">
      <c r="A67" s="255" t="s">
        <v>255</v>
      </c>
      <c r="B67" s="251"/>
      <c r="C67" s="251"/>
      <c r="D67" s="258" t="s">
        <v>91</v>
      </c>
      <c r="E67" s="119">
        <f>100/E65*E66-100</f>
        <v>2.0435967302452411</v>
      </c>
      <c r="F67" s="120">
        <f t="shared" ref="F67:W67" si="12">100/F65*F66-100</f>
        <v>0.47528139044663931</v>
      </c>
      <c r="G67" s="120">
        <f t="shared" si="12"/>
        <v>0.86580086580086402</v>
      </c>
      <c r="H67" s="120">
        <f t="shared" si="12"/>
        <v>1.7376490630323644</v>
      </c>
      <c r="I67" s="120">
        <f t="shared" si="12"/>
        <v>1.3921113689095108</v>
      </c>
      <c r="J67" s="120">
        <f t="shared" si="12"/>
        <v>-1.9474497681607374</v>
      </c>
      <c r="K67" s="120">
        <f t="shared" si="12"/>
        <v>-2.1033314511575298</v>
      </c>
      <c r="L67" s="120">
        <f t="shared" si="12"/>
        <v>-8.5511391655981868</v>
      </c>
      <c r="M67" s="120">
        <f t="shared" si="12"/>
        <v>9.7787294789436174</v>
      </c>
      <c r="N67" s="120">
        <f t="shared" si="12"/>
        <v>16.438356164383549</v>
      </c>
      <c r="O67" s="120">
        <f t="shared" si="12"/>
        <v>-4.093567251461991</v>
      </c>
      <c r="P67" s="120">
        <f t="shared" si="12"/>
        <v>1.7041996348143584</v>
      </c>
      <c r="Q67" s="120">
        <f t="shared" si="12"/>
        <v>1.5782105129184174</v>
      </c>
      <c r="R67" s="120">
        <f t="shared" si="12"/>
        <v>24.729520865533232</v>
      </c>
      <c r="S67" s="120">
        <f t="shared" si="12"/>
        <v>-0.49930651872398357</v>
      </c>
      <c r="T67" s="120">
        <f t="shared" si="12"/>
        <v>-2.6950354609928979</v>
      </c>
      <c r="U67" s="120">
        <f t="shared" si="12"/>
        <v>7.9039999999999964</v>
      </c>
      <c r="V67" s="120">
        <f t="shared" si="12"/>
        <v>16.528925619834709</v>
      </c>
      <c r="W67" s="120">
        <f t="shared" si="12"/>
        <v>7.5565912117177163</v>
      </c>
      <c r="X67" s="257" t="s">
        <v>255</v>
      </c>
    </row>
    <row r="68" spans="1:24" x14ac:dyDescent="0.2">
      <c r="A68" s="255"/>
      <c r="B68" s="251"/>
      <c r="D68" s="258"/>
      <c r="E68" s="116"/>
      <c r="F68" s="117"/>
      <c r="G68" s="117"/>
      <c r="H68" s="117"/>
      <c r="I68" s="117"/>
      <c r="J68" s="117"/>
      <c r="K68" s="117"/>
      <c r="L68" s="117"/>
      <c r="M68" s="117"/>
      <c r="N68" s="117"/>
      <c r="O68" s="117"/>
      <c r="P68" s="117"/>
      <c r="Q68" s="117"/>
      <c r="R68" s="117"/>
      <c r="S68" s="117"/>
      <c r="T68" s="117"/>
      <c r="U68" s="117"/>
      <c r="V68" s="117"/>
      <c r="W68" s="117"/>
      <c r="X68" s="257"/>
    </row>
    <row r="69" spans="1:24" x14ac:dyDescent="0.2">
      <c r="A69" s="255" t="s">
        <v>256</v>
      </c>
      <c r="B69" s="251" t="s">
        <v>257</v>
      </c>
      <c r="C69" s="59" t="s">
        <v>200</v>
      </c>
      <c r="D69" s="258" t="s">
        <v>204</v>
      </c>
      <c r="E69" s="116">
        <v>7255</v>
      </c>
      <c r="F69" s="117">
        <v>501697</v>
      </c>
      <c r="G69" s="117">
        <v>1409</v>
      </c>
      <c r="H69" s="117">
        <v>187904</v>
      </c>
      <c r="I69" s="117">
        <v>3991</v>
      </c>
      <c r="J69" s="117">
        <v>41556</v>
      </c>
      <c r="K69" s="117">
        <v>138957</v>
      </c>
      <c r="L69" s="117">
        <v>96301</v>
      </c>
      <c r="M69" s="117">
        <v>9337</v>
      </c>
      <c r="N69" s="117">
        <v>33319</v>
      </c>
      <c r="O69" s="117">
        <v>5421</v>
      </c>
      <c r="P69" s="117">
        <v>16768</v>
      </c>
      <c r="Q69" s="117">
        <v>90120</v>
      </c>
      <c r="R69" s="117">
        <v>4655</v>
      </c>
      <c r="S69" s="117">
        <v>85465</v>
      </c>
      <c r="T69" s="117">
        <v>3339</v>
      </c>
      <c r="U69" s="117">
        <v>23053</v>
      </c>
      <c r="V69" s="117">
        <v>773</v>
      </c>
      <c r="W69" s="117">
        <v>22280</v>
      </c>
      <c r="X69" s="257" t="s">
        <v>256</v>
      </c>
    </row>
    <row r="70" spans="1:24" x14ac:dyDescent="0.2">
      <c r="A70" s="255" t="s">
        <v>258</v>
      </c>
      <c r="C70" s="123" t="s">
        <v>210</v>
      </c>
      <c r="D70" s="59">
        <v>2013</v>
      </c>
      <c r="E70" s="136">
        <v>7284</v>
      </c>
      <c r="F70" s="134">
        <v>503248</v>
      </c>
      <c r="G70" s="135">
        <v>1401</v>
      </c>
      <c r="H70" s="134">
        <v>188118</v>
      </c>
      <c r="I70" s="135">
        <v>4012</v>
      </c>
      <c r="J70" s="135">
        <v>41204</v>
      </c>
      <c r="K70" s="134">
        <v>139124</v>
      </c>
      <c r="L70" s="135">
        <v>97130</v>
      </c>
      <c r="M70" s="135">
        <v>9152</v>
      </c>
      <c r="N70" s="135">
        <v>32842</v>
      </c>
      <c r="O70" s="135">
        <v>5504</v>
      </c>
      <c r="P70" s="135">
        <v>16641</v>
      </c>
      <c r="Q70" s="135">
        <v>90064</v>
      </c>
      <c r="R70" s="135">
        <v>5359</v>
      </c>
      <c r="S70" s="135">
        <v>84705</v>
      </c>
      <c r="T70" s="135">
        <v>3349</v>
      </c>
      <c r="U70" s="135">
        <v>24748</v>
      </c>
      <c r="V70" s="135">
        <v>908</v>
      </c>
      <c r="W70" s="264">
        <v>23840</v>
      </c>
      <c r="X70" s="257" t="s">
        <v>258</v>
      </c>
    </row>
    <row r="71" spans="1:24" x14ac:dyDescent="0.2">
      <c r="A71" s="255" t="s">
        <v>259</v>
      </c>
      <c r="B71" s="251"/>
      <c r="C71" s="251"/>
      <c r="D71" s="258" t="s">
        <v>91</v>
      </c>
      <c r="E71" s="119">
        <f>100/E69*E70-100</f>
        <v>0.39972432804962921</v>
      </c>
      <c r="F71" s="120">
        <f t="shared" ref="F71:W71" si="13">100/F69*F70-100</f>
        <v>0.30915074238035345</v>
      </c>
      <c r="G71" s="120">
        <f t="shared" si="13"/>
        <v>-0.56777856635912372</v>
      </c>
      <c r="H71" s="120">
        <f t="shared" si="13"/>
        <v>0.11388794277930003</v>
      </c>
      <c r="I71" s="120">
        <f t="shared" si="13"/>
        <v>0.5261839138060509</v>
      </c>
      <c r="J71" s="120">
        <f t="shared" si="13"/>
        <v>-0.84704976417363298</v>
      </c>
      <c r="K71" s="120">
        <f t="shared" si="13"/>
        <v>0.12018106320661559</v>
      </c>
      <c r="L71" s="120">
        <f t="shared" si="13"/>
        <v>0.86084256653617786</v>
      </c>
      <c r="M71" s="120">
        <f t="shared" si="13"/>
        <v>-1.9813644639605883</v>
      </c>
      <c r="N71" s="120">
        <f t="shared" si="13"/>
        <v>-1.4316155947057325</v>
      </c>
      <c r="O71" s="120">
        <f t="shared" si="13"/>
        <v>1.5310828260468412</v>
      </c>
      <c r="P71" s="120">
        <f t="shared" si="13"/>
        <v>-0.75739503816792819</v>
      </c>
      <c r="Q71" s="120">
        <f t="shared" si="13"/>
        <v>-6.2139369729251825E-2</v>
      </c>
      <c r="R71" s="120">
        <f t="shared" si="13"/>
        <v>15.123523093447901</v>
      </c>
      <c r="S71" s="120">
        <f t="shared" si="13"/>
        <v>-0.8892529105481799</v>
      </c>
      <c r="T71" s="120">
        <f t="shared" si="13"/>
        <v>0.29949086552861104</v>
      </c>
      <c r="U71" s="120">
        <f t="shared" si="13"/>
        <v>7.3526222183663776</v>
      </c>
      <c r="V71" s="120">
        <f t="shared" si="13"/>
        <v>17.464424320827945</v>
      </c>
      <c r="W71" s="120">
        <f t="shared" si="13"/>
        <v>7.001795332136453</v>
      </c>
      <c r="X71" s="257" t="s">
        <v>259</v>
      </c>
    </row>
    <row r="72" spans="1:24" x14ac:dyDescent="0.2">
      <c r="A72" s="255"/>
      <c r="B72" s="251"/>
      <c r="C72" s="251"/>
      <c r="D72" s="258"/>
      <c r="E72" s="116"/>
      <c r="F72" s="117"/>
      <c r="G72" s="117"/>
      <c r="H72" s="117"/>
      <c r="I72" s="117"/>
      <c r="J72" s="117"/>
      <c r="K72" s="117"/>
      <c r="L72" s="117"/>
      <c r="M72" s="117"/>
      <c r="N72" s="117"/>
      <c r="O72" s="117"/>
      <c r="P72" s="117"/>
      <c r="Q72" s="117"/>
      <c r="R72" s="117"/>
      <c r="S72" s="117"/>
      <c r="T72" s="117"/>
      <c r="U72" s="117"/>
      <c r="V72" s="117"/>
      <c r="W72" s="117"/>
      <c r="X72" s="257"/>
    </row>
    <row r="73" spans="1:24" x14ac:dyDescent="0.2">
      <c r="A73" s="255" t="s">
        <v>260</v>
      </c>
      <c r="B73" s="251" t="s">
        <v>261</v>
      </c>
      <c r="C73" s="59" t="s">
        <v>200</v>
      </c>
      <c r="D73" s="258" t="s">
        <v>204</v>
      </c>
      <c r="E73" s="116">
        <v>3037</v>
      </c>
      <c r="F73" s="117">
        <v>344937</v>
      </c>
      <c r="G73" s="117">
        <v>679</v>
      </c>
      <c r="H73" s="117">
        <v>125333</v>
      </c>
      <c r="I73" s="117">
        <v>1609</v>
      </c>
      <c r="J73" s="117">
        <v>30020</v>
      </c>
      <c r="K73" s="117">
        <v>96822</v>
      </c>
      <c r="L73" s="117">
        <v>68315</v>
      </c>
      <c r="M73" s="117">
        <v>5841</v>
      </c>
      <c r="N73" s="117">
        <v>22666</v>
      </c>
      <c r="O73" s="117">
        <v>3807</v>
      </c>
      <c r="P73" s="117">
        <v>11914</v>
      </c>
      <c r="Q73" s="117">
        <v>62476</v>
      </c>
      <c r="R73" s="117">
        <v>3683</v>
      </c>
      <c r="S73" s="117">
        <v>58793</v>
      </c>
      <c r="T73" s="117">
        <v>2158</v>
      </c>
      <c r="U73" s="117">
        <v>16214</v>
      </c>
      <c r="V73" s="117">
        <v>577</v>
      </c>
      <c r="W73" s="117">
        <v>15637</v>
      </c>
      <c r="X73" s="257" t="s">
        <v>260</v>
      </c>
    </row>
    <row r="74" spans="1:24" x14ac:dyDescent="0.2">
      <c r="A74" s="255" t="s">
        <v>262</v>
      </c>
      <c r="C74" s="123" t="s">
        <v>210</v>
      </c>
      <c r="D74" s="59">
        <v>2013</v>
      </c>
      <c r="E74" s="136">
        <v>3118</v>
      </c>
      <c r="F74" s="134">
        <v>347025</v>
      </c>
      <c r="G74" s="135">
        <v>671</v>
      </c>
      <c r="H74" s="134">
        <v>125014</v>
      </c>
      <c r="I74" s="135">
        <v>1616</v>
      </c>
      <c r="J74" s="135">
        <v>29405</v>
      </c>
      <c r="K74" s="135">
        <v>97265</v>
      </c>
      <c r="L74" s="135">
        <v>68686</v>
      </c>
      <c r="M74" s="135">
        <v>5629</v>
      </c>
      <c r="N74" s="135">
        <v>22950</v>
      </c>
      <c r="O74" s="135">
        <v>3890</v>
      </c>
      <c r="P74" s="135">
        <v>11688</v>
      </c>
      <c r="Q74" s="135">
        <v>62638</v>
      </c>
      <c r="R74" s="135">
        <v>4297</v>
      </c>
      <c r="S74" s="135">
        <v>58341</v>
      </c>
      <c r="T74" s="135">
        <v>2192</v>
      </c>
      <c r="U74" s="135">
        <v>18823</v>
      </c>
      <c r="V74" s="135">
        <v>717</v>
      </c>
      <c r="W74" s="264">
        <v>18106</v>
      </c>
      <c r="X74" s="257" t="s">
        <v>262</v>
      </c>
    </row>
    <row r="75" spans="1:24" x14ac:dyDescent="0.2">
      <c r="A75" s="255" t="s">
        <v>263</v>
      </c>
      <c r="B75" s="251"/>
      <c r="C75" s="251"/>
      <c r="D75" s="258" t="s">
        <v>91</v>
      </c>
      <c r="E75" s="119">
        <f>100/E73*E74-100</f>
        <v>2.6671056964109283</v>
      </c>
      <c r="F75" s="120">
        <f t="shared" ref="F75:W75" si="14">100/F73*F74-100</f>
        <v>0.60532792944798075</v>
      </c>
      <c r="G75" s="120">
        <f t="shared" si="14"/>
        <v>-1.178203240058906</v>
      </c>
      <c r="H75" s="120">
        <f t="shared" si="14"/>
        <v>-0.25452195351583384</v>
      </c>
      <c r="I75" s="120">
        <f t="shared" si="14"/>
        <v>0.43505282784337851</v>
      </c>
      <c r="J75" s="120">
        <f t="shared" si="14"/>
        <v>-2.0486342438374407</v>
      </c>
      <c r="K75" s="120">
        <f t="shared" si="14"/>
        <v>0.4575406415897163</v>
      </c>
      <c r="L75" s="120">
        <f t="shared" si="14"/>
        <v>0.54307253165484326</v>
      </c>
      <c r="M75" s="120">
        <f t="shared" si="14"/>
        <v>-3.629515493922284</v>
      </c>
      <c r="N75" s="120">
        <f t="shared" si="14"/>
        <v>1.2529780287655541</v>
      </c>
      <c r="O75" s="120">
        <f t="shared" si="14"/>
        <v>2.180194378775937</v>
      </c>
      <c r="P75" s="120">
        <f t="shared" si="14"/>
        <v>-1.8969279838845097</v>
      </c>
      <c r="Q75" s="120">
        <f t="shared" si="14"/>
        <v>0.25929957103527101</v>
      </c>
      <c r="R75" s="120">
        <f t="shared" si="14"/>
        <v>16.671191963073582</v>
      </c>
      <c r="S75" s="120">
        <f t="shared" si="14"/>
        <v>-0.76879900668447476</v>
      </c>
      <c r="T75" s="120">
        <f t="shared" si="14"/>
        <v>1.575532900834105</v>
      </c>
      <c r="U75" s="120">
        <f t="shared" si="14"/>
        <v>16.091032441100296</v>
      </c>
      <c r="V75" s="120">
        <f t="shared" si="14"/>
        <v>24.263431542461007</v>
      </c>
      <c r="W75" s="120">
        <f t="shared" si="14"/>
        <v>15.789473684210535</v>
      </c>
      <c r="X75" s="257" t="s">
        <v>263</v>
      </c>
    </row>
    <row r="76" spans="1:24" x14ac:dyDescent="0.2">
      <c r="A76" s="255"/>
      <c r="B76" s="251"/>
      <c r="C76" s="251"/>
      <c r="D76" s="258"/>
      <c r="E76" s="116"/>
      <c r="F76" s="117"/>
      <c r="G76" s="117"/>
      <c r="H76" s="117"/>
      <c r="I76" s="117"/>
      <c r="J76" s="117"/>
      <c r="K76" s="117"/>
      <c r="L76" s="117"/>
      <c r="M76" s="117"/>
      <c r="N76" s="117"/>
      <c r="O76" s="117"/>
      <c r="P76" s="117"/>
      <c r="Q76" s="117"/>
      <c r="R76" s="117"/>
      <c r="S76" s="117"/>
      <c r="T76" s="117"/>
      <c r="U76" s="117"/>
      <c r="V76" s="117"/>
      <c r="W76" s="117"/>
      <c r="X76" s="257"/>
    </row>
    <row r="77" spans="1:24" x14ac:dyDescent="0.2">
      <c r="A77" s="255" t="s">
        <v>264</v>
      </c>
      <c r="B77" s="251" t="s">
        <v>265</v>
      </c>
      <c r="C77" s="59" t="s">
        <v>200</v>
      </c>
      <c r="D77" s="258" t="s">
        <v>204</v>
      </c>
      <c r="E77" s="116">
        <v>8280</v>
      </c>
      <c r="F77" s="117">
        <v>1138595</v>
      </c>
      <c r="G77" s="117">
        <v>4724</v>
      </c>
      <c r="H77" s="117">
        <v>386038</v>
      </c>
      <c r="I77" s="117">
        <v>2961</v>
      </c>
      <c r="J77" s="117">
        <v>41538</v>
      </c>
      <c r="K77" s="117">
        <v>333954</v>
      </c>
      <c r="L77" s="117">
        <v>228045</v>
      </c>
      <c r="M77" s="117">
        <v>42628</v>
      </c>
      <c r="N77" s="117">
        <v>63281</v>
      </c>
      <c r="O77" s="117">
        <v>17991</v>
      </c>
      <c r="P77" s="117">
        <v>96344</v>
      </c>
      <c r="Q77" s="117">
        <v>183439</v>
      </c>
      <c r="R77" s="117">
        <v>10132</v>
      </c>
      <c r="S77" s="117">
        <v>173307</v>
      </c>
      <c r="T77" s="117">
        <v>10333</v>
      </c>
      <c r="U77" s="117">
        <v>86949</v>
      </c>
      <c r="V77" s="117">
        <v>2824</v>
      </c>
      <c r="W77" s="117">
        <v>84125</v>
      </c>
      <c r="X77" s="257" t="s">
        <v>264</v>
      </c>
    </row>
    <row r="78" spans="1:24" x14ac:dyDescent="0.2">
      <c r="A78" s="255" t="s">
        <v>266</v>
      </c>
      <c r="C78" s="123" t="s">
        <v>210</v>
      </c>
      <c r="D78" s="59">
        <v>2013</v>
      </c>
      <c r="E78" s="136">
        <v>8215</v>
      </c>
      <c r="F78" s="134">
        <v>1144934</v>
      </c>
      <c r="G78" s="135">
        <v>4652</v>
      </c>
      <c r="H78" s="134">
        <v>399599</v>
      </c>
      <c r="I78" s="135">
        <v>2951</v>
      </c>
      <c r="J78" s="135">
        <v>40313</v>
      </c>
      <c r="K78" s="134">
        <v>329877</v>
      </c>
      <c r="L78" s="134">
        <v>227007</v>
      </c>
      <c r="M78" s="135">
        <v>40607</v>
      </c>
      <c r="N78" s="135">
        <v>62263</v>
      </c>
      <c r="O78" s="135">
        <v>17601</v>
      </c>
      <c r="P78" s="135">
        <v>95859</v>
      </c>
      <c r="Q78" s="134">
        <v>181728</v>
      </c>
      <c r="R78" s="135">
        <v>10960</v>
      </c>
      <c r="S78" s="134">
        <v>170768</v>
      </c>
      <c r="T78" s="135">
        <v>10238</v>
      </c>
      <c r="U78" s="135">
        <v>87320</v>
      </c>
      <c r="V78" s="135">
        <v>3173</v>
      </c>
      <c r="W78" s="264">
        <v>84147</v>
      </c>
      <c r="X78" s="257" t="s">
        <v>266</v>
      </c>
    </row>
    <row r="79" spans="1:24" x14ac:dyDescent="0.2">
      <c r="A79" s="255" t="s">
        <v>267</v>
      </c>
      <c r="B79" s="251"/>
      <c r="C79" s="251"/>
      <c r="D79" s="258" t="s">
        <v>91</v>
      </c>
      <c r="E79" s="119">
        <f>100/E77*E78-100</f>
        <v>-0.78502415458937946</v>
      </c>
      <c r="F79" s="120">
        <f t="shared" ref="F79:W79" si="15">100/F77*F78-100</f>
        <v>0.5567387877164407</v>
      </c>
      <c r="G79" s="120">
        <f t="shared" si="15"/>
        <v>-1.5241320914479246</v>
      </c>
      <c r="H79" s="120">
        <f t="shared" si="15"/>
        <v>3.512866608986684</v>
      </c>
      <c r="I79" s="120">
        <f t="shared" si="15"/>
        <v>-0.33772374197904753</v>
      </c>
      <c r="J79" s="120">
        <f t="shared" si="15"/>
        <v>-2.9491068419278719</v>
      </c>
      <c r="K79" s="120">
        <f t="shared" si="15"/>
        <v>-1.220826820460303</v>
      </c>
      <c r="L79" s="120">
        <f t="shared" si="15"/>
        <v>-0.45517332105505659</v>
      </c>
      <c r="M79" s="120">
        <f t="shared" si="15"/>
        <v>-4.7410152951111826</v>
      </c>
      <c r="N79" s="120">
        <f t="shared" si="15"/>
        <v>-1.6086977133736724</v>
      </c>
      <c r="O79" s="120">
        <f t="shared" si="15"/>
        <v>-2.1677505419376359</v>
      </c>
      <c r="P79" s="120">
        <f t="shared" si="15"/>
        <v>-0.50340446732541011</v>
      </c>
      <c r="Q79" s="120">
        <f t="shared" si="15"/>
        <v>-0.93273513265990005</v>
      </c>
      <c r="R79" s="120">
        <f t="shared" si="15"/>
        <v>8.1721279115673156</v>
      </c>
      <c r="S79" s="120">
        <f t="shared" si="15"/>
        <v>-1.465030264213226</v>
      </c>
      <c r="T79" s="120">
        <f t="shared" si="15"/>
        <v>-0.91938449627407692</v>
      </c>
      <c r="U79" s="120">
        <f t="shared" si="15"/>
        <v>0.4266869084175795</v>
      </c>
      <c r="V79" s="120">
        <f t="shared" si="15"/>
        <v>12.358356940509921</v>
      </c>
      <c r="W79" s="120">
        <f t="shared" si="15"/>
        <v>2.6151560178291788E-2</v>
      </c>
      <c r="X79" s="257" t="s">
        <v>267</v>
      </c>
    </row>
    <row r="80" spans="1:24" x14ac:dyDescent="0.2">
      <c r="A80" s="255"/>
      <c r="B80" s="251"/>
      <c r="C80" s="251"/>
      <c r="D80" s="258"/>
      <c r="E80" s="116"/>
      <c r="F80" s="117"/>
      <c r="G80" s="117"/>
      <c r="H80" s="117"/>
      <c r="I80" s="117"/>
      <c r="J80" s="117"/>
      <c r="K80" s="117"/>
      <c r="L80" s="117"/>
      <c r="M80" s="117"/>
      <c r="N80" s="117"/>
      <c r="O80" s="117"/>
      <c r="P80" s="117"/>
      <c r="Q80" s="117"/>
      <c r="R80" s="117"/>
      <c r="S80" s="117"/>
      <c r="T80" s="117"/>
      <c r="U80" s="117"/>
      <c r="V80" s="117"/>
      <c r="W80" s="117"/>
      <c r="X80" s="257"/>
    </row>
    <row r="81" spans="1:25" x14ac:dyDescent="0.2">
      <c r="A81" s="255" t="s">
        <v>268</v>
      </c>
      <c r="B81" s="251" t="s">
        <v>269</v>
      </c>
      <c r="C81" s="59" t="s">
        <v>200</v>
      </c>
      <c r="D81" s="258" t="s">
        <v>204</v>
      </c>
      <c r="E81" s="116">
        <v>4068</v>
      </c>
      <c r="F81" s="117">
        <v>334516</v>
      </c>
      <c r="G81" s="117">
        <v>672</v>
      </c>
      <c r="H81" s="117">
        <v>109255</v>
      </c>
      <c r="I81" s="117">
        <v>2362</v>
      </c>
      <c r="J81" s="117">
        <v>38463</v>
      </c>
      <c r="K81" s="117">
        <v>97111</v>
      </c>
      <c r="L81" s="117">
        <v>65296</v>
      </c>
      <c r="M81" s="117">
        <v>9709</v>
      </c>
      <c r="N81" s="117">
        <v>22106</v>
      </c>
      <c r="O81" s="117">
        <v>4442</v>
      </c>
      <c r="P81" s="117">
        <v>16394</v>
      </c>
      <c r="Q81" s="117">
        <v>54619</v>
      </c>
      <c r="R81" s="117">
        <v>3301</v>
      </c>
      <c r="S81" s="117">
        <v>51318</v>
      </c>
      <c r="T81" s="117">
        <v>2468</v>
      </c>
      <c r="U81" s="117">
        <v>16206</v>
      </c>
      <c r="V81" s="117">
        <v>595</v>
      </c>
      <c r="W81" s="117">
        <v>15611</v>
      </c>
      <c r="X81" s="257" t="s">
        <v>268</v>
      </c>
    </row>
    <row r="82" spans="1:25" x14ac:dyDescent="0.2">
      <c r="A82" s="255" t="s">
        <v>270</v>
      </c>
      <c r="C82" s="123" t="s">
        <v>210</v>
      </c>
      <c r="D82" s="59">
        <v>2013</v>
      </c>
      <c r="E82" s="136">
        <v>4169</v>
      </c>
      <c r="F82" s="134">
        <v>342210</v>
      </c>
      <c r="G82" s="135">
        <v>664</v>
      </c>
      <c r="H82" s="134">
        <v>110009</v>
      </c>
      <c r="I82" s="135">
        <v>2393</v>
      </c>
      <c r="J82" s="135">
        <v>38685</v>
      </c>
      <c r="K82" s="134">
        <v>100527</v>
      </c>
      <c r="L82" s="135">
        <v>72753</v>
      </c>
      <c r="M82" s="135">
        <v>8414</v>
      </c>
      <c r="N82" s="135">
        <v>19360</v>
      </c>
      <c r="O82" s="135">
        <v>4726</v>
      </c>
      <c r="P82" s="135">
        <v>16340</v>
      </c>
      <c r="Q82" s="135">
        <v>55957</v>
      </c>
      <c r="R82" s="135">
        <v>4185</v>
      </c>
      <c r="S82" s="135">
        <v>51772</v>
      </c>
      <c r="T82" s="135">
        <v>2625</v>
      </c>
      <c r="U82" s="135">
        <v>18067</v>
      </c>
      <c r="V82" s="135">
        <v>733</v>
      </c>
      <c r="W82" s="264">
        <v>17334</v>
      </c>
      <c r="X82" s="257" t="s">
        <v>270</v>
      </c>
    </row>
    <row r="83" spans="1:25" x14ac:dyDescent="0.2">
      <c r="A83" s="255" t="s">
        <v>271</v>
      </c>
      <c r="B83" s="251"/>
      <c r="C83" s="251"/>
      <c r="D83" s="258" t="s">
        <v>91</v>
      </c>
      <c r="E83" s="119">
        <f>100/E81*E82-100</f>
        <v>2.4827925270403171</v>
      </c>
      <c r="F83" s="120">
        <f t="shared" ref="F83:W83" si="16">100/F81*F82-100</f>
        <v>2.3000394599959293</v>
      </c>
      <c r="G83" s="120">
        <f t="shared" si="16"/>
        <v>-1.1904761904761898</v>
      </c>
      <c r="H83" s="120">
        <f t="shared" si="16"/>
        <v>0.69012859823348549</v>
      </c>
      <c r="I83" s="120">
        <f t="shared" si="16"/>
        <v>1.3124470787468283</v>
      </c>
      <c r="J83" s="120">
        <f t="shared" si="16"/>
        <v>0.57717806723344722</v>
      </c>
      <c r="K83" s="120">
        <f t="shared" si="16"/>
        <v>3.5176241620413862</v>
      </c>
      <c r="L83" s="120">
        <f t="shared" si="16"/>
        <v>11.420301396716496</v>
      </c>
      <c r="M83" s="120">
        <f t="shared" si="16"/>
        <v>-13.338139870223515</v>
      </c>
      <c r="N83" s="120">
        <f t="shared" si="16"/>
        <v>-12.421966886818055</v>
      </c>
      <c r="O83" s="120">
        <f t="shared" si="16"/>
        <v>6.3935164340387303</v>
      </c>
      <c r="P83" s="120">
        <f t="shared" si="16"/>
        <v>-0.32938880078077659</v>
      </c>
      <c r="Q83" s="120">
        <f t="shared" si="16"/>
        <v>2.4496969918892688</v>
      </c>
      <c r="R83" s="120">
        <f t="shared" si="16"/>
        <v>26.779763707967277</v>
      </c>
      <c r="S83" s="120">
        <f t="shared" si="16"/>
        <v>0.88467983943256456</v>
      </c>
      <c r="T83" s="120">
        <f t="shared" si="16"/>
        <v>6.3614262560777917</v>
      </c>
      <c r="U83" s="120">
        <f t="shared" si="16"/>
        <v>11.483401209428607</v>
      </c>
      <c r="V83" s="120">
        <f t="shared" si="16"/>
        <v>23.193277310924373</v>
      </c>
      <c r="W83" s="120">
        <f t="shared" si="16"/>
        <v>11.037089231951825</v>
      </c>
      <c r="X83" s="257" t="s">
        <v>271</v>
      </c>
    </row>
    <row r="84" spans="1:25" x14ac:dyDescent="0.2">
      <c r="A84" s="349" t="s">
        <v>272</v>
      </c>
      <c r="B84" s="349"/>
      <c r="C84" s="349"/>
      <c r="D84" s="349"/>
      <c r="E84" s="386"/>
      <c r="F84" s="386"/>
      <c r="G84" s="386"/>
      <c r="H84" s="386"/>
      <c r="I84" s="386"/>
      <c r="J84" s="386"/>
      <c r="K84" s="386"/>
      <c r="L84" s="117"/>
      <c r="M84" s="349" t="s">
        <v>272</v>
      </c>
      <c r="N84" s="349"/>
      <c r="O84" s="349"/>
      <c r="P84" s="349"/>
      <c r="Q84" s="117"/>
      <c r="R84" s="117"/>
      <c r="S84" s="117"/>
      <c r="T84" s="117"/>
      <c r="U84" s="117"/>
      <c r="V84" s="117"/>
      <c r="W84" s="117"/>
      <c r="X84" s="116"/>
      <c r="Y84" s="117"/>
    </row>
    <row r="85" spans="1:25" x14ac:dyDescent="0.2">
      <c r="A85" s="251"/>
      <c r="B85" s="251"/>
      <c r="C85" s="251"/>
      <c r="D85" s="251"/>
      <c r="E85" s="125"/>
      <c r="F85" s="126"/>
      <c r="G85" s="117"/>
      <c r="H85" s="117"/>
      <c r="I85" s="117"/>
      <c r="J85" s="117"/>
      <c r="K85" s="117"/>
      <c r="L85" s="117"/>
      <c r="M85" s="117"/>
      <c r="N85" s="117"/>
      <c r="O85" s="117"/>
      <c r="P85" s="117"/>
      <c r="Q85" s="117"/>
      <c r="R85" s="117"/>
      <c r="S85" s="117"/>
      <c r="T85" s="117"/>
      <c r="U85" s="117"/>
      <c r="V85" s="117"/>
      <c r="W85" s="117"/>
      <c r="X85" s="117"/>
      <c r="Y85" s="117"/>
    </row>
    <row r="86" spans="1:25" ht="12.75" customHeight="1" x14ac:dyDescent="0.2">
      <c r="A86" s="387" t="s">
        <v>440</v>
      </c>
      <c r="B86" s="388"/>
      <c r="C86" s="388"/>
      <c r="D86" s="388"/>
      <c r="E86" s="388"/>
      <c r="F86" s="126"/>
      <c r="G86" s="125"/>
      <c r="H86" s="126"/>
      <c r="I86" s="125"/>
      <c r="J86" s="125"/>
      <c r="K86" s="126"/>
      <c r="L86" s="125"/>
      <c r="M86" s="387" t="s">
        <v>440</v>
      </c>
      <c r="N86" s="388"/>
      <c r="O86" s="388"/>
      <c r="P86" s="388"/>
      <c r="Q86" s="388"/>
      <c r="R86" s="126"/>
      <c r="S86" s="125"/>
      <c r="T86" s="126"/>
      <c r="U86" s="125"/>
      <c r="V86" s="125"/>
      <c r="W86" s="126"/>
      <c r="X86" s="125"/>
    </row>
    <row r="87" spans="1:25" ht="12.75" customHeight="1" x14ac:dyDescent="0.2">
      <c r="A87" s="388" t="s">
        <v>273</v>
      </c>
      <c r="B87" s="386"/>
      <c r="C87" s="386"/>
      <c r="D87" s="386"/>
      <c r="E87" s="386"/>
      <c r="F87" s="386"/>
      <c r="G87" s="386"/>
      <c r="H87" s="386"/>
      <c r="I87" s="386"/>
      <c r="J87" s="386"/>
      <c r="K87" s="386"/>
      <c r="L87" s="125"/>
      <c r="M87" s="388" t="s">
        <v>273</v>
      </c>
      <c r="N87" s="386"/>
      <c r="O87" s="386"/>
      <c r="P87" s="386"/>
      <c r="Q87" s="386"/>
      <c r="R87" s="386"/>
      <c r="S87" s="386"/>
      <c r="T87" s="386"/>
      <c r="U87" s="386"/>
      <c r="V87" s="386"/>
      <c r="W87" s="386"/>
      <c r="X87" s="125"/>
    </row>
    <row r="88" spans="1:25" ht="12.75" customHeight="1" x14ac:dyDescent="0.2">
      <c r="A88" s="349" t="s">
        <v>274</v>
      </c>
      <c r="B88" s="349"/>
      <c r="C88" s="349"/>
      <c r="D88" s="349"/>
      <c r="E88" s="349"/>
      <c r="F88" s="349"/>
      <c r="G88" s="349"/>
      <c r="H88" s="349"/>
      <c r="I88" s="349"/>
      <c r="J88" s="349"/>
      <c r="K88" s="349"/>
      <c r="L88" s="349"/>
      <c r="M88" s="349" t="s">
        <v>274</v>
      </c>
      <c r="N88" s="349"/>
      <c r="O88" s="349"/>
      <c r="P88" s="349"/>
      <c r="Q88" s="349"/>
      <c r="R88" s="349"/>
      <c r="S88" s="349"/>
      <c r="T88" s="349"/>
      <c r="U88" s="349"/>
      <c r="V88" s="349"/>
      <c r="W88" s="349"/>
      <c r="X88" s="349"/>
    </row>
    <row r="89" spans="1:25" ht="12.75" customHeight="1" x14ac:dyDescent="0.2">
      <c r="A89" s="349" t="s">
        <v>275</v>
      </c>
      <c r="B89" s="349"/>
      <c r="C89" s="349"/>
      <c r="D89" s="349"/>
      <c r="E89" s="349"/>
      <c r="F89" s="349"/>
      <c r="G89" s="349"/>
      <c r="H89" s="349"/>
      <c r="I89" s="349"/>
      <c r="J89" s="349"/>
      <c r="K89" s="349"/>
      <c r="L89" s="349"/>
      <c r="M89" s="349" t="s">
        <v>275</v>
      </c>
      <c r="N89" s="349"/>
      <c r="O89" s="349"/>
      <c r="P89" s="349"/>
      <c r="Q89" s="349"/>
      <c r="R89" s="349"/>
      <c r="S89" s="349"/>
      <c r="T89" s="349"/>
      <c r="U89" s="349"/>
      <c r="V89" s="349"/>
      <c r="W89" s="349"/>
      <c r="X89" s="349"/>
    </row>
    <row r="90" spans="1:25" x14ac:dyDescent="0.2">
      <c r="A90" s="73"/>
    </row>
    <row r="91" spans="1:25" x14ac:dyDescent="0.2">
      <c r="A91" s="331" t="s">
        <v>134</v>
      </c>
      <c r="B91" s="306"/>
      <c r="C91" s="306"/>
      <c r="D91" s="306"/>
      <c r="E91" s="306"/>
      <c r="F91" s="306"/>
      <c r="G91" s="306"/>
      <c r="H91" s="306"/>
      <c r="I91" s="306"/>
      <c r="J91" s="306"/>
      <c r="K91" s="306"/>
      <c r="L91" s="306"/>
      <c r="M91" s="331" t="s">
        <v>134</v>
      </c>
      <c r="N91" s="331"/>
      <c r="O91" s="331"/>
      <c r="P91" s="331"/>
      <c r="Q91" s="331"/>
      <c r="R91" s="331"/>
      <c r="S91" s="331"/>
      <c r="T91" s="331"/>
    </row>
  </sheetData>
  <mergeCells count="56">
    <mergeCell ref="A88:L88"/>
    <mergeCell ref="M88:X88"/>
    <mergeCell ref="A89:L89"/>
    <mergeCell ref="M89:X89"/>
    <mergeCell ref="A91:L91"/>
    <mergeCell ref="M91:T91"/>
    <mergeCell ref="A84:K84"/>
    <mergeCell ref="M84:P84"/>
    <mergeCell ref="A86:E86"/>
    <mergeCell ref="M86:Q86"/>
    <mergeCell ref="A87:K87"/>
    <mergeCell ref="M87:W87"/>
    <mergeCell ref="X5:X11"/>
    <mergeCell ref="V8:W8"/>
    <mergeCell ref="E9:F9"/>
    <mergeCell ref="R9:R11"/>
    <mergeCell ref="S9:S11"/>
    <mergeCell ref="V9:V11"/>
    <mergeCell ref="W9:W11"/>
    <mergeCell ref="E10:E11"/>
    <mergeCell ref="F10:F11"/>
    <mergeCell ref="G10:G11"/>
    <mergeCell ref="H10:H11"/>
    <mergeCell ref="M7:N10"/>
    <mergeCell ref="O7:O11"/>
    <mergeCell ref="E8:F8"/>
    <mergeCell ref="G8:H9"/>
    <mergeCell ref="I8:J9"/>
    <mergeCell ref="L7:L11"/>
    <mergeCell ref="I10:I11"/>
    <mergeCell ref="J10:J11"/>
    <mergeCell ref="P5:S5"/>
    <mergeCell ref="T5:W5"/>
    <mergeCell ref="R8:S8"/>
    <mergeCell ref="A3:L3"/>
    <mergeCell ref="M3:X3"/>
    <mergeCell ref="A4:L4"/>
    <mergeCell ref="M4:X4"/>
    <mergeCell ref="A5:A11"/>
    <mergeCell ref="B5:B11"/>
    <mergeCell ref="C5:D11"/>
    <mergeCell ref="E5:J5"/>
    <mergeCell ref="K5:L5"/>
    <mergeCell ref="M5:O5"/>
    <mergeCell ref="E6:F6"/>
    <mergeCell ref="G6:J7"/>
    <mergeCell ref="K6:K11"/>
    <mergeCell ref="Q6:S7"/>
    <mergeCell ref="U6:W7"/>
    <mergeCell ref="E7:F7"/>
    <mergeCell ref="A1:H1"/>
    <mergeCell ref="I1:L1"/>
    <mergeCell ref="M1:T1"/>
    <mergeCell ref="U1:X1"/>
    <mergeCell ref="A2:L2"/>
    <mergeCell ref="M2:X2"/>
  </mergeCells>
  <printOptions horizontalCentered="1"/>
  <pageMargins left="0" right="0" top="0.59055118110236227" bottom="0.59055118110236227" header="0.51181102362204722" footer="0.51181102362204722"/>
  <pageSetup paperSize="9" scale="65" fitToWidth="2" orientation="portrait" horizontalDpi="1200" verticalDpi="1200" r:id="rId1"/>
  <headerFooter alignWithMargins="0"/>
  <colBreaks count="1" manualBreakCount="1">
    <brk id="12" max="92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N69"/>
  <sheetViews>
    <sheetView showGridLines="0" zoomScaleNormal="100" workbookViewId="0">
      <selection sqref="A1:G1"/>
    </sheetView>
  </sheetViews>
  <sheetFormatPr baseColWidth="10" defaultColWidth="9.140625" defaultRowHeight="12.75" x14ac:dyDescent="0.2"/>
  <cols>
    <col min="1" max="1" width="31.140625" style="59" customWidth="1"/>
    <col min="2" max="2" width="11.28515625" style="59" customWidth="1"/>
    <col min="3" max="3" width="4.85546875" style="59" customWidth="1"/>
    <col min="4" max="4" width="8.42578125" style="59" customWidth="1"/>
    <col min="5" max="5" width="2.28515625" style="59" customWidth="1"/>
    <col min="6" max="7" width="26.28515625" style="59" customWidth="1"/>
    <col min="8" max="8" width="3" style="59" bestFit="1" customWidth="1"/>
    <col min="9" max="256" width="9.140625" style="59"/>
    <col min="257" max="257" width="31.140625" style="59" customWidth="1"/>
    <col min="258" max="258" width="11.28515625" style="59" customWidth="1"/>
    <col min="259" max="259" width="4.85546875" style="59" customWidth="1"/>
    <col min="260" max="260" width="8.42578125" style="59" customWidth="1"/>
    <col min="261" max="261" width="2.28515625" style="59" customWidth="1"/>
    <col min="262" max="263" width="26.28515625" style="59" customWidth="1"/>
    <col min="264" max="264" width="3" style="59" bestFit="1" customWidth="1"/>
    <col min="265" max="512" width="9.140625" style="59"/>
    <col min="513" max="513" width="31.140625" style="59" customWidth="1"/>
    <col min="514" max="514" width="11.28515625" style="59" customWidth="1"/>
    <col min="515" max="515" width="4.85546875" style="59" customWidth="1"/>
    <col min="516" max="516" width="8.42578125" style="59" customWidth="1"/>
    <col min="517" max="517" width="2.28515625" style="59" customWidth="1"/>
    <col min="518" max="519" width="26.28515625" style="59" customWidth="1"/>
    <col min="520" max="520" width="3" style="59" bestFit="1" customWidth="1"/>
    <col min="521" max="768" width="9.140625" style="59"/>
    <col min="769" max="769" width="31.140625" style="59" customWidth="1"/>
    <col min="770" max="770" width="11.28515625" style="59" customWidth="1"/>
    <col min="771" max="771" width="4.85546875" style="59" customWidth="1"/>
    <col min="772" max="772" width="8.42578125" style="59" customWidth="1"/>
    <col min="773" max="773" width="2.28515625" style="59" customWidth="1"/>
    <col min="774" max="775" width="26.28515625" style="59" customWidth="1"/>
    <col min="776" max="776" width="3" style="59" bestFit="1" customWidth="1"/>
    <col min="777" max="1024" width="9.140625" style="59"/>
    <col min="1025" max="1025" width="31.140625" style="59" customWidth="1"/>
    <col min="1026" max="1026" width="11.28515625" style="59" customWidth="1"/>
    <col min="1027" max="1027" width="4.85546875" style="59" customWidth="1"/>
    <col min="1028" max="1028" width="8.42578125" style="59" customWidth="1"/>
    <col min="1029" max="1029" width="2.28515625" style="59" customWidth="1"/>
    <col min="1030" max="1031" width="26.28515625" style="59" customWidth="1"/>
    <col min="1032" max="1032" width="3" style="59" bestFit="1" customWidth="1"/>
    <col min="1033" max="1280" width="9.140625" style="59"/>
    <col min="1281" max="1281" width="31.140625" style="59" customWidth="1"/>
    <col min="1282" max="1282" width="11.28515625" style="59" customWidth="1"/>
    <col min="1283" max="1283" width="4.85546875" style="59" customWidth="1"/>
    <col min="1284" max="1284" width="8.42578125" style="59" customWidth="1"/>
    <col min="1285" max="1285" width="2.28515625" style="59" customWidth="1"/>
    <col min="1286" max="1287" width="26.28515625" style="59" customWidth="1"/>
    <col min="1288" max="1288" width="3" style="59" bestFit="1" customWidth="1"/>
    <col min="1289" max="1536" width="9.140625" style="59"/>
    <col min="1537" max="1537" width="31.140625" style="59" customWidth="1"/>
    <col min="1538" max="1538" width="11.28515625" style="59" customWidth="1"/>
    <col min="1539" max="1539" width="4.85546875" style="59" customWidth="1"/>
    <col min="1540" max="1540" width="8.42578125" style="59" customWidth="1"/>
    <col min="1541" max="1541" width="2.28515625" style="59" customWidth="1"/>
    <col min="1542" max="1543" width="26.28515625" style="59" customWidth="1"/>
    <col min="1544" max="1544" width="3" style="59" bestFit="1" customWidth="1"/>
    <col min="1545" max="1792" width="9.140625" style="59"/>
    <col min="1793" max="1793" width="31.140625" style="59" customWidth="1"/>
    <col min="1794" max="1794" width="11.28515625" style="59" customWidth="1"/>
    <col min="1795" max="1795" width="4.85546875" style="59" customWidth="1"/>
    <col min="1796" max="1796" width="8.42578125" style="59" customWidth="1"/>
    <col min="1797" max="1797" width="2.28515625" style="59" customWidth="1"/>
    <col min="1798" max="1799" width="26.28515625" style="59" customWidth="1"/>
    <col min="1800" max="1800" width="3" style="59" bestFit="1" customWidth="1"/>
    <col min="1801" max="2048" width="9.140625" style="59"/>
    <col min="2049" max="2049" width="31.140625" style="59" customWidth="1"/>
    <col min="2050" max="2050" width="11.28515625" style="59" customWidth="1"/>
    <col min="2051" max="2051" width="4.85546875" style="59" customWidth="1"/>
    <col min="2052" max="2052" width="8.42578125" style="59" customWidth="1"/>
    <col min="2053" max="2053" width="2.28515625" style="59" customWidth="1"/>
    <col min="2054" max="2055" width="26.28515625" style="59" customWidth="1"/>
    <col min="2056" max="2056" width="3" style="59" bestFit="1" customWidth="1"/>
    <col min="2057" max="2304" width="9.140625" style="59"/>
    <col min="2305" max="2305" width="31.140625" style="59" customWidth="1"/>
    <col min="2306" max="2306" width="11.28515625" style="59" customWidth="1"/>
    <col min="2307" max="2307" width="4.85546875" style="59" customWidth="1"/>
    <col min="2308" max="2308" width="8.42578125" style="59" customWidth="1"/>
    <col min="2309" max="2309" width="2.28515625" style="59" customWidth="1"/>
    <col min="2310" max="2311" width="26.28515625" style="59" customWidth="1"/>
    <col min="2312" max="2312" width="3" style="59" bestFit="1" customWidth="1"/>
    <col min="2313" max="2560" width="9.140625" style="59"/>
    <col min="2561" max="2561" width="31.140625" style="59" customWidth="1"/>
    <col min="2562" max="2562" width="11.28515625" style="59" customWidth="1"/>
    <col min="2563" max="2563" width="4.85546875" style="59" customWidth="1"/>
    <col min="2564" max="2564" width="8.42578125" style="59" customWidth="1"/>
    <col min="2565" max="2565" width="2.28515625" style="59" customWidth="1"/>
    <col min="2566" max="2567" width="26.28515625" style="59" customWidth="1"/>
    <col min="2568" max="2568" width="3" style="59" bestFit="1" customWidth="1"/>
    <col min="2569" max="2816" width="9.140625" style="59"/>
    <col min="2817" max="2817" width="31.140625" style="59" customWidth="1"/>
    <col min="2818" max="2818" width="11.28515625" style="59" customWidth="1"/>
    <col min="2819" max="2819" width="4.85546875" style="59" customWidth="1"/>
    <col min="2820" max="2820" width="8.42578125" style="59" customWidth="1"/>
    <col min="2821" max="2821" width="2.28515625" style="59" customWidth="1"/>
    <col min="2822" max="2823" width="26.28515625" style="59" customWidth="1"/>
    <col min="2824" max="2824" width="3" style="59" bestFit="1" customWidth="1"/>
    <col min="2825" max="3072" width="9.140625" style="59"/>
    <col min="3073" max="3073" width="31.140625" style="59" customWidth="1"/>
    <col min="3074" max="3074" width="11.28515625" style="59" customWidth="1"/>
    <col min="3075" max="3075" width="4.85546875" style="59" customWidth="1"/>
    <col min="3076" max="3076" width="8.42578125" style="59" customWidth="1"/>
    <col min="3077" max="3077" width="2.28515625" style="59" customWidth="1"/>
    <col min="3078" max="3079" width="26.28515625" style="59" customWidth="1"/>
    <col min="3080" max="3080" width="3" style="59" bestFit="1" customWidth="1"/>
    <col min="3081" max="3328" width="9.140625" style="59"/>
    <col min="3329" max="3329" width="31.140625" style="59" customWidth="1"/>
    <col min="3330" max="3330" width="11.28515625" style="59" customWidth="1"/>
    <col min="3331" max="3331" width="4.85546875" style="59" customWidth="1"/>
    <col min="3332" max="3332" width="8.42578125" style="59" customWidth="1"/>
    <col min="3333" max="3333" width="2.28515625" style="59" customWidth="1"/>
    <col min="3334" max="3335" width="26.28515625" style="59" customWidth="1"/>
    <col min="3336" max="3336" width="3" style="59" bestFit="1" customWidth="1"/>
    <col min="3337" max="3584" width="9.140625" style="59"/>
    <col min="3585" max="3585" width="31.140625" style="59" customWidth="1"/>
    <col min="3586" max="3586" width="11.28515625" style="59" customWidth="1"/>
    <col min="3587" max="3587" width="4.85546875" style="59" customWidth="1"/>
    <col min="3588" max="3588" width="8.42578125" style="59" customWidth="1"/>
    <col min="3589" max="3589" width="2.28515625" style="59" customWidth="1"/>
    <col min="3590" max="3591" width="26.28515625" style="59" customWidth="1"/>
    <col min="3592" max="3592" width="3" style="59" bestFit="1" customWidth="1"/>
    <col min="3593" max="3840" width="9.140625" style="59"/>
    <col min="3841" max="3841" width="31.140625" style="59" customWidth="1"/>
    <col min="3842" max="3842" width="11.28515625" style="59" customWidth="1"/>
    <col min="3843" max="3843" width="4.85546875" style="59" customWidth="1"/>
    <col min="3844" max="3844" width="8.42578125" style="59" customWidth="1"/>
    <col min="3845" max="3845" width="2.28515625" style="59" customWidth="1"/>
    <col min="3846" max="3847" width="26.28515625" style="59" customWidth="1"/>
    <col min="3848" max="3848" width="3" style="59" bestFit="1" customWidth="1"/>
    <col min="3849" max="4096" width="9.140625" style="59"/>
    <col min="4097" max="4097" width="31.140625" style="59" customWidth="1"/>
    <col min="4098" max="4098" width="11.28515625" style="59" customWidth="1"/>
    <col min="4099" max="4099" width="4.85546875" style="59" customWidth="1"/>
    <col min="4100" max="4100" width="8.42578125" style="59" customWidth="1"/>
    <col min="4101" max="4101" width="2.28515625" style="59" customWidth="1"/>
    <col min="4102" max="4103" width="26.28515625" style="59" customWidth="1"/>
    <col min="4104" max="4104" width="3" style="59" bestFit="1" customWidth="1"/>
    <col min="4105" max="4352" width="9.140625" style="59"/>
    <col min="4353" max="4353" width="31.140625" style="59" customWidth="1"/>
    <col min="4354" max="4354" width="11.28515625" style="59" customWidth="1"/>
    <col min="4355" max="4355" width="4.85546875" style="59" customWidth="1"/>
    <col min="4356" max="4356" width="8.42578125" style="59" customWidth="1"/>
    <col min="4357" max="4357" width="2.28515625" style="59" customWidth="1"/>
    <col min="4358" max="4359" width="26.28515625" style="59" customWidth="1"/>
    <col min="4360" max="4360" width="3" style="59" bestFit="1" customWidth="1"/>
    <col min="4361" max="4608" width="9.140625" style="59"/>
    <col min="4609" max="4609" width="31.140625" style="59" customWidth="1"/>
    <col min="4610" max="4610" width="11.28515625" style="59" customWidth="1"/>
    <col min="4611" max="4611" width="4.85546875" style="59" customWidth="1"/>
    <col min="4612" max="4612" width="8.42578125" style="59" customWidth="1"/>
    <col min="4613" max="4613" width="2.28515625" style="59" customWidth="1"/>
    <col min="4614" max="4615" width="26.28515625" style="59" customWidth="1"/>
    <col min="4616" max="4616" width="3" style="59" bestFit="1" customWidth="1"/>
    <col min="4617" max="4864" width="9.140625" style="59"/>
    <col min="4865" max="4865" width="31.140625" style="59" customWidth="1"/>
    <col min="4866" max="4866" width="11.28515625" style="59" customWidth="1"/>
    <col min="4867" max="4867" width="4.85546875" style="59" customWidth="1"/>
    <col min="4868" max="4868" width="8.42578125" style="59" customWidth="1"/>
    <col min="4869" max="4869" width="2.28515625" style="59" customWidth="1"/>
    <col min="4870" max="4871" width="26.28515625" style="59" customWidth="1"/>
    <col min="4872" max="4872" width="3" style="59" bestFit="1" customWidth="1"/>
    <col min="4873" max="5120" width="9.140625" style="59"/>
    <col min="5121" max="5121" width="31.140625" style="59" customWidth="1"/>
    <col min="5122" max="5122" width="11.28515625" style="59" customWidth="1"/>
    <col min="5123" max="5123" width="4.85546875" style="59" customWidth="1"/>
    <col min="5124" max="5124" width="8.42578125" style="59" customWidth="1"/>
    <col min="5125" max="5125" width="2.28515625" style="59" customWidth="1"/>
    <col min="5126" max="5127" width="26.28515625" style="59" customWidth="1"/>
    <col min="5128" max="5128" width="3" style="59" bestFit="1" customWidth="1"/>
    <col min="5129" max="5376" width="9.140625" style="59"/>
    <col min="5377" max="5377" width="31.140625" style="59" customWidth="1"/>
    <col min="5378" max="5378" width="11.28515625" style="59" customWidth="1"/>
    <col min="5379" max="5379" width="4.85546875" style="59" customWidth="1"/>
    <col min="5380" max="5380" width="8.42578125" style="59" customWidth="1"/>
    <col min="5381" max="5381" width="2.28515625" style="59" customWidth="1"/>
    <col min="5382" max="5383" width="26.28515625" style="59" customWidth="1"/>
    <col min="5384" max="5384" width="3" style="59" bestFit="1" customWidth="1"/>
    <col min="5385" max="5632" width="9.140625" style="59"/>
    <col min="5633" max="5633" width="31.140625" style="59" customWidth="1"/>
    <col min="5634" max="5634" width="11.28515625" style="59" customWidth="1"/>
    <col min="5635" max="5635" width="4.85546875" style="59" customWidth="1"/>
    <col min="5636" max="5636" width="8.42578125" style="59" customWidth="1"/>
    <col min="5637" max="5637" width="2.28515625" style="59" customWidth="1"/>
    <col min="5638" max="5639" width="26.28515625" style="59" customWidth="1"/>
    <col min="5640" max="5640" width="3" style="59" bestFit="1" customWidth="1"/>
    <col min="5641" max="5888" width="9.140625" style="59"/>
    <col min="5889" max="5889" width="31.140625" style="59" customWidth="1"/>
    <col min="5890" max="5890" width="11.28515625" style="59" customWidth="1"/>
    <col min="5891" max="5891" width="4.85546875" style="59" customWidth="1"/>
    <col min="5892" max="5892" width="8.42578125" style="59" customWidth="1"/>
    <col min="5893" max="5893" width="2.28515625" style="59" customWidth="1"/>
    <col min="5894" max="5895" width="26.28515625" style="59" customWidth="1"/>
    <col min="5896" max="5896" width="3" style="59" bestFit="1" customWidth="1"/>
    <col min="5897" max="6144" width="9.140625" style="59"/>
    <col min="6145" max="6145" width="31.140625" style="59" customWidth="1"/>
    <col min="6146" max="6146" width="11.28515625" style="59" customWidth="1"/>
    <col min="6147" max="6147" width="4.85546875" style="59" customWidth="1"/>
    <col min="6148" max="6148" width="8.42578125" style="59" customWidth="1"/>
    <col min="6149" max="6149" width="2.28515625" style="59" customWidth="1"/>
    <col min="6150" max="6151" width="26.28515625" style="59" customWidth="1"/>
    <col min="6152" max="6152" width="3" style="59" bestFit="1" customWidth="1"/>
    <col min="6153" max="6400" width="9.140625" style="59"/>
    <col min="6401" max="6401" width="31.140625" style="59" customWidth="1"/>
    <col min="6402" max="6402" width="11.28515625" style="59" customWidth="1"/>
    <col min="6403" max="6403" width="4.85546875" style="59" customWidth="1"/>
    <col min="6404" max="6404" width="8.42578125" style="59" customWidth="1"/>
    <col min="6405" max="6405" width="2.28515625" style="59" customWidth="1"/>
    <col min="6406" max="6407" width="26.28515625" style="59" customWidth="1"/>
    <col min="6408" max="6408" width="3" style="59" bestFit="1" customWidth="1"/>
    <col min="6409" max="6656" width="9.140625" style="59"/>
    <col min="6657" max="6657" width="31.140625" style="59" customWidth="1"/>
    <col min="6658" max="6658" width="11.28515625" style="59" customWidth="1"/>
    <col min="6659" max="6659" width="4.85546875" style="59" customWidth="1"/>
    <col min="6660" max="6660" width="8.42578125" style="59" customWidth="1"/>
    <col min="6661" max="6661" width="2.28515625" style="59" customWidth="1"/>
    <col min="6662" max="6663" width="26.28515625" style="59" customWidth="1"/>
    <col min="6664" max="6664" width="3" style="59" bestFit="1" customWidth="1"/>
    <col min="6665" max="6912" width="9.140625" style="59"/>
    <col min="6913" max="6913" width="31.140625" style="59" customWidth="1"/>
    <col min="6914" max="6914" width="11.28515625" style="59" customWidth="1"/>
    <col min="6915" max="6915" width="4.85546875" style="59" customWidth="1"/>
    <col min="6916" max="6916" width="8.42578125" style="59" customWidth="1"/>
    <col min="6917" max="6917" width="2.28515625" style="59" customWidth="1"/>
    <col min="6918" max="6919" width="26.28515625" style="59" customWidth="1"/>
    <col min="6920" max="6920" width="3" style="59" bestFit="1" customWidth="1"/>
    <col min="6921" max="7168" width="9.140625" style="59"/>
    <col min="7169" max="7169" width="31.140625" style="59" customWidth="1"/>
    <col min="7170" max="7170" width="11.28515625" style="59" customWidth="1"/>
    <col min="7171" max="7171" width="4.85546875" style="59" customWidth="1"/>
    <col min="7172" max="7172" width="8.42578125" style="59" customWidth="1"/>
    <col min="7173" max="7173" width="2.28515625" style="59" customWidth="1"/>
    <col min="7174" max="7175" width="26.28515625" style="59" customWidth="1"/>
    <col min="7176" max="7176" width="3" style="59" bestFit="1" customWidth="1"/>
    <col min="7177" max="7424" width="9.140625" style="59"/>
    <col min="7425" max="7425" width="31.140625" style="59" customWidth="1"/>
    <col min="7426" max="7426" width="11.28515625" style="59" customWidth="1"/>
    <col min="7427" max="7427" width="4.85546875" style="59" customWidth="1"/>
    <col min="7428" max="7428" width="8.42578125" style="59" customWidth="1"/>
    <col min="7429" max="7429" width="2.28515625" style="59" customWidth="1"/>
    <col min="7430" max="7431" width="26.28515625" style="59" customWidth="1"/>
    <col min="7432" max="7432" width="3" style="59" bestFit="1" customWidth="1"/>
    <col min="7433" max="7680" width="9.140625" style="59"/>
    <col min="7681" max="7681" width="31.140625" style="59" customWidth="1"/>
    <col min="7682" max="7682" width="11.28515625" style="59" customWidth="1"/>
    <col min="7683" max="7683" width="4.85546875" style="59" customWidth="1"/>
    <col min="7684" max="7684" width="8.42578125" style="59" customWidth="1"/>
    <col min="7685" max="7685" width="2.28515625" style="59" customWidth="1"/>
    <col min="7686" max="7687" width="26.28515625" style="59" customWidth="1"/>
    <col min="7688" max="7688" width="3" style="59" bestFit="1" customWidth="1"/>
    <col min="7689" max="7936" width="9.140625" style="59"/>
    <col min="7937" max="7937" width="31.140625" style="59" customWidth="1"/>
    <col min="7938" max="7938" width="11.28515625" style="59" customWidth="1"/>
    <col min="7939" max="7939" width="4.85546875" style="59" customWidth="1"/>
    <col min="7940" max="7940" width="8.42578125" style="59" customWidth="1"/>
    <col min="7941" max="7941" width="2.28515625" style="59" customWidth="1"/>
    <col min="7942" max="7943" width="26.28515625" style="59" customWidth="1"/>
    <col min="7944" max="7944" width="3" style="59" bestFit="1" customWidth="1"/>
    <col min="7945" max="8192" width="9.140625" style="59"/>
    <col min="8193" max="8193" width="31.140625" style="59" customWidth="1"/>
    <col min="8194" max="8194" width="11.28515625" style="59" customWidth="1"/>
    <col min="8195" max="8195" width="4.85546875" style="59" customWidth="1"/>
    <col min="8196" max="8196" width="8.42578125" style="59" customWidth="1"/>
    <col min="8197" max="8197" width="2.28515625" style="59" customWidth="1"/>
    <col min="8198" max="8199" width="26.28515625" style="59" customWidth="1"/>
    <col min="8200" max="8200" width="3" style="59" bestFit="1" customWidth="1"/>
    <col min="8201" max="8448" width="9.140625" style="59"/>
    <col min="8449" max="8449" width="31.140625" style="59" customWidth="1"/>
    <col min="8450" max="8450" width="11.28515625" style="59" customWidth="1"/>
    <col min="8451" max="8451" width="4.85546875" style="59" customWidth="1"/>
    <col min="8452" max="8452" width="8.42578125" style="59" customWidth="1"/>
    <col min="8453" max="8453" width="2.28515625" style="59" customWidth="1"/>
    <col min="8454" max="8455" width="26.28515625" style="59" customWidth="1"/>
    <col min="8456" max="8456" width="3" style="59" bestFit="1" customWidth="1"/>
    <col min="8457" max="8704" width="9.140625" style="59"/>
    <col min="8705" max="8705" width="31.140625" style="59" customWidth="1"/>
    <col min="8706" max="8706" width="11.28515625" style="59" customWidth="1"/>
    <col min="8707" max="8707" width="4.85546875" style="59" customWidth="1"/>
    <col min="8708" max="8708" width="8.42578125" style="59" customWidth="1"/>
    <col min="8709" max="8709" width="2.28515625" style="59" customWidth="1"/>
    <col min="8710" max="8711" width="26.28515625" style="59" customWidth="1"/>
    <col min="8712" max="8712" width="3" style="59" bestFit="1" customWidth="1"/>
    <col min="8713" max="8960" width="9.140625" style="59"/>
    <col min="8961" max="8961" width="31.140625" style="59" customWidth="1"/>
    <col min="8962" max="8962" width="11.28515625" style="59" customWidth="1"/>
    <col min="8963" max="8963" width="4.85546875" style="59" customWidth="1"/>
    <col min="8964" max="8964" width="8.42578125" style="59" customWidth="1"/>
    <col min="8965" max="8965" width="2.28515625" style="59" customWidth="1"/>
    <col min="8966" max="8967" width="26.28515625" style="59" customWidth="1"/>
    <col min="8968" max="8968" width="3" style="59" bestFit="1" customWidth="1"/>
    <col min="8969" max="9216" width="9.140625" style="59"/>
    <col min="9217" max="9217" width="31.140625" style="59" customWidth="1"/>
    <col min="9218" max="9218" width="11.28515625" style="59" customWidth="1"/>
    <col min="9219" max="9219" width="4.85546875" style="59" customWidth="1"/>
    <col min="9220" max="9220" width="8.42578125" style="59" customWidth="1"/>
    <col min="9221" max="9221" width="2.28515625" style="59" customWidth="1"/>
    <col min="9222" max="9223" width="26.28515625" style="59" customWidth="1"/>
    <col min="9224" max="9224" width="3" style="59" bestFit="1" customWidth="1"/>
    <col min="9225" max="9472" width="9.140625" style="59"/>
    <col min="9473" max="9473" width="31.140625" style="59" customWidth="1"/>
    <col min="9474" max="9474" width="11.28515625" style="59" customWidth="1"/>
    <col min="9475" max="9475" width="4.85546875" style="59" customWidth="1"/>
    <col min="9476" max="9476" width="8.42578125" style="59" customWidth="1"/>
    <col min="9477" max="9477" width="2.28515625" style="59" customWidth="1"/>
    <col min="9478" max="9479" width="26.28515625" style="59" customWidth="1"/>
    <col min="9480" max="9480" width="3" style="59" bestFit="1" customWidth="1"/>
    <col min="9481" max="9728" width="9.140625" style="59"/>
    <col min="9729" max="9729" width="31.140625" style="59" customWidth="1"/>
    <col min="9730" max="9730" width="11.28515625" style="59" customWidth="1"/>
    <col min="9731" max="9731" width="4.85546875" style="59" customWidth="1"/>
    <col min="9732" max="9732" width="8.42578125" style="59" customWidth="1"/>
    <col min="9733" max="9733" width="2.28515625" style="59" customWidth="1"/>
    <col min="9734" max="9735" width="26.28515625" style="59" customWidth="1"/>
    <col min="9736" max="9736" width="3" style="59" bestFit="1" customWidth="1"/>
    <col min="9737" max="9984" width="9.140625" style="59"/>
    <col min="9985" max="9985" width="31.140625" style="59" customWidth="1"/>
    <col min="9986" max="9986" width="11.28515625" style="59" customWidth="1"/>
    <col min="9987" max="9987" width="4.85546875" style="59" customWidth="1"/>
    <col min="9988" max="9988" width="8.42578125" style="59" customWidth="1"/>
    <col min="9989" max="9989" width="2.28515625" style="59" customWidth="1"/>
    <col min="9990" max="9991" width="26.28515625" style="59" customWidth="1"/>
    <col min="9992" max="9992" width="3" style="59" bestFit="1" customWidth="1"/>
    <col min="9993" max="10240" width="9.140625" style="59"/>
    <col min="10241" max="10241" width="31.140625" style="59" customWidth="1"/>
    <col min="10242" max="10242" width="11.28515625" style="59" customWidth="1"/>
    <col min="10243" max="10243" width="4.85546875" style="59" customWidth="1"/>
    <col min="10244" max="10244" width="8.42578125" style="59" customWidth="1"/>
    <col min="10245" max="10245" width="2.28515625" style="59" customWidth="1"/>
    <col min="10246" max="10247" width="26.28515625" style="59" customWidth="1"/>
    <col min="10248" max="10248" width="3" style="59" bestFit="1" customWidth="1"/>
    <col min="10249" max="10496" width="9.140625" style="59"/>
    <col min="10497" max="10497" width="31.140625" style="59" customWidth="1"/>
    <col min="10498" max="10498" width="11.28515625" style="59" customWidth="1"/>
    <col min="10499" max="10499" width="4.85546875" style="59" customWidth="1"/>
    <col min="10500" max="10500" width="8.42578125" style="59" customWidth="1"/>
    <col min="10501" max="10501" width="2.28515625" style="59" customWidth="1"/>
    <col min="10502" max="10503" width="26.28515625" style="59" customWidth="1"/>
    <col min="10504" max="10504" width="3" style="59" bestFit="1" customWidth="1"/>
    <col min="10505" max="10752" width="9.140625" style="59"/>
    <col min="10753" max="10753" width="31.140625" style="59" customWidth="1"/>
    <col min="10754" max="10754" width="11.28515625" style="59" customWidth="1"/>
    <col min="10755" max="10755" width="4.85546875" style="59" customWidth="1"/>
    <col min="10756" max="10756" width="8.42578125" style="59" customWidth="1"/>
    <col min="10757" max="10757" width="2.28515625" style="59" customWidth="1"/>
    <col min="10758" max="10759" width="26.28515625" style="59" customWidth="1"/>
    <col min="10760" max="10760" width="3" style="59" bestFit="1" customWidth="1"/>
    <col min="10761" max="11008" width="9.140625" style="59"/>
    <col min="11009" max="11009" width="31.140625" style="59" customWidth="1"/>
    <col min="11010" max="11010" width="11.28515625" style="59" customWidth="1"/>
    <col min="11011" max="11011" width="4.85546875" style="59" customWidth="1"/>
    <col min="11012" max="11012" width="8.42578125" style="59" customWidth="1"/>
    <col min="11013" max="11013" width="2.28515625" style="59" customWidth="1"/>
    <col min="11014" max="11015" width="26.28515625" style="59" customWidth="1"/>
    <col min="11016" max="11016" width="3" style="59" bestFit="1" customWidth="1"/>
    <col min="11017" max="11264" width="9.140625" style="59"/>
    <col min="11265" max="11265" width="31.140625" style="59" customWidth="1"/>
    <col min="11266" max="11266" width="11.28515625" style="59" customWidth="1"/>
    <col min="11267" max="11267" width="4.85546875" style="59" customWidth="1"/>
    <col min="11268" max="11268" width="8.42578125" style="59" customWidth="1"/>
    <col min="11269" max="11269" width="2.28515625" style="59" customWidth="1"/>
    <col min="11270" max="11271" width="26.28515625" style="59" customWidth="1"/>
    <col min="11272" max="11272" width="3" style="59" bestFit="1" customWidth="1"/>
    <col min="11273" max="11520" width="9.140625" style="59"/>
    <col min="11521" max="11521" width="31.140625" style="59" customWidth="1"/>
    <col min="11522" max="11522" width="11.28515625" style="59" customWidth="1"/>
    <col min="11523" max="11523" width="4.85546875" style="59" customWidth="1"/>
    <col min="11524" max="11524" width="8.42578125" style="59" customWidth="1"/>
    <col min="11525" max="11525" width="2.28515625" style="59" customWidth="1"/>
    <col min="11526" max="11527" width="26.28515625" style="59" customWidth="1"/>
    <col min="11528" max="11528" width="3" style="59" bestFit="1" customWidth="1"/>
    <col min="11529" max="11776" width="9.140625" style="59"/>
    <col min="11777" max="11777" width="31.140625" style="59" customWidth="1"/>
    <col min="11778" max="11778" width="11.28515625" style="59" customWidth="1"/>
    <col min="11779" max="11779" width="4.85546875" style="59" customWidth="1"/>
    <col min="11780" max="11780" width="8.42578125" style="59" customWidth="1"/>
    <col min="11781" max="11781" width="2.28515625" style="59" customWidth="1"/>
    <col min="11782" max="11783" width="26.28515625" style="59" customWidth="1"/>
    <col min="11784" max="11784" width="3" style="59" bestFit="1" customWidth="1"/>
    <col min="11785" max="12032" width="9.140625" style="59"/>
    <col min="12033" max="12033" width="31.140625" style="59" customWidth="1"/>
    <col min="12034" max="12034" width="11.28515625" style="59" customWidth="1"/>
    <col min="12035" max="12035" width="4.85546875" style="59" customWidth="1"/>
    <col min="12036" max="12036" width="8.42578125" style="59" customWidth="1"/>
    <col min="12037" max="12037" width="2.28515625" style="59" customWidth="1"/>
    <col min="12038" max="12039" width="26.28515625" style="59" customWidth="1"/>
    <col min="12040" max="12040" width="3" style="59" bestFit="1" customWidth="1"/>
    <col min="12041" max="12288" width="9.140625" style="59"/>
    <col min="12289" max="12289" width="31.140625" style="59" customWidth="1"/>
    <col min="12290" max="12290" width="11.28515625" style="59" customWidth="1"/>
    <col min="12291" max="12291" width="4.85546875" style="59" customWidth="1"/>
    <col min="12292" max="12292" width="8.42578125" style="59" customWidth="1"/>
    <col min="12293" max="12293" width="2.28515625" style="59" customWidth="1"/>
    <col min="12294" max="12295" width="26.28515625" style="59" customWidth="1"/>
    <col min="12296" max="12296" width="3" style="59" bestFit="1" customWidth="1"/>
    <col min="12297" max="12544" width="9.140625" style="59"/>
    <col min="12545" max="12545" width="31.140625" style="59" customWidth="1"/>
    <col min="12546" max="12546" width="11.28515625" style="59" customWidth="1"/>
    <col min="12547" max="12547" width="4.85546875" style="59" customWidth="1"/>
    <col min="12548" max="12548" width="8.42578125" style="59" customWidth="1"/>
    <col min="12549" max="12549" width="2.28515625" style="59" customWidth="1"/>
    <col min="12550" max="12551" width="26.28515625" style="59" customWidth="1"/>
    <col min="12552" max="12552" width="3" style="59" bestFit="1" customWidth="1"/>
    <col min="12553" max="12800" width="9.140625" style="59"/>
    <col min="12801" max="12801" width="31.140625" style="59" customWidth="1"/>
    <col min="12802" max="12802" width="11.28515625" style="59" customWidth="1"/>
    <col min="12803" max="12803" width="4.85546875" style="59" customWidth="1"/>
    <col min="12804" max="12804" width="8.42578125" style="59" customWidth="1"/>
    <col min="12805" max="12805" width="2.28515625" style="59" customWidth="1"/>
    <col min="12806" max="12807" width="26.28515625" style="59" customWidth="1"/>
    <col min="12808" max="12808" width="3" style="59" bestFit="1" customWidth="1"/>
    <col min="12809" max="13056" width="9.140625" style="59"/>
    <col min="13057" max="13057" width="31.140625" style="59" customWidth="1"/>
    <col min="13058" max="13058" width="11.28515625" style="59" customWidth="1"/>
    <col min="13059" max="13059" width="4.85546875" style="59" customWidth="1"/>
    <col min="13060" max="13060" width="8.42578125" style="59" customWidth="1"/>
    <col min="13061" max="13061" width="2.28515625" style="59" customWidth="1"/>
    <col min="13062" max="13063" width="26.28515625" style="59" customWidth="1"/>
    <col min="13064" max="13064" width="3" style="59" bestFit="1" customWidth="1"/>
    <col min="13065" max="13312" width="9.140625" style="59"/>
    <col min="13313" max="13313" width="31.140625" style="59" customWidth="1"/>
    <col min="13314" max="13314" width="11.28515625" style="59" customWidth="1"/>
    <col min="13315" max="13315" width="4.85546875" style="59" customWidth="1"/>
    <col min="13316" max="13316" width="8.42578125" style="59" customWidth="1"/>
    <col min="13317" max="13317" width="2.28515625" style="59" customWidth="1"/>
    <col min="13318" max="13319" width="26.28515625" style="59" customWidth="1"/>
    <col min="13320" max="13320" width="3" style="59" bestFit="1" customWidth="1"/>
    <col min="13321" max="13568" width="9.140625" style="59"/>
    <col min="13569" max="13569" width="31.140625" style="59" customWidth="1"/>
    <col min="13570" max="13570" width="11.28515625" style="59" customWidth="1"/>
    <col min="13571" max="13571" width="4.85546875" style="59" customWidth="1"/>
    <col min="13572" max="13572" width="8.42578125" style="59" customWidth="1"/>
    <col min="13573" max="13573" width="2.28515625" style="59" customWidth="1"/>
    <col min="13574" max="13575" width="26.28515625" style="59" customWidth="1"/>
    <col min="13576" max="13576" width="3" style="59" bestFit="1" customWidth="1"/>
    <col min="13577" max="13824" width="9.140625" style="59"/>
    <col min="13825" max="13825" width="31.140625" style="59" customWidth="1"/>
    <col min="13826" max="13826" width="11.28515625" style="59" customWidth="1"/>
    <col min="13827" max="13827" width="4.85546875" style="59" customWidth="1"/>
    <col min="13828" max="13828" width="8.42578125" style="59" customWidth="1"/>
    <col min="13829" max="13829" width="2.28515625" style="59" customWidth="1"/>
    <col min="13830" max="13831" width="26.28515625" style="59" customWidth="1"/>
    <col min="13832" max="13832" width="3" style="59" bestFit="1" customWidth="1"/>
    <col min="13833" max="14080" width="9.140625" style="59"/>
    <col min="14081" max="14081" width="31.140625" style="59" customWidth="1"/>
    <col min="14082" max="14082" width="11.28515625" style="59" customWidth="1"/>
    <col min="14083" max="14083" width="4.85546875" style="59" customWidth="1"/>
    <col min="14084" max="14084" width="8.42578125" style="59" customWidth="1"/>
    <col min="14085" max="14085" width="2.28515625" style="59" customWidth="1"/>
    <col min="14086" max="14087" width="26.28515625" style="59" customWidth="1"/>
    <col min="14088" max="14088" width="3" style="59" bestFit="1" customWidth="1"/>
    <col min="14089" max="14336" width="9.140625" style="59"/>
    <col min="14337" max="14337" width="31.140625" style="59" customWidth="1"/>
    <col min="14338" max="14338" width="11.28515625" style="59" customWidth="1"/>
    <col min="14339" max="14339" width="4.85546875" style="59" customWidth="1"/>
    <col min="14340" max="14340" width="8.42578125" style="59" customWidth="1"/>
    <col min="14341" max="14341" width="2.28515625" style="59" customWidth="1"/>
    <col min="14342" max="14343" width="26.28515625" style="59" customWidth="1"/>
    <col min="14344" max="14344" width="3" style="59" bestFit="1" customWidth="1"/>
    <col min="14345" max="14592" width="9.140625" style="59"/>
    <col min="14593" max="14593" width="31.140625" style="59" customWidth="1"/>
    <col min="14594" max="14594" width="11.28515625" style="59" customWidth="1"/>
    <col min="14595" max="14595" width="4.85546875" style="59" customWidth="1"/>
    <col min="14596" max="14596" width="8.42578125" style="59" customWidth="1"/>
    <col min="14597" max="14597" width="2.28515625" style="59" customWidth="1"/>
    <col min="14598" max="14599" width="26.28515625" style="59" customWidth="1"/>
    <col min="14600" max="14600" width="3" style="59" bestFit="1" customWidth="1"/>
    <col min="14601" max="14848" width="9.140625" style="59"/>
    <col min="14849" max="14849" width="31.140625" style="59" customWidth="1"/>
    <col min="14850" max="14850" width="11.28515625" style="59" customWidth="1"/>
    <col min="14851" max="14851" width="4.85546875" style="59" customWidth="1"/>
    <col min="14852" max="14852" width="8.42578125" style="59" customWidth="1"/>
    <col min="14853" max="14853" width="2.28515625" style="59" customWidth="1"/>
    <col min="14854" max="14855" width="26.28515625" style="59" customWidth="1"/>
    <col min="14856" max="14856" width="3" style="59" bestFit="1" customWidth="1"/>
    <col min="14857" max="15104" width="9.140625" style="59"/>
    <col min="15105" max="15105" width="31.140625" style="59" customWidth="1"/>
    <col min="15106" max="15106" width="11.28515625" style="59" customWidth="1"/>
    <col min="15107" max="15107" width="4.85546875" style="59" customWidth="1"/>
    <col min="15108" max="15108" width="8.42578125" style="59" customWidth="1"/>
    <col min="15109" max="15109" width="2.28515625" style="59" customWidth="1"/>
    <col min="15110" max="15111" width="26.28515625" style="59" customWidth="1"/>
    <col min="15112" max="15112" width="3" style="59" bestFit="1" customWidth="1"/>
    <col min="15113" max="15360" width="9.140625" style="59"/>
    <col min="15361" max="15361" width="31.140625" style="59" customWidth="1"/>
    <col min="15362" max="15362" width="11.28515625" style="59" customWidth="1"/>
    <col min="15363" max="15363" width="4.85546875" style="59" customWidth="1"/>
    <col min="15364" max="15364" width="8.42578125" style="59" customWidth="1"/>
    <col min="15365" max="15365" width="2.28515625" style="59" customWidth="1"/>
    <col min="15366" max="15367" width="26.28515625" style="59" customWidth="1"/>
    <col min="15368" max="15368" width="3" style="59" bestFit="1" customWidth="1"/>
    <col min="15369" max="15616" width="9.140625" style="59"/>
    <col min="15617" max="15617" width="31.140625" style="59" customWidth="1"/>
    <col min="15618" max="15618" width="11.28515625" style="59" customWidth="1"/>
    <col min="15619" max="15619" width="4.85546875" style="59" customWidth="1"/>
    <col min="15620" max="15620" width="8.42578125" style="59" customWidth="1"/>
    <col min="15621" max="15621" width="2.28515625" style="59" customWidth="1"/>
    <col min="15622" max="15623" width="26.28515625" style="59" customWidth="1"/>
    <col min="15624" max="15624" width="3" style="59" bestFit="1" customWidth="1"/>
    <col min="15625" max="15872" width="9.140625" style="59"/>
    <col min="15873" max="15873" width="31.140625" style="59" customWidth="1"/>
    <col min="15874" max="15874" width="11.28515625" style="59" customWidth="1"/>
    <col min="15875" max="15875" width="4.85546875" style="59" customWidth="1"/>
    <col min="15876" max="15876" width="8.42578125" style="59" customWidth="1"/>
    <col min="15877" max="15877" width="2.28515625" style="59" customWidth="1"/>
    <col min="15878" max="15879" width="26.28515625" style="59" customWidth="1"/>
    <col min="15880" max="15880" width="3" style="59" bestFit="1" customWidth="1"/>
    <col min="15881" max="16128" width="9.140625" style="59"/>
    <col min="16129" max="16129" width="31.140625" style="59" customWidth="1"/>
    <col min="16130" max="16130" width="11.28515625" style="59" customWidth="1"/>
    <col min="16131" max="16131" width="4.85546875" style="59" customWidth="1"/>
    <col min="16132" max="16132" width="8.42578125" style="59" customWidth="1"/>
    <col min="16133" max="16133" width="2.28515625" style="59" customWidth="1"/>
    <col min="16134" max="16135" width="26.28515625" style="59" customWidth="1"/>
    <col min="16136" max="16136" width="3" style="59" bestFit="1" customWidth="1"/>
    <col min="16137" max="16384" width="9.140625" style="59"/>
  </cols>
  <sheetData>
    <row r="1" spans="1:11" ht="15.75" customHeight="1" x14ac:dyDescent="0.2">
      <c r="A1" s="389" t="s">
        <v>168</v>
      </c>
      <c r="B1" s="389"/>
      <c r="C1" s="389"/>
      <c r="D1" s="389"/>
      <c r="E1" s="389"/>
      <c r="F1" s="389"/>
      <c r="G1" s="389"/>
      <c r="H1" s="275"/>
      <c r="I1" s="275"/>
      <c r="J1" s="275"/>
      <c r="K1" s="275"/>
    </row>
    <row r="2" spans="1:11" ht="12.75" customHeight="1" x14ac:dyDescent="0.2">
      <c r="A2" s="349" t="s">
        <v>276</v>
      </c>
      <c r="B2" s="349"/>
      <c r="C2" s="349"/>
      <c r="D2" s="349"/>
      <c r="E2" s="349" t="s">
        <v>172</v>
      </c>
      <c r="F2" s="349"/>
      <c r="G2" s="349"/>
      <c r="H2" s="349"/>
      <c r="I2" s="349"/>
      <c r="J2" s="349"/>
      <c r="K2" s="349"/>
    </row>
    <row r="3" spans="1:11" ht="12.75" customHeight="1" x14ac:dyDescent="0.2">
      <c r="A3" s="349" t="s">
        <v>277</v>
      </c>
      <c r="B3" s="349"/>
      <c r="C3" s="349"/>
      <c r="D3" s="349"/>
      <c r="E3" s="349"/>
      <c r="F3" s="349"/>
      <c r="G3" s="349"/>
      <c r="H3" s="266"/>
      <c r="I3" s="266"/>
      <c r="J3" s="266"/>
      <c r="K3" s="266"/>
    </row>
    <row r="4" spans="1:11" ht="12.75" customHeight="1" x14ac:dyDescent="0.2">
      <c r="A4" s="266"/>
      <c r="B4" s="266"/>
      <c r="C4" s="266"/>
      <c r="D4" s="266"/>
      <c r="E4" s="266"/>
      <c r="F4" s="127"/>
      <c r="G4" s="127"/>
      <c r="H4" s="273"/>
    </row>
    <row r="5" spans="1:11" ht="12.75" customHeight="1" x14ac:dyDescent="0.2">
      <c r="A5" s="129" t="s">
        <v>172</v>
      </c>
      <c r="B5" s="390" t="s">
        <v>278</v>
      </c>
      <c r="C5" s="390"/>
      <c r="D5" s="390"/>
      <c r="E5" s="391"/>
      <c r="F5" s="268" t="s">
        <v>172</v>
      </c>
      <c r="G5" s="130" t="s">
        <v>172</v>
      </c>
      <c r="H5" s="131" t="s">
        <v>172</v>
      </c>
    </row>
    <row r="6" spans="1:11" x14ac:dyDescent="0.2">
      <c r="A6" s="132" t="s">
        <v>172</v>
      </c>
      <c r="B6" s="376"/>
      <c r="C6" s="376"/>
      <c r="D6" s="376"/>
      <c r="E6" s="353"/>
      <c r="F6" s="268" t="s">
        <v>172</v>
      </c>
      <c r="G6" s="130" t="s">
        <v>172</v>
      </c>
      <c r="H6" s="273" t="s">
        <v>172</v>
      </c>
    </row>
    <row r="7" spans="1:11" x14ac:dyDescent="0.2">
      <c r="A7" s="276" t="s">
        <v>194</v>
      </c>
      <c r="B7" s="376"/>
      <c r="C7" s="376"/>
      <c r="D7" s="376"/>
      <c r="E7" s="353"/>
      <c r="F7" s="269" t="s">
        <v>193</v>
      </c>
      <c r="G7" s="271" t="s">
        <v>194</v>
      </c>
      <c r="H7" s="273" t="s">
        <v>172</v>
      </c>
    </row>
    <row r="8" spans="1:11" x14ac:dyDescent="0.2">
      <c r="A8" s="132" t="s">
        <v>172</v>
      </c>
      <c r="B8" s="376"/>
      <c r="C8" s="376"/>
      <c r="D8" s="376"/>
      <c r="E8" s="353"/>
      <c r="F8" s="268" t="s">
        <v>172</v>
      </c>
      <c r="G8" s="130" t="s">
        <v>172</v>
      </c>
      <c r="H8" s="273" t="s">
        <v>172</v>
      </c>
    </row>
    <row r="9" spans="1:11" x14ac:dyDescent="0.2">
      <c r="A9" s="132" t="s">
        <v>172</v>
      </c>
      <c r="B9" s="376"/>
      <c r="C9" s="376"/>
      <c r="D9" s="376"/>
      <c r="E9" s="353"/>
      <c r="F9" s="268" t="s">
        <v>172</v>
      </c>
      <c r="G9" s="130" t="s">
        <v>172</v>
      </c>
      <c r="H9" s="273" t="s">
        <v>172</v>
      </c>
    </row>
    <row r="10" spans="1:11" x14ac:dyDescent="0.2">
      <c r="A10" s="133" t="s">
        <v>172</v>
      </c>
      <c r="B10" s="351"/>
      <c r="C10" s="351"/>
      <c r="D10" s="351"/>
      <c r="E10" s="367"/>
      <c r="F10" s="268" t="s">
        <v>172</v>
      </c>
      <c r="G10" s="130" t="s">
        <v>172</v>
      </c>
      <c r="H10" s="273" t="s">
        <v>172</v>
      </c>
    </row>
    <row r="11" spans="1:11" x14ac:dyDescent="0.2">
      <c r="A11" s="376"/>
      <c r="B11" s="376"/>
      <c r="C11" s="376"/>
      <c r="D11" s="376"/>
      <c r="E11" s="376"/>
      <c r="F11" s="365"/>
      <c r="G11" s="365"/>
      <c r="H11" s="365"/>
    </row>
    <row r="12" spans="1:11" x14ac:dyDescent="0.2">
      <c r="A12" s="350"/>
      <c r="B12" s="350"/>
      <c r="C12" s="376"/>
      <c r="D12" s="350"/>
      <c r="E12" s="376"/>
      <c r="F12" s="350"/>
      <c r="G12" s="350"/>
      <c r="H12" s="350"/>
    </row>
    <row r="13" spans="1:11" ht="25.5" customHeight="1" x14ac:dyDescent="0.2">
      <c r="A13" s="273" t="s">
        <v>279</v>
      </c>
      <c r="B13" s="376" t="s">
        <v>280</v>
      </c>
      <c r="C13" s="376"/>
      <c r="D13" s="376"/>
      <c r="E13" s="392"/>
      <c r="F13" s="262">
        <v>157764</v>
      </c>
      <c r="G13" s="134">
        <v>12685993</v>
      </c>
      <c r="H13" s="134"/>
      <c r="I13" s="134"/>
    </row>
    <row r="14" spans="1:11" x14ac:dyDescent="0.2">
      <c r="A14" s="273" t="s">
        <v>172</v>
      </c>
      <c r="B14" s="278" t="s">
        <v>281</v>
      </c>
      <c r="C14" s="278" t="s">
        <v>74</v>
      </c>
      <c r="D14" s="278" t="s">
        <v>282</v>
      </c>
      <c r="E14" s="278"/>
      <c r="F14" s="136">
        <v>37052</v>
      </c>
      <c r="G14" s="134">
        <v>159790</v>
      </c>
      <c r="H14" s="135"/>
      <c r="I14" s="135"/>
    </row>
    <row r="15" spans="1:11" x14ac:dyDescent="0.2">
      <c r="A15" s="273" t="s">
        <v>172</v>
      </c>
      <c r="B15" s="278" t="s">
        <v>283</v>
      </c>
      <c r="C15" s="278" t="s">
        <v>74</v>
      </c>
      <c r="D15" s="278" t="s">
        <v>224</v>
      </c>
      <c r="E15" s="278"/>
      <c r="F15" s="136">
        <v>19666</v>
      </c>
      <c r="G15" s="134">
        <v>276372</v>
      </c>
      <c r="H15" s="134"/>
      <c r="I15" s="134"/>
    </row>
    <row r="16" spans="1:11" x14ac:dyDescent="0.2">
      <c r="A16" s="273" t="s">
        <v>172</v>
      </c>
      <c r="B16" s="278" t="s">
        <v>284</v>
      </c>
      <c r="C16" s="278" t="s">
        <v>74</v>
      </c>
      <c r="D16" s="278" t="s">
        <v>264</v>
      </c>
      <c r="E16" s="278"/>
      <c r="F16" s="136">
        <v>32860</v>
      </c>
      <c r="G16" s="134">
        <v>1083312</v>
      </c>
      <c r="H16" s="134"/>
      <c r="I16" s="134"/>
    </row>
    <row r="17" spans="1:9" x14ac:dyDescent="0.2">
      <c r="A17" s="273" t="s">
        <v>172</v>
      </c>
      <c r="B17" s="278" t="s">
        <v>266</v>
      </c>
      <c r="C17" s="278" t="s">
        <v>74</v>
      </c>
      <c r="D17" s="278" t="s">
        <v>285</v>
      </c>
      <c r="E17" s="278"/>
      <c r="F17" s="136">
        <v>28712</v>
      </c>
      <c r="G17" s="134">
        <v>2046964</v>
      </c>
      <c r="H17" s="134"/>
      <c r="I17" s="134"/>
    </row>
    <row r="18" spans="1:9" x14ac:dyDescent="0.2">
      <c r="A18" s="273" t="s">
        <v>172</v>
      </c>
      <c r="B18" s="278" t="s">
        <v>286</v>
      </c>
      <c r="C18" s="278" t="s">
        <v>74</v>
      </c>
      <c r="D18" s="278" t="s">
        <v>287</v>
      </c>
      <c r="E18" s="278"/>
      <c r="F18" s="136">
        <v>24291</v>
      </c>
      <c r="G18" s="134">
        <v>3420797</v>
      </c>
      <c r="H18" s="134"/>
      <c r="I18" s="134"/>
    </row>
    <row r="19" spans="1:9" x14ac:dyDescent="0.2">
      <c r="A19" s="273" t="s">
        <v>172</v>
      </c>
      <c r="B19" s="278" t="s">
        <v>288</v>
      </c>
      <c r="C19" s="278" t="s">
        <v>74</v>
      </c>
      <c r="D19" s="278" t="s">
        <v>289</v>
      </c>
      <c r="E19" s="278"/>
      <c r="F19" s="136">
        <v>12846</v>
      </c>
      <c r="G19" s="134">
        <v>3695117</v>
      </c>
      <c r="H19" s="134"/>
      <c r="I19" s="134"/>
    </row>
    <row r="20" spans="1:9" ht="12.75" customHeight="1" x14ac:dyDescent="0.2">
      <c r="A20" s="273" t="s">
        <v>172</v>
      </c>
      <c r="B20" s="349" t="s">
        <v>290</v>
      </c>
      <c r="C20" s="349"/>
      <c r="D20" s="349"/>
      <c r="E20" s="266"/>
      <c r="F20" s="136">
        <v>2337</v>
      </c>
      <c r="G20" s="134">
        <v>2003641</v>
      </c>
      <c r="H20" s="134"/>
      <c r="I20" s="134"/>
    </row>
    <row r="21" spans="1:9" x14ac:dyDescent="0.2">
      <c r="A21" s="273" t="s">
        <v>172</v>
      </c>
      <c r="B21" s="273" t="s">
        <v>172</v>
      </c>
      <c r="C21" s="266"/>
      <c r="D21" s="273"/>
      <c r="E21" s="266"/>
      <c r="F21" s="136"/>
      <c r="G21" s="134"/>
      <c r="H21" s="273" t="s">
        <v>172</v>
      </c>
    </row>
    <row r="22" spans="1:9" ht="25.5" customHeight="1" x14ac:dyDescent="0.2">
      <c r="A22" s="273" t="s">
        <v>441</v>
      </c>
      <c r="B22" s="376" t="s">
        <v>291</v>
      </c>
      <c r="C22" s="376"/>
      <c r="D22" s="376"/>
      <c r="E22" s="376"/>
      <c r="F22" s="136">
        <v>79537</v>
      </c>
      <c r="G22" s="134">
        <v>4267611</v>
      </c>
      <c r="H22" s="273" t="s">
        <v>172</v>
      </c>
    </row>
    <row r="23" spans="1:9" x14ac:dyDescent="0.2">
      <c r="A23" s="273" t="s">
        <v>172</v>
      </c>
      <c r="B23" s="278" t="s">
        <v>292</v>
      </c>
      <c r="C23" s="278" t="s">
        <v>74</v>
      </c>
      <c r="D23" s="278" t="s">
        <v>282</v>
      </c>
      <c r="E23" s="266"/>
      <c r="F23" s="136">
        <v>12171</v>
      </c>
      <c r="G23" s="135">
        <v>52723</v>
      </c>
      <c r="H23" s="134"/>
      <c r="I23" s="134"/>
    </row>
    <row r="24" spans="1:9" x14ac:dyDescent="0.2">
      <c r="A24" s="273" t="s">
        <v>172</v>
      </c>
      <c r="B24" s="278" t="s">
        <v>293</v>
      </c>
      <c r="C24" s="278" t="s">
        <v>74</v>
      </c>
      <c r="D24" s="278" t="s">
        <v>224</v>
      </c>
      <c r="E24" s="266"/>
      <c r="F24" s="136">
        <v>12186</v>
      </c>
      <c r="G24" s="134">
        <v>178314</v>
      </c>
      <c r="H24" s="135"/>
      <c r="I24" s="135"/>
    </row>
    <row r="25" spans="1:9" x14ac:dyDescent="0.2">
      <c r="A25" s="273" t="s">
        <v>172</v>
      </c>
      <c r="B25" s="278" t="s">
        <v>294</v>
      </c>
      <c r="C25" s="278" t="s">
        <v>74</v>
      </c>
      <c r="D25" s="278" t="s">
        <v>264</v>
      </c>
      <c r="E25" s="266"/>
      <c r="F25" s="136">
        <v>27054</v>
      </c>
      <c r="G25" s="134">
        <v>871789</v>
      </c>
      <c r="H25" s="134"/>
      <c r="I25" s="134"/>
    </row>
    <row r="26" spans="1:9" x14ac:dyDescent="0.2">
      <c r="A26" s="273" t="s">
        <v>172</v>
      </c>
      <c r="B26" s="278" t="s">
        <v>295</v>
      </c>
      <c r="C26" s="278" t="s">
        <v>74</v>
      </c>
      <c r="D26" s="278" t="s">
        <v>285</v>
      </c>
      <c r="E26" s="266"/>
      <c r="F26" s="136">
        <v>18645</v>
      </c>
      <c r="G26" s="134">
        <v>1299289</v>
      </c>
      <c r="H26" s="134"/>
      <c r="I26" s="134"/>
    </row>
    <row r="27" spans="1:9" x14ac:dyDescent="0.2">
      <c r="A27" s="273" t="s">
        <v>172</v>
      </c>
      <c r="B27" s="278" t="s">
        <v>296</v>
      </c>
      <c r="C27" s="278" t="s">
        <v>74</v>
      </c>
      <c r="D27" s="278" t="s">
        <v>287</v>
      </c>
      <c r="E27" s="266"/>
      <c r="F27" s="136">
        <v>7126</v>
      </c>
      <c r="G27" s="134">
        <v>938140</v>
      </c>
      <c r="H27" s="134"/>
      <c r="I27" s="134"/>
    </row>
    <row r="28" spans="1:9" x14ac:dyDescent="0.2">
      <c r="A28" s="273" t="s">
        <v>172</v>
      </c>
      <c r="B28" s="278" t="s">
        <v>297</v>
      </c>
      <c r="C28" s="278" t="s">
        <v>74</v>
      </c>
      <c r="D28" s="278" t="s">
        <v>289</v>
      </c>
      <c r="E28" s="266"/>
      <c r="F28" s="136">
        <v>1909</v>
      </c>
      <c r="G28" s="134">
        <v>564308</v>
      </c>
      <c r="H28" s="134"/>
      <c r="I28" s="134"/>
    </row>
    <row r="29" spans="1:9" x14ac:dyDescent="0.2">
      <c r="A29" s="273" t="s">
        <v>172</v>
      </c>
      <c r="B29" s="376" t="s">
        <v>298</v>
      </c>
      <c r="C29" s="376"/>
      <c r="D29" s="376"/>
      <c r="E29" s="266"/>
      <c r="F29" s="136">
        <v>446</v>
      </c>
      <c r="G29" s="134">
        <v>363048</v>
      </c>
      <c r="H29" s="134"/>
      <c r="I29" s="134"/>
    </row>
    <row r="30" spans="1:9" x14ac:dyDescent="0.2">
      <c r="A30" s="273" t="s">
        <v>172</v>
      </c>
      <c r="B30" s="273" t="s">
        <v>172</v>
      </c>
      <c r="C30" s="273"/>
      <c r="D30" s="273"/>
      <c r="E30" s="273"/>
      <c r="H30" s="134"/>
      <c r="I30" s="134"/>
    </row>
    <row r="31" spans="1:9" ht="25.5" customHeight="1" x14ac:dyDescent="0.2">
      <c r="A31" s="273" t="s">
        <v>442</v>
      </c>
      <c r="B31" s="376" t="s">
        <v>291</v>
      </c>
      <c r="C31" s="376"/>
      <c r="D31" s="376"/>
      <c r="E31" s="376"/>
      <c r="F31" s="136">
        <v>51834</v>
      </c>
      <c r="G31" s="134">
        <v>673108</v>
      </c>
      <c r="H31" s="273" t="s">
        <v>172</v>
      </c>
    </row>
    <row r="32" spans="1:9" x14ac:dyDescent="0.2">
      <c r="A32" s="273" t="s">
        <v>172</v>
      </c>
      <c r="B32" s="278" t="s">
        <v>299</v>
      </c>
      <c r="C32" s="278" t="s">
        <v>74</v>
      </c>
      <c r="D32" s="278" t="s">
        <v>282</v>
      </c>
      <c r="E32" s="266"/>
      <c r="F32" s="136">
        <v>35437</v>
      </c>
      <c r="G32" s="134">
        <v>131579</v>
      </c>
      <c r="H32" s="134"/>
      <c r="I32" s="134"/>
    </row>
    <row r="33" spans="1:9" x14ac:dyDescent="0.2">
      <c r="A33" s="273" t="s">
        <v>172</v>
      </c>
      <c r="B33" s="278" t="s">
        <v>212</v>
      </c>
      <c r="C33" s="278" t="s">
        <v>74</v>
      </c>
      <c r="D33" s="278" t="s">
        <v>224</v>
      </c>
      <c r="E33" s="266"/>
      <c r="F33" s="136">
        <v>8672</v>
      </c>
      <c r="G33" s="134">
        <v>117346</v>
      </c>
      <c r="H33" s="134"/>
      <c r="I33" s="134"/>
    </row>
    <row r="34" spans="1:9" x14ac:dyDescent="0.2">
      <c r="A34" s="273" t="s">
        <v>172</v>
      </c>
      <c r="B34" s="278" t="s">
        <v>284</v>
      </c>
      <c r="C34" s="278" t="s">
        <v>74</v>
      </c>
      <c r="D34" s="278" t="s">
        <v>264</v>
      </c>
      <c r="E34" s="266"/>
      <c r="F34" s="136">
        <v>5386</v>
      </c>
      <c r="G34" s="134">
        <v>159334</v>
      </c>
      <c r="H34" s="134"/>
      <c r="I34" s="134"/>
    </row>
    <row r="35" spans="1:9" x14ac:dyDescent="0.2">
      <c r="A35" s="273" t="s">
        <v>172</v>
      </c>
      <c r="B35" s="278" t="s">
        <v>300</v>
      </c>
      <c r="C35" s="278" t="s">
        <v>74</v>
      </c>
      <c r="D35" s="278" t="s">
        <v>285</v>
      </c>
      <c r="E35" s="266"/>
      <c r="F35" s="136">
        <v>1519</v>
      </c>
      <c r="G35" s="134">
        <v>103431</v>
      </c>
      <c r="H35" s="135"/>
      <c r="I35" s="135"/>
    </row>
    <row r="36" spans="1:9" ht="12.75" customHeight="1" x14ac:dyDescent="0.2">
      <c r="A36" s="273" t="s">
        <v>172</v>
      </c>
      <c r="B36" s="376" t="s">
        <v>301</v>
      </c>
      <c r="C36" s="376"/>
      <c r="D36" s="376"/>
      <c r="E36" s="266"/>
      <c r="F36" s="136">
        <v>820</v>
      </c>
      <c r="G36" s="134">
        <v>161418</v>
      </c>
      <c r="H36" s="135"/>
      <c r="I36" s="135"/>
    </row>
    <row r="37" spans="1:9" x14ac:dyDescent="0.2">
      <c r="A37" s="273" t="s">
        <v>172</v>
      </c>
      <c r="B37" s="273" t="s">
        <v>172</v>
      </c>
      <c r="C37" s="266"/>
      <c r="D37" s="273"/>
      <c r="E37" s="266"/>
      <c r="F37" s="136"/>
      <c r="G37" s="134"/>
      <c r="H37" s="135"/>
      <c r="I37" s="135"/>
    </row>
    <row r="38" spans="1:9" ht="25.5" customHeight="1" x14ac:dyDescent="0.2">
      <c r="A38" s="273" t="s">
        <v>302</v>
      </c>
      <c r="B38" s="376" t="s">
        <v>303</v>
      </c>
      <c r="C38" s="376"/>
      <c r="D38" s="376"/>
      <c r="E38" s="376"/>
      <c r="F38" s="262">
        <v>136347</v>
      </c>
      <c r="G38" s="134">
        <v>3878249</v>
      </c>
      <c r="H38" s="134"/>
      <c r="I38" s="134"/>
    </row>
    <row r="39" spans="1:9" x14ac:dyDescent="0.2">
      <c r="A39" s="273" t="s">
        <v>172</v>
      </c>
      <c r="B39" s="278" t="s">
        <v>304</v>
      </c>
      <c r="C39" s="278" t="s">
        <v>74</v>
      </c>
      <c r="D39" s="278" t="s">
        <v>282</v>
      </c>
      <c r="E39" s="266"/>
      <c r="F39" s="136">
        <v>56341</v>
      </c>
      <c r="G39" s="134">
        <v>232596</v>
      </c>
      <c r="H39" s="134"/>
      <c r="I39" s="134"/>
    </row>
    <row r="40" spans="1:9" x14ac:dyDescent="0.2">
      <c r="A40" s="273" t="s">
        <v>172</v>
      </c>
      <c r="B40" s="278" t="s">
        <v>305</v>
      </c>
      <c r="C40" s="278" t="s">
        <v>74</v>
      </c>
      <c r="D40" s="278" t="s">
        <v>264</v>
      </c>
      <c r="E40" s="266"/>
      <c r="F40" s="136">
        <v>26631</v>
      </c>
      <c r="G40" s="134">
        <v>372556</v>
      </c>
      <c r="H40" s="134"/>
      <c r="I40" s="134"/>
    </row>
    <row r="41" spans="1:9" x14ac:dyDescent="0.2">
      <c r="A41" s="273" t="s">
        <v>172</v>
      </c>
      <c r="B41" s="278" t="s">
        <v>295</v>
      </c>
      <c r="C41" s="278" t="s">
        <v>74</v>
      </c>
      <c r="D41" s="278" t="s">
        <v>285</v>
      </c>
      <c r="E41" s="266"/>
      <c r="F41" s="136">
        <v>33517</v>
      </c>
      <c r="G41" s="134">
        <v>1056272</v>
      </c>
      <c r="H41" s="134"/>
      <c r="I41" s="134"/>
    </row>
    <row r="42" spans="1:9" x14ac:dyDescent="0.2">
      <c r="A42" s="273" t="s">
        <v>172</v>
      </c>
      <c r="B42" s="278" t="s">
        <v>306</v>
      </c>
      <c r="C42" s="278" t="s">
        <v>74</v>
      </c>
      <c r="D42" s="278" t="s">
        <v>289</v>
      </c>
      <c r="E42" s="266"/>
      <c r="F42" s="136">
        <v>13413</v>
      </c>
      <c r="G42" s="134">
        <v>913277</v>
      </c>
      <c r="H42" s="134"/>
      <c r="I42" s="134"/>
    </row>
    <row r="43" spans="1:9" ht="12.75" customHeight="1" x14ac:dyDescent="0.2">
      <c r="A43" s="273" t="s">
        <v>172</v>
      </c>
      <c r="B43" s="376" t="s">
        <v>298</v>
      </c>
      <c r="C43" s="376"/>
      <c r="D43" s="376"/>
      <c r="E43" s="266"/>
      <c r="F43" s="136">
        <v>6445</v>
      </c>
      <c r="G43" s="134">
        <v>1303548</v>
      </c>
      <c r="H43" s="134"/>
      <c r="I43" s="134"/>
    </row>
    <row r="44" spans="1:9" x14ac:dyDescent="0.2">
      <c r="A44" s="273" t="s">
        <v>172</v>
      </c>
      <c r="B44" s="273" t="s">
        <v>172</v>
      </c>
      <c r="C44" s="266"/>
      <c r="D44" s="273"/>
      <c r="E44" s="273"/>
      <c r="F44" s="136"/>
      <c r="G44" s="134"/>
      <c r="H44" s="273" t="s">
        <v>172</v>
      </c>
    </row>
    <row r="45" spans="1:9" ht="25.5" customHeight="1" x14ac:dyDescent="0.2">
      <c r="A45" s="273" t="s">
        <v>307</v>
      </c>
      <c r="B45" s="376" t="s">
        <v>308</v>
      </c>
      <c r="C45" s="376"/>
      <c r="D45" s="376"/>
      <c r="E45" s="266"/>
      <c r="F45" s="136">
        <v>87478</v>
      </c>
      <c r="G45" s="134">
        <v>1113226</v>
      </c>
      <c r="H45" s="134"/>
      <c r="I45" s="134"/>
    </row>
    <row r="46" spans="1:9" x14ac:dyDescent="0.2">
      <c r="A46" s="273" t="s">
        <v>172</v>
      </c>
      <c r="B46" s="278" t="s">
        <v>309</v>
      </c>
      <c r="C46" s="278" t="s">
        <v>74</v>
      </c>
      <c r="D46" s="278" t="s">
        <v>282</v>
      </c>
      <c r="E46" s="266"/>
      <c r="F46" s="136">
        <v>62962</v>
      </c>
      <c r="G46" s="134">
        <v>170481</v>
      </c>
      <c r="H46" s="134"/>
      <c r="I46" s="134"/>
    </row>
    <row r="47" spans="1:9" x14ac:dyDescent="0.2">
      <c r="A47" s="273" t="s">
        <v>172</v>
      </c>
      <c r="B47" s="278" t="s">
        <v>310</v>
      </c>
      <c r="C47" s="278" t="s">
        <v>74</v>
      </c>
      <c r="D47" s="278" t="s">
        <v>224</v>
      </c>
      <c r="E47" s="266"/>
      <c r="F47" s="136">
        <v>10248</v>
      </c>
      <c r="G47" s="134">
        <v>140726</v>
      </c>
      <c r="H47" s="134"/>
      <c r="I47" s="134"/>
    </row>
    <row r="48" spans="1:9" x14ac:dyDescent="0.2">
      <c r="A48" s="273"/>
      <c r="B48" s="278" t="s">
        <v>226</v>
      </c>
      <c r="C48" s="278" t="s">
        <v>74</v>
      </c>
      <c r="D48" s="278" t="s">
        <v>264</v>
      </c>
      <c r="E48" s="266"/>
      <c r="F48" s="136">
        <v>9316</v>
      </c>
      <c r="G48" s="134">
        <v>287338</v>
      </c>
      <c r="H48" s="134"/>
      <c r="I48" s="134"/>
    </row>
    <row r="49" spans="1:14" x14ac:dyDescent="0.2">
      <c r="A49" s="273" t="s">
        <v>172</v>
      </c>
      <c r="B49" s="278" t="s">
        <v>311</v>
      </c>
      <c r="C49" s="278" t="s">
        <v>74</v>
      </c>
      <c r="D49" s="278" t="s">
        <v>285</v>
      </c>
      <c r="E49" s="266"/>
      <c r="F49" s="136">
        <v>3335</v>
      </c>
      <c r="G49" s="134">
        <v>226928</v>
      </c>
      <c r="H49" s="134"/>
      <c r="I49" s="134"/>
    </row>
    <row r="50" spans="1:14" x14ac:dyDescent="0.2">
      <c r="A50" s="273" t="s">
        <v>172</v>
      </c>
      <c r="B50" s="376" t="s">
        <v>301</v>
      </c>
      <c r="C50" s="376"/>
      <c r="D50" s="376"/>
      <c r="E50" s="266"/>
      <c r="F50" s="136">
        <v>1617</v>
      </c>
      <c r="G50" s="134">
        <v>287753</v>
      </c>
      <c r="H50" s="135"/>
      <c r="I50" s="135"/>
    </row>
    <row r="51" spans="1:14" ht="12.75" customHeight="1" x14ac:dyDescent="0.2">
      <c r="A51" s="273" t="s">
        <v>312</v>
      </c>
      <c r="B51" s="376"/>
      <c r="C51" s="376"/>
      <c r="D51" s="376"/>
      <c r="E51" s="266"/>
      <c r="F51" s="216"/>
      <c r="G51" s="216"/>
      <c r="H51" s="137"/>
      <c r="I51" s="137"/>
      <c r="J51" s="137"/>
      <c r="K51" s="137"/>
      <c r="L51" s="137"/>
      <c r="M51" s="137"/>
      <c r="N51" s="137"/>
    </row>
    <row r="52" spans="1:14" ht="12.75" customHeight="1" x14ac:dyDescent="0.2">
      <c r="A52" s="273"/>
      <c r="B52" s="267"/>
      <c r="C52" s="267"/>
      <c r="D52" s="267"/>
      <c r="E52" s="266"/>
      <c r="F52" s="216"/>
      <c r="G52" s="216"/>
      <c r="H52" s="137"/>
      <c r="I52" s="137"/>
      <c r="J52" s="137"/>
      <c r="K52" s="137"/>
      <c r="L52" s="137"/>
      <c r="M52" s="137"/>
      <c r="N52" s="137"/>
    </row>
    <row r="53" spans="1:14" x14ac:dyDescent="0.2">
      <c r="A53" s="349" t="s">
        <v>313</v>
      </c>
      <c r="B53" s="349"/>
      <c r="C53" s="349"/>
      <c r="D53" s="266"/>
      <c r="E53" s="266"/>
      <c r="F53" s="266"/>
      <c r="G53" s="266"/>
      <c r="H53" s="266"/>
    </row>
    <row r="54" spans="1:14" x14ac:dyDescent="0.2">
      <c r="A54" s="393" t="s">
        <v>314</v>
      </c>
      <c r="B54" s="393"/>
      <c r="C54" s="393"/>
      <c r="D54" s="393"/>
      <c r="E54" s="393"/>
      <c r="F54" s="393"/>
      <c r="G54" s="393"/>
      <c r="H54" s="393"/>
    </row>
    <row r="55" spans="1:14" x14ac:dyDescent="0.2">
      <c r="A55" s="273"/>
      <c r="B55" s="273"/>
      <c r="C55" s="273"/>
      <c r="D55" s="273"/>
      <c r="E55" s="273"/>
      <c r="F55" s="273"/>
      <c r="G55" s="273"/>
      <c r="H55" s="273"/>
    </row>
    <row r="56" spans="1:14" x14ac:dyDescent="0.2">
      <c r="A56" s="273"/>
      <c r="B56" s="273"/>
      <c r="C56" s="273"/>
      <c r="D56" s="273"/>
      <c r="E56" s="273"/>
      <c r="F56" s="273"/>
      <c r="G56" s="273"/>
      <c r="H56" s="273"/>
    </row>
    <row r="57" spans="1:14" x14ac:dyDescent="0.2">
      <c r="A57" s="273"/>
      <c r="B57" s="273"/>
      <c r="C57" s="273"/>
      <c r="D57" s="273"/>
      <c r="E57" s="273"/>
      <c r="F57" s="273"/>
      <c r="G57" s="273"/>
      <c r="H57" s="273"/>
    </row>
    <row r="58" spans="1:14" x14ac:dyDescent="0.2">
      <c r="A58" s="273"/>
      <c r="B58" s="273"/>
      <c r="C58" s="273"/>
      <c r="D58" s="273"/>
      <c r="E58" s="273"/>
      <c r="F58" s="273"/>
      <c r="G58" s="273"/>
      <c r="H58" s="273"/>
    </row>
    <row r="59" spans="1:14" x14ac:dyDescent="0.2">
      <c r="A59" s="273"/>
      <c r="B59" s="273"/>
      <c r="C59" s="273"/>
      <c r="D59" s="273"/>
      <c r="E59" s="273"/>
      <c r="F59" s="273"/>
      <c r="G59" s="273"/>
      <c r="H59" s="273"/>
    </row>
    <row r="60" spans="1:14" x14ac:dyDescent="0.2">
      <c r="A60" s="273"/>
      <c r="B60" s="273"/>
      <c r="C60" s="273"/>
      <c r="D60" s="273"/>
      <c r="E60" s="273"/>
      <c r="F60" s="273"/>
      <c r="G60" s="273"/>
      <c r="H60" s="273"/>
    </row>
    <row r="61" spans="1:14" x14ac:dyDescent="0.2">
      <c r="A61" s="273"/>
      <c r="B61" s="273"/>
      <c r="C61" s="273"/>
      <c r="D61" s="273"/>
      <c r="E61" s="273"/>
      <c r="F61" s="273"/>
      <c r="G61" s="273"/>
      <c r="H61" s="273"/>
    </row>
    <row r="62" spans="1:14" x14ac:dyDescent="0.2">
      <c r="A62" s="273"/>
      <c r="B62" s="273"/>
      <c r="C62" s="273"/>
      <c r="D62" s="273"/>
      <c r="E62" s="273"/>
      <c r="F62" s="273"/>
      <c r="G62" s="273"/>
      <c r="H62" s="273"/>
    </row>
    <row r="63" spans="1:14" x14ac:dyDescent="0.2">
      <c r="A63" s="273"/>
      <c r="B63" s="273"/>
      <c r="C63" s="273"/>
      <c r="D63" s="273"/>
      <c r="E63" s="273"/>
      <c r="F63" s="273"/>
      <c r="G63" s="273"/>
      <c r="H63" s="273"/>
    </row>
    <row r="64" spans="1:14" x14ac:dyDescent="0.2">
      <c r="A64" s="273"/>
      <c r="B64" s="273"/>
      <c r="C64" s="273"/>
      <c r="D64" s="273"/>
      <c r="E64" s="273"/>
      <c r="F64" s="273"/>
      <c r="G64" s="273"/>
      <c r="H64" s="273"/>
    </row>
    <row r="65" spans="1:8" x14ac:dyDescent="0.2">
      <c r="A65" s="273"/>
      <c r="B65" s="273"/>
      <c r="C65" s="273"/>
      <c r="D65" s="273"/>
      <c r="E65" s="273"/>
      <c r="F65" s="273"/>
      <c r="G65" s="273"/>
      <c r="H65" s="273"/>
    </row>
    <row r="66" spans="1:8" x14ac:dyDescent="0.2">
      <c r="A66" s="273"/>
      <c r="B66" s="273"/>
      <c r="C66" s="273"/>
      <c r="D66" s="273"/>
      <c r="E66" s="273"/>
      <c r="F66" s="273"/>
      <c r="G66" s="273"/>
      <c r="H66" s="273"/>
    </row>
    <row r="67" spans="1:8" x14ac:dyDescent="0.2">
      <c r="A67" s="273"/>
      <c r="B67" s="273"/>
      <c r="C67" s="273"/>
      <c r="D67" s="273"/>
      <c r="E67" s="273"/>
      <c r="F67" s="273"/>
      <c r="G67" s="273"/>
      <c r="H67" s="273"/>
    </row>
    <row r="69" spans="1:8" x14ac:dyDescent="0.2">
      <c r="A69" s="394" t="s">
        <v>134</v>
      </c>
      <c r="B69" s="394"/>
      <c r="C69" s="394"/>
      <c r="D69" s="394"/>
      <c r="E69" s="394"/>
      <c r="F69" s="394"/>
      <c r="G69" s="394"/>
      <c r="H69" s="394"/>
    </row>
  </sheetData>
  <mergeCells count="20">
    <mergeCell ref="A54:H54"/>
    <mergeCell ref="A69:H69"/>
    <mergeCell ref="B38:E38"/>
    <mergeCell ref="B43:D43"/>
    <mergeCell ref="B45:D45"/>
    <mergeCell ref="B50:D50"/>
    <mergeCell ref="B51:D51"/>
    <mergeCell ref="A53:C53"/>
    <mergeCell ref="B36:D36"/>
    <mergeCell ref="A1:G1"/>
    <mergeCell ref="A2:K2"/>
    <mergeCell ref="A3:G3"/>
    <mergeCell ref="B5:E10"/>
    <mergeCell ref="A11:H11"/>
    <mergeCell ref="A12:H12"/>
    <mergeCell ref="B13:E13"/>
    <mergeCell ref="B20:D20"/>
    <mergeCell ref="B22:E22"/>
    <mergeCell ref="B29:D29"/>
    <mergeCell ref="B31:E31"/>
  </mergeCells>
  <conditionalFormatting sqref="C69:H69 E51:W52 C15:Y27 F31 C53:H67 I53:W69 C36:E50 H36:Y50 F37:G50">
    <cfRule type="cellIs" dxfId="5" priority="1" stopIfTrue="1" operator="equal">
      <formula>"."</formula>
    </cfRule>
  </conditionalFormatting>
  <printOptions horizontalCentered="1"/>
  <pageMargins left="0.19685039370078741" right="0.19685039370078741" top="0.59055118110236227" bottom="0.59055118110236227" header="0.51181102362204722" footer="0.51181102362204722"/>
  <pageSetup paperSize="9" scale="80" orientation="portrait" r:id="rId1"/>
  <headerFooter alignWithMargins="0"/>
  <colBreaks count="1" manualBreakCount="1">
    <brk id="10" max="8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B110"/>
  <sheetViews>
    <sheetView showGridLines="0" zoomScaleNormal="100" workbookViewId="0">
      <selection sqref="A1:K1"/>
    </sheetView>
  </sheetViews>
  <sheetFormatPr baseColWidth="10" defaultColWidth="9.140625" defaultRowHeight="12.75" x14ac:dyDescent="0.2"/>
  <cols>
    <col min="1" max="1" width="36.7109375" style="59" customWidth="1"/>
    <col min="2" max="2" width="13.42578125" style="59" customWidth="1"/>
    <col min="3" max="4" width="13.140625" style="59" customWidth="1"/>
    <col min="5" max="5" width="12.85546875" style="59" customWidth="1"/>
    <col min="6" max="6" width="13.140625" style="59" customWidth="1"/>
    <col min="7" max="7" width="12.42578125" style="59" customWidth="1"/>
    <col min="8" max="8" width="11.42578125" style="59" customWidth="1"/>
    <col min="9" max="9" width="11.5703125" style="59" customWidth="1"/>
    <col min="10" max="10" width="11.42578125" style="59" customWidth="1"/>
    <col min="11" max="11" width="12" style="59" customWidth="1"/>
    <col min="12" max="12" width="2.7109375" style="59" customWidth="1"/>
    <col min="13" max="256" width="9.140625" style="59"/>
    <col min="257" max="257" width="36.7109375" style="59" customWidth="1"/>
    <col min="258" max="258" width="13.42578125" style="59" customWidth="1"/>
    <col min="259" max="260" width="13.140625" style="59" customWidth="1"/>
    <col min="261" max="261" width="12.85546875" style="59" customWidth="1"/>
    <col min="262" max="262" width="13.140625" style="59" customWidth="1"/>
    <col min="263" max="263" width="12.42578125" style="59" customWidth="1"/>
    <col min="264" max="264" width="11.42578125" style="59" customWidth="1"/>
    <col min="265" max="265" width="11.5703125" style="59" customWidth="1"/>
    <col min="266" max="266" width="11.42578125" style="59" customWidth="1"/>
    <col min="267" max="267" width="12" style="59" customWidth="1"/>
    <col min="268" max="268" width="2.7109375" style="59" customWidth="1"/>
    <col min="269" max="512" width="9.140625" style="59"/>
    <col min="513" max="513" width="36.7109375" style="59" customWidth="1"/>
    <col min="514" max="514" width="13.42578125" style="59" customWidth="1"/>
    <col min="515" max="516" width="13.140625" style="59" customWidth="1"/>
    <col min="517" max="517" width="12.85546875" style="59" customWidth="1"/>
    <col min="518" max="518" width="13.140625" style="59" customWidth="1"/>
    <col min="519" max="519" width="12.42578125" style="59" customWidth="1"/>
    <col min="520" max="520" width="11.42578125" style="59" customWidth="1"/>
    <col min="521" max="521" width="11.5703125" style="59" customWidth="1"/>
    <col min="522" max="522" width="11.42578125" style="59" customWidth="1"/>
    <col min="523" max="523" width="12" style="59" customWidth="1"/>
    <col min="524" max="524" width="2.7109375" style="59" customWidth="1"/>
    <col min="525" max="768" width="9.140625" style="59"/>
    <col min="769" max="769" width="36.7109375" style="59" customWidth="1"/>
    <col min="770" max="770" width="13.42578125" style="59" customWidth="1"/>
    <col min="771" max="772" width="13.140625" style="59" customWidth="1"/>
    <col min="773" max="773" width="12.85546875" style="59" customWidth="1"/>
    <col min="774" max="774" width="13.140625" style="59" customWidth="1"/>
    <col min="775" max="775" width="12.42578125" style="59" customWidth="1"/>
    <col min="776" max="776" width="11.42578125" style="59" customWidth="1"/>
    <col min="777" max="777" width="11.5703125" style="59" customWidth="1"/>
    <col min="778" max="778" width="11.42578125" style="59" customWidth="1"/>
    <col min="779" max="779" width="12" style="59" customWidth="1"/>
    <col min="780" max="780" width="2.7109375" style="59" customWidth="1"/>
    <col min="781" max="1024" width="9.140625" style="59"/>
    <col min="1025" max="1025" width="36.7109375" style="59" customWidth="1"/>
    <col min="1026" max="1026" width="13.42578125" style="59" customWidth="1"/>
    <col min="1027" max="1028" width="13.140625" style="59" customWidth="1"/>
    <col min="1029" max="1029" width="12.85546875" style="59" customWidth="1"/>
    <col min="1030" max="1030" width="13.140625" style="59" customWidth="1"/>
    <col min="1031" max="1031" width="12.42578125" style="59" customWidth="1"/>
    <col min="1032" max="1032" width="11.42578125" style="59" customWidth="1"/>
    <col min="1033" max="1033" width="11.5703125" style="59" customWidth="1"/>
    <col min="1034" max="1034" width="11.42578125" style="59" customWidth="1"/>
    <col min="1035" max="1035" width="12" style="59" customWidth="1"/>
    <col min="1036" max="1036" width="2.7109375" style="59" customWidth="1"/>
    <col min="1037" max="1280" width="9.140625" style="59"/>
    <col min="1281" max="1281" width="36.7109375" style="59" customWidth="1"/>
    <col min="1282" max="1282" width="13.42578125" style="59" customWidth="1"/>
    <col min="1283" max="1284" width="13.140625" style="59" customWidth="1"/>
    <col min="1285" max="1285" width="12.85546875" style="59" customWidth="1"/>
    <col min="1286" max="1286" width="13.140625" style="59" customWidth="1"/>
    <col min="1287" max="1287" width="12.42578125" style="59" customWidth="1"/>
    <col min="1288" max="1288" width="11.42578125" style="59" customWidth="1"/>
    <col min="1289" max="1289" width="11.5703125" style="59" customWidth="1"/>
    <col min="1290" max="1290" width="11.42578125" style="59" customWidth="1"/>
    <col min="1291" max="1291" width="12" style="59" customWidth="1"/>
    <col min="1292" max="1292" width="2.7109375" style="59" customWidth="1"/>
    <col min="1293" max="1536" width="9.140625" style="59"/>
    <col min="1537" max="1537" width="36.7109375" style="59" customWidth="1"/>
    <col min="1538" max="1538" width="13.42578125" style="59" customWidth="1"/>
    <col min="1539" max="1540" width="13.140625" style="59" customWidth="1"/>
    <col min="1541" max="1541" width="12.85546875" style="59" customWidth="1"/>
    <col min="1542" max="1542" width="13.140625" style="59" customWidth="1"/>
    <col min="1543" max="1543" width="12.42578125" style="59" customWidth="1"/>
    <col min="1544" max="1544" width="11.42578125" style="59" customWidth="1"/>
    <col min="1545" max="1545" width="11.5703125" style="59" customWidth="1"/>
    <col min="1546" max="1546" width="11.42578125" style="59" customWidth="1"/>
    <col min="1547" max="1547" width="12" style="59" customWidth="1"/>
    <col min="1548" max="1548" width="2.7109375" style="59" customWidth="1"/>
    <col min="1549" max="1792" width="9.140625" style="59"/>
    <col min="1793" max="1793" width="36.7109375" style="59" customWidth="1"/>
    <col min="1794" max="1794" width="13.42578125" style="59" customWidth="1"/>
    <col min="1795" max="1796" width="13.140625" style="59" customWidth="1"/>
    <col min="1797" max="1797" width="12.85546875" style="59" customWidth="1"/>
    <col min="1798" max="1798" width="13.140625" style="59" customWidth="1"/>
    <col min="1799" max="1799" width="12.42578125" style="59" customWidth="1"/>
    <col min="1800" max="1800" width="11.42578125" style="59" customWidth="1"/>
    <col min="1801" max="1801" width="11.5703125" style="59" customWidth="1"/>
    <col min="1802" max="1802" width="11.42578125" style="59" customWidth="1"/>
    <col min="1803" max="1803" width="12" style="59" customWidth="1"/>
    <col min="1804" max="1804" width="2.7109375" style="59" customWidth="1"/>
    <col min="1805" max="2048" width="9.140625" style="59"/>
    <col min="2049" max="2049" width="36.7109375" style="59" customWidth="1"/>
    <col min="2050" max="2050" width="13.42578125" style="59" customWidth="1"/>
    <col min="2051" max="2052" width="13.140625" style="59" customWidth="1"/>
    <col min="2053" max="2053" width="12.85546875" style="59" customWidth="1"/>
    <col min="2054" max="2054" width="13.140625" style="59" customWidth="1"/>
    <col min="2055" max="2055" width="12.42578125" style="59" customWidth="1"/>
    <col min="2056" max="2056" width="11.42578125" style="59" customWidth="1"/>
    <col min="2057" max="2057" width="11.5703125" style="59" customWidth="1"/>
    <col min="2058" max="2058" width="11.42578125" style="59" customWidth="1"/>
    <col min="2059" max="2059" width="12" style="59" customWidth="1"/>
    <col min="2060" max="2060" width="2.7109375" style="59" customWidth="1"/>
    <col min="2061" max="2304" width="9.140625" style="59"/>
    <col min="2305" max="2305" width="36.7109375" style="59" customWidth="1"/>
    <col min="2306" max="2306" width="13.42578125" style="59" customWidth="1"/>
    <col min="2307" max="2308" width="13.140625" style="59" customWidth="1"/>
    <col min="2309" max="2309" width="12.85546875" style="59" customWidth="1"/>
    <col min="2310" max="2310" width="13.140625" style="59" customWidth="1"/>
    <col min="2311" max="2311" width="12.42578125" style="59" customWidth="1"/>
    <col min="2312" max="2312" width="11.42578125" style="59" customWidth="1"/>
    <col min="2313" max="2313" width="11.5703125" style="59" customWidth="1"/>
    <col min="2314" max="2314" width="11.42578125" style="59" customWidth="1"/>
    <col min="2315" max="2315" width="12" style="59" customWidth="1"/>
    <col min="2316" max="2316" width="2.7109375" style="59" customWidth="1"/>
    <col min="2317" max="2560" width="9.140625" style="59"/>
    <col min="2561" max="2561" width="36.7109375" style="59" customWidth="1"/>
    <col min="2562" max="2562" width="13.42578125" style="59" customWidth="1"/>
    <col min="2563" max="2564" width="13.140625" style="59" customWidth="1"/>
    <col min="2565" max="2565" width="12.85546875" style="59" customWidth="1"/>
    <col min="2566" max="2566" width="13.140625" style="59" customWidth="1"/>
    <col min="2567" max="2567" width="12.42578125" style="59" customWidth="1"/>
    <col min="2568" max="2568" width="11.42578125" style="59" customWidth="1"/>
    <col min="2569" max="2569" width="11.5703125" style="59" customWidth="1"/>
    <col min="2570" max="2570" width="11.42578125" style="59" customWidth="1"/>
    <col min="2571" max="2571" width="12" style="59" customWidth="1"/>
    <col min="2572" max="2572" width="2.7109375" style="59" customWidth="1"/>
    <col min="2573" max="2816" width="9.140625" style="59"/>
    <col min="2817" max="2817" width="36.7109375" style="59" customWidth="1"/>
    <col min="2818" max="2818" width="13.42578125" style="59" customWidth="1"/>
    <col min="2819" max="2820" width="13.140625" style="59" customWidth="1"/>
    <col min="2821" max="2821" width="12.85546875" style="59" customWidth="1"/>
    <col min="2822" max="2822" width="13.140625" style="59" customWidth="1"/>
    <col min="2823" max="2823" width="12.42578125" style="59" customWidth="1"/>
    <col min="2824" max="2824" width="11.42578125" style="59" customWidth="1"/>
    <col min="2825" max="2825" width="11.5703125" style="59" customWidth="1"/>
    <col min="2826" max="2826" width="11.42578125" style="59" customWidth="1"/>
    <col min="2827" max="2827" width="12" style="59" customWidth="1"/>
    <col min="2828" max="2828" width="2.7109375" style="59" customWidth="1"/>
    <col min="2829" max="3072" width="9.140625" style="59"/>
    <col min="3073" max="3073" width="36.7109375" style="59" customWidth="1"/>
    <col min="3074" max="3074" width="13.42578125" style="59" customWidth="1"/>
    <col min="3075" max="3076" width="13.140625" style="59" customWidth="1"/>
    <col min="3077" max="3077" width="12.85546875" style="59" customWidth="1"/>
    <col min="3078" max="3078" width="13.140625" style="59" customWidth="1"/>
    <col min="3079" max="3079" width="12.42578125" style="59" customWidth="1"/>
    <col min="3080" max="3080" width="11.42578125" style="59" customWidth="1"/>
    <col min="3081" max="3081" width="11.5703125" style="59" customWidth="1"/>
    <col min="3082" max="3082" width="11.42578125" style="59" customWidth="1"/>
    <col min="3083" max="3083" width="12" style="59" customWidth="1"/>
    <col min="3084" max="3084" width="2.7109375" style="59" customWidth="1"/>
    <col min="3085" max="3328" width="9.140625" style="59"/>
    <col min="3329" max="3329" width="36.7109375" style="59" customWidth="1"/>
    <col min="3330" max="3330" width="13.42578125" style="59" customWidth="1"/>
    <col min="3331" max="3332" width="13.140625" style="59" customWidth="1"/>
    <col min="3333" max="3333" width="12.85546875" style="59" customWidth="1"/>
    <col min="3334" max="3334" width="13.140625" style="59" customWidth="1"/>
    <col min="3335" max="3335" width="12.42578125" style="59" customWidth="1"/>
    <col min="3336" max="3336" width="11.42578125" style="59" customWidth="1"/>
    <col min="3337" max="3337" width="11.5703125" style="59" customWidth="1"/>
    <col min="3338" max="3338" width="11.42578125" style="59" customWidth="1"/>
    <col min="3339" max="3339" width="12" style="59" customWidth="1"/>
    <col min="3340" max="3340" width="2.7109375" style="59" customWidth="1"/>
    <col min="3341" max="3584" width="9.140625" style="59"/>
    <col min="3585" max="3585" width="36.7109375" style="59" customWidth="1"/>
    <col min="3586" max="3586" width="13.42578125" style="59" customWidth="1"/>
    <col min="3587" max="3588" width="13.140625" style="59" customWidth="1"/>
    <col min="3589" max="3589" width="12.85546875" style="59" customWidth="1"/>
    <col min="3590" max="3590" width="13.140625" style="59" customWidth="1"/>
    <col min="3591" max="3591" width="12.42578125" style="59" customWidth="1"/>
    <col min="3592" max="3592" width="11.42578125" style="59" customWidth="1"/>
    <col min="3593" max="3593" width="11.5703125" style="59" customWidth="1"/>
    <col min="3594" max="3594" width="11.42578125" style="59" customWidth="1"/>
    <col min="3595" max="3595" width="12" style="59" customWidth="1"/>
    <col min="3596" max="3596" width="2.7109375" style="59" customWidth="1"/>
    <col min="3597" max="3840" width="9.140625" style="59"/>
    <col min="3841" max="3841" width="36.7109375" style="59" customWidth="1"/>
    <col min="3842" max="3842" width="13.42578125" style="59" customWidth="1"/>
    <col min="3843" max="3844" width="13.140625" style="59" customWidth="1"/>
    <col min="3845" max="3845" width="12.85546875" style="59" customWidth="1"/>
    <col min="3846" max="3846" width="13.140625" style="59" customWidth="1"/>
    <col min="3847" max="3847" width="12.42578125" style="59" customWidth="1"/>
    <col min="3848" max="3848" width="11.42578125" style="59" customWidth="1"/>
    <col min="3849" max="3849" width="11.5703125" style="59" customWidth="1"/>
    <col min="3850" max="3850" width="11.42578125" style="59" customWidth="1"/>
    <col min="3851" max="3851" width="12" style="59" customWidth="1"/>
    <col min="3852" max="3852" width="2.7109375" style="59" customWidth="1"/>
    <col min="3853" max="4096" width="9.140625" style="59"/>
    <col min="4097" max="4097" width="36.7109375" style="59" customWidth="1"/>
    <col min="4098" max="4098" width="13.42578125" style="59" customWidth="1"/>
    <col min="4099" max="4100" width="13.140625" style="59" customWidth="1"/>
    <col min="4101" max="4101" width="12.85546875" style="59" customWidth="1"/>
    <col min="4102" max="4102" width="13.140625" style="59" customWidth="1"/>
    <col min="4103" max="4103" width="12.42578125" style="59" customWidth="1"/>
    <col min="4104" max="4104" width="11.42578125" style="59" customWidth="1"/>
    <col min="4105" max="4105" width="11.5703125" style="59" customWidth="1"/>
    <col min="4106" max="4106" width="11.42578125" style="59" customWidth="1"/>
    <col min="4107" max="4107" width="12" style="59" customWidth="1"/>
    <col min="4108" max="4108" width="2.7109375" style="59" customWidth="1"/>
    <col min="4109" max="4352" width="9.140625" style="59"/>
    <col min="4353" max="4353" width="36.7109375" style="59" customWidth="1"/>
    <col min="4354" max="4354" width="13.42578125" style="59" customWidth="1"/>
    <col min="4355" max="4356" width="13.140625" style="59" customWidth="1"/>
    <col min="4357" max="4357" width="12.85546875" style="59" customWidth="1"/>
    <col min="4358" max="4358" width="13.140625" style="59" customWidth="1"/>
    <col min="4359" max="4359" width="12.42578125" style="59" customWidth="1"/>
    <col min="4360" max="4360" width="11.42578125" style="59" customWidth="1"/>
    <col min="4361" max="4361" width="11.5703125" style="59" customWidth="1"/>
    <col min="4362" max="4362" width="11.42578125" style="59" customWidth="1"/>
    <col min="4363" max="4363" width="12" style="59" customWidth="1"/>
    <col min="4364" max="4364" width="2.7109375" style="59" customWidth="1"/>
    <col min="4365" max="4608" width="9.140625" style="59"/>
    <col min="4609" max="4609" width="36.7109375" style="59" customWidth="1"/>
    <col min="4610" max="4610" width="13.42578125" style="59" customWidth="1"/>
    <col min="4611" max="4612" width="13.140625" style="59" customWidth="1"/>
    <col min="4613" max="4613" width="12.85546875" style="59" customWidth="1"/>
    <col min="4614" max="4614" width="13.140625" style="59" customWidth="1"/>
    <col min="4615" max="4615" width="12.42578125" style="59" customWidth="1"/>
    <col min="4616" max="4616" width="11.42578125" style="59" customWidth="1"/>
    <col min="4617" max="4617" width="11.5703125" style="59" customWidth="1"/>
    <col min="4618" max="4618" width="11.42578125" style="59" customWidth="1"/>
    <col min="4619" max="4619" width="12" style="59" customWidth="1"/>
    <col min="4620" max="4620" width="2.7109375" style="59" customWidth="1"/>
    <col min="4621" max="4864" width="9.140625" style="59"/>
    <col min="4865" max="4865" width="36.7109375" style="59" customWidth="1"/>
    <col min="4866" max="4866" width="13.42578125" style="59" customWidth="1"/>
    <col min="4867" max="4868" width="13.140625" style="59" customWidth="1"/>
    <col min="4869" max="4869" width="12.85546875" style="59" customWidth="1"/>
    <col min="4870" max="4870" width="13.140625" style="59" customWidth="1"/>
    <col min="4871" max="4871" width="12.42578125" style="59" customWidth="1"/>
    <col min="4872" max="4872" width="11.42578125" style="59" customWidth="1"/>
    <col min="4873" max="4873" width="11.5703125" style="59" customWidth="1"/>
    <col min="4874" max="4874" width="11.42578125" style="59" customWidth="1"/>
    <col min="4875" max="4875" width="12" style="59" customWidth="1"/>
    <col min="4876" max="4876" width="2.7109375" style="59" customWidth="1"/>
    <col min="4877" max="5120" width="9.140625" style="59"/>
    <col min="5121" max="5121" width="36.7109375" style="59" customWidth="1"/>
    <col min="5122" max="5122" width="13.42578125" style="59" customWidth="1"/>
    <col min="5123" max="5124" width="13.140625" style="59" customWidth="1"/>
    <col min="5125" max="5125" width="12.85546875" style="59" customWidth="1"/>
    <col min="5126" max="5126" width="13.140625" style="59" customWidth="1"/>
    <col min="5127" max="5127" width="12.42578125" style="59" customWidth="1"/>
    <col min="5128" max="5128" width="11.42578125" style="59" customWidth="1"/>
    <col min="5129" max="5129" width="11.5703125" style="59" customWidth="1"/>
    <col min="5130" max="5130" width="11.42578125" style="59" customWidth="1"/>
    <col min="5131" max="5131" width="12" style="59" customWidth="1"/>
    <col min="5132" max="5132" width="2.7109375" style="59" customWidth="1"/>
    <col min="5133" max="5376" width="9.140625" style="59"/>
    <col min="5377" max="5377" width="36.7109375" style="59" customWidth="1"/>
    <col min="5378" max="5378" width="13.42578125" style="59" customWidth="1"/>
    <col min="5379" max="5380" width="13.140625" style="59" customWidth="1"/>
    <col min="5381" max="5381" width="12.85546875" style="59" customWidth="1"/>
    <col min="5382" max="5382" width="13.140625" style="59" customWidth="1"/>
    <col min="5383" max="5383" width="12.42578125" style="59" customWidth="1"/>
    <col min="5384" max="5384" width="11.42578125" style="59" customWidth="1"/>
    <col min="5385" max="5385" width="11.5703125" style="59" customWidth="1"/>
    <col min="5386" max="5386" width="11.42578125" style="59" customWidth="1"/>
    <col min="5387" max="5387" width="12" style="59" customWidth="1"/>
    <col min="5388" max="5388" width="2.7109375" style="59" customWidth="1"/>
    <col min="5389" max="5632" width="9.140625" style="59"/>
    <col min="5633" max="5633" width="36.7109375" style="59" customWidth="1"/>
    <col min="5634" max="5634" width="13.42578125" style="59" customWidth="1"/>
    <col min="5635" max="5636" width="13.140625" style="59" customWidth="1"/>
    <col min="5637" max="5637" width="12.85546875" style="59" customWidth="1"/>
    <col min="5638" max="5638" width="13.140625" style="59" customWidth="1"/>
    <col min="5639" max="5639" width="12.42578125" style="59" customWidth="1"/>
    <col min="5640" max="5640" width="11.42578125" style="59" customWidth="1"/>
    <col min="5641" max="5641" width="11.5703125" style="59" customWidth="1"/>
    <col min="5642" max="5642" width="11.42578125" style="59" customWidth="1"/>
    <col min="5643" max="5643" width="12" style="59" customWidth="1"/>
    <col min="5644" max="5644" width="2.7109375" style="59" customWidth="1"/>
    <col min="5645" max="5888" width="9.140625" style="59"/>
    <col min="5889" max="5889" width="36.7109375" style="59" customWidth="1"/>
    <col min="5890" max="5890" width="13.42578125" style="59" customWidth="1"/>
    <col min="5891" max="5892" width="13.140625" style="59" customWidth="1"/>
    <col min="5893" max="5893" width="12.85546875" style="59" customWidth="1"/>
    <col min="5894" max="5894" width="13.140625" style="59" customWidth="1"/>
    <col min="5895" max="5895" width="12.42578125" style="59" customWidth="1"/>
    <col min="5896" max="5896" width="11.42578125" style="59" customWidth="1"/>
    <col min="5897" max="5897" width="11.5703125" style="59" customWidth="1"/>
    <col min="5898" max="5898" width="11.42578125" style="59" customWidth="1"/>
    <col min="5899" max="5899" width="12" style="59" customWidth="1"/>
    <col min="5900" max="5900" width="2.7109375" style="59" customWidth="1"/>
    <col min="5901" max="6144" width="9.140625" style="59"/>
    <col min="6145" max="6145" width="36.7109375" style="59" customWidth="1"/>
    <col min="6146" max="6146" width="13.42578125" style="59" customWidth="1"/>
    <col min="6147" max="6148" width="13.140625" style="59" customWidth="1"/>
    <col min="6149" max="6149" width="12.85546875" style="59" customWidth="1"/>
    <col min="6150" max="6150" width="13.140625" style="59" customWidth="1"/>
    <col min="6151" max="6151" width="12.42578125" style="59" customWidth="1"/>
    <col min="6152" max="6152" width="11.42578125" style="59" customWidth="1"/>
    <col min="6153" max="6153" width="11.5703125" style="59" customWidth="1"/>
    <col min="6154" max="6154" width="11.42578125" style="59" customWidth="1"/>
    <col min="6155" max="6155" width="12" style="59" customWidth="1"/>
    <col min="6156" max="6156" width="2.7109375" style="59" customWidth="1"/>
    <col min="6157" max="6400" width="9.140625" style="59"/>
    <col min="6401" max="6401" width="36.7109375" style="59" customWidth="1"/>
    <col min="6402" max="6402" width="13.42578125" style="59" customWidth="1"/>
    <col min="6403" max="6404" width="13.140625" style="59" customWidth="1"/>
    <col min="6405" max="6405" width="12.85546875" style="59" customWidth="1"/>
    <col min="6406" max="6406" width="13.140625" style="59" customWidth="1"/>
    <col min="6407" max="6407" width="12.42578125" style="59" customWidth="1"/>
    <col min="6408" max="6408" width="11.42578125" style="59" customWidth="1"/>
    <col min="6409" max="6409" width="11.5703125" style="59" customWidth="1"/>
    <col min="6410" max="6410" width="11.42578125" style="59" customWidth="1"/>
    <col min="6411" max="6411" width="12" style="59" customWidth="1"/>
    <col min="6412" max="6412" width="2.7109375" style="59" customWidth="1"/>
    <col min="6413" max="6656" width="9.140625" style="59"/>
    <col min="6657" max="6657" width="36.7109375" style="59" customWidth="1"/>
    <col min="6658" max="6658" width="13.42578125" style="59" customWidth="1"/>
    <col min="6659" max="6660" width="13.140625" style="59" customWidth="1"/>
    <col min="6661" max="6661" width="12.85546875" style="59" customWidth="1"/>
    <col min="6662" max="6662" width="13.140625" style="59" customWidth="1"/>
    <col min="6663" max="6663" width="12.42578125" style="59" customWidth="1"/>
    <col min="6664" max="6664" width="11.42578125" style="59" customWidth="1"/>
    <col min="6665" max="6665" width="11.5703125" style="59" customWidth="1"/>
    <col min="6666" max="6666" width="11.42578125" style="59" customWidth="1"/>
    <col min="6667" max="6667" width="12" style="59" customWidth="1"/>
    <col min="6668" max="6668" width="2.7109375" style="59" customWidth="1"/>
    <col min="6669" max="6912" width="9.140625" style="59"/>
    <col min="6913" max="6913" width="36.7109375" style="59" customWidth="1"/>
    <col min="6914" max="6914" width="13.42578125" style="59" customWidth="1"/>
    <col min="6915" max="6916" width="13.140625" style="59" customWidth="1"/>
    <col min="6917" max="6917" width="12.85546875" style="59" customWidth="1"/>
    <col min="6918" max="6918" width="13.140625" style="59" customWidth="1"/>
    <col min="6919" max="6919" width="12.42578125" style="59" customWidth="1"/>
    <col min="6920" max="6920" width="11.42578125" style="59" customWidth="1"/>
    <col min="6921" max="6921" width="11.5703125" style="59" customWidth="1"/>
    <col min="6922" max="6922" width="11.42578125" style="59" customWidth="1"/>
    <col min="6923" max="6923" width="12" style="59" customWidth="1"/>
    <col min="6924" max="6924" width="2.7109375" style="59" customWidth="1"/>
    <col min="6925" max="7168" width="9.140625" style="59"/>
    <col min="7169" max="7169" width="36.7109375" style="59" customWidth="1"/>
    <col min="7170" max="7170" width="13.42578125" style="59" customWidth="1"/>
    <col min="7171" max="7172" width="13.140625" style="59" customWidth="1"/>
    <col min="7173" max="7173" width="12.85546875" style="59" customWidth="1"/>
    <col min="7174" max="7174" width="13.140625" style="59" customWidth="1"/>
    <col min="7175" max="7175" width="12.42578125" style="59" customWidth="1"/>
    <col min="7176" max="7176" width="11.42578125" style="59" customWidth="1"/>
    <col min="7177" max="7177" width="11.5703125" style="59" customWidth="1"/>
    <col min="7178" max="7178" width="11.42578125" style="59" customWidth="1"/>
    <col min="7179" max="7179" width="12" style="59" customWidth="1"/>
    <col min="7180" max="7180" width="2.7109375" style="59" customWidth="1"/>
    <col min="7181" max="7424" width="9.140625" style="59"/>
    <col min="7425" max="7425" width="36.7109375" style="59" customWidth="1"/>
    <col min="7426" max="7426" width="13.42578125" style="59" customWidth="1"/>
    <col min="7427" max="7428" width="13.140625" style="59" customWidth="1"/>
    <col min="7429" max="7429" width="12.85546875" style="59" customWidth="1"/>
    <col min="7430" max="7430" width="13.140625" style="59" customWidth="1"/>
    <col min="7431" max="7431" width="12.42578125" style="59" customWidth="1"/>
    <col min="7432" max="7432" width="11.42578125" style="59" customWidth="1"/>
    <col min="7433" max="7433" width="11.5703125" style="59" customWidth="1"/>
    <col min="7434" max="7434" width="11.42578125" style="59" customWidth="1"/>
    <col min="7435" max="7435" width="12" style="59" customWidth="1"/>
    <col min="7436" max="7436" width="2.7109375" style="59" customWidth="1"/>
    <col min="7437" max="7680" width="9.140625" style="59"/>
    <col min="7681" max="7681" width="36.7109375" style="59" customWidth="1"/>
    <col min="7682" max="7682" width="13.42578125" style="59" customWidth="1"/>
    <col min="7683" max="7684" width="13.140625" style="59" customWidth="1"/>
    <col min="7685" max="7685" width="12.85546875" style="59" customWidth="1"/>
    <col min="7686" max="7686" width="13.140625" style="59" customWidth="1"/>
    <col min="7687" max="7687" width="12.42578125" style="59" customWidth="1"/>
    <col min="7688" max="7688" width="11.42578125" style="59" customWidth="1"/>
    <col min="7689" max="7689" width="11.5703125" style="59" customWidth="1"/>
    <col min="7690" max="7690" width="11.42578125" style="59" customWidth="1"/>
    <col min="7691" max="7691" width="12" style="59" customWidth="1"/>
    <col min="7692" max="7692" width="2.7109375" style="59" customWidth="1"/>
    <col min="7693" max="7936" width="9.140625" style="59"/>
    <col min="7937" max="7937" width="36.7109375" style="59" customWidth="1"/>
    <col min="7938" max="7938" width="13.42578125" style="59" customWidth="1"/>
    <col min="7939" max="7940" width="13.140625" style="59" customWidth="1"/>
    <col min="7941" max="7941" width="12.85546875" style="59" customWidth="1"/>
    <col min="7942" max="7942" width="13.140625" style="59" customWidth="1"/>
    <col min="7943" max="7943" width="12.42578125" style="59" customWidth="1"/>
    <col min="7944" max="7944" width="11.42578125" style="59" customWidth="1"/>
    <col min="7945" max="7945" width="11.5703125" style="59" customWidth="1"/>
    <col min="7946" max="7946" width="11.42578125" style="59" customWidth="1"/>
    <col min="7947" max="7947" width="12" style="59" customWidth="1"/>
    <col min="7948" max="7948" width="2.7109375" style="59" customWidth="1"/>
    <col min="7949" max="8192" width="9.140625" style="59"/>
    <col min="8193" max="8193" width="36.7109375" style="59" customWidth="1"/>
    <col min="8194" max="8194" width="13.42578125" style="59" customWidth="1"/>
    <col min="8195" max="8196" width="13.140625" style="59" customWidth="1"/>
    <col min="8197" max="8197" width="12.85546875" style="59" customWidth="1"/>
    <col min="8198" max="8198" width="13.140625" style="59" customWidth="1"/>
    <col min="8199" max="8199" width="12.42578125" style="59" customWidth="1"/>
    <col min="8200" max="8200" width="11.42578125" style="59" customWidth="1"/>
    <col min="8201" max="8201" width="11.5703125" style="59" customWidth="1"/>
    <col min="8202" max="8202" width="11.42578125" style="59" customWidth="1"/>
    <col min="8203" max="8203" width="12" style="59" customWidth="1"/>
    <col min="8204" max="8204" width="2.7109375" style="59" customWidth="1"/>
    <col min="8205" max="8448" width="9.140625" style="59"/>
    <col min="8449" max="8449" width="36.7109375" style="59" customWidth="1"/>
    <col min="8450" max="8450" width="13.42578125" style="59" customWidth="1"/>
    <col min="8451" max="8452" width="13.140625" style="59" customWidth="1"/>
    <col min="8453" max="8453" width="12.85546875" style="59" customWidth="1"/>
    <col min="8454" max="8454" width="13.140625" style="59" customWidth="1"/>
    <col min="8455" max="8455" width="12.42578125" style="59" customWidth="1"/>
    <col min="8456" max="8456" width="11.42578125" style="59" customWidth="1"/>
    <col min="8457" max="8457" width="11.5703125" style="59" customWidth="1"/>
    <col min="8458" max="8458" width="11.42578125" style="59" customWidth="1"/>
    <col min="8459" max="8459" width="12" style="59" customWidth="1"/>
    <col min="8460" max="8460" width="2.7109375" style="59" customWidth="1"/>
    <col min="8461" max="8704" width="9.140625" style="59"/>
    <col min="8705" max="8705" width="36.7109375" style="59" customWidth="1"/>
    <col min="8706" max="8706" width="13.42578125" style="59" customWidth="1"/>
    <col min="8707" max="8708" width="13.140625" style="59" customWidth="1"/>
    <col min="8709" max="8709" width="12.85546875" style="59" customWidth="1"/>
    <col min="8710" max="8710" width="13.140625" style="59" customWidth="1"/>
    <col min="8711" max="8711" width="12.42578125" style="59" customWidth="1"/>
    <col min="8712" max="8712" width="11.42578125" style="59" customWidth="1"/>
    <col min="8713" max="8713" width="11.5703125" style="59" customWidth="1"/>
    <col min="8714" max="8714" width="11.42578125" style="59" customWidth="1"/>
    <col min="8715" max="8715" width="12" style="59" customWidth="1"/>
    <col min="8716" max="8716" width="2.7109375" style="59" customWidth="1"/>
    <col min="8717" max="8960" width="9.140625" style="59"/>
    <col min="8961" max="8961" width="36.7109375" style="59" customWidth="1"/>
    <col min="8962" max="8962" width="13.42578125" style="59" customWidth="1"/>
    <col min="8963" max="8964" width="13.140625" style="59" customWidth="1"/>
    <col min="8965" max="8965" width="12.85546875" style="59" customWidth="1"/>
    <col min="8966" max="8966" width="13.140625" style="59" customWidth="1"/>
    <col min="8967" max="8967" width="12.42578125" style="59" customWidth="1"/>
    <col min="8968" max="8968" width="11.42578125" style="59" customWidth="1"/>
    <col min="8969" max="8969" width="11.5703125" style="59" customWidth="1"/>
    <col min="8970" max="8970" width="11.42578125" style="59" customWidth="1"/>
    <col min="8971" max="8971" width="12" style="59" customWidth="1"/>
    <col min="8972" max="8972" width="2.7109375" style="59" customWidth="1"/>
    <col min="8973" max="9216" width="9.140625" style="59"/>
    <col min="9217" max="9217" width="36.7109375" style="59" customWidth="1"/>
    <col min="9218" max="9218" width="13.42578125" style="59" customWidth="1"/>
    <col min="9219" max="9220" width="13.140625" style="59" customWidth="1"/>
    <col min="9221" max="9221" width="12.85546875" style="59" customWidth="1"/>
    <col min="9222" max="9222" width="13.140625" style="59" customWidth="1"/>
    <col min="9223" max="9223" width="12.42578125" style="59" customWidth="1"/>
    <col min="9224" max="9224" width="11.42578125" style="59" customWidth="1"/>
    <col min="9225" max="9225" width="11.5703125" style="59" customWidth="1"/>
    <col min="9226" max="9226" width="11.42578125" style="59" customWidth="1"/>
    <col min="9227" max="9227" width="12" style="59" customWidth="1"/>
    <col min="9228" max="9228" width="2.7109375" style="59" customWidth="1"/>
    <col min="9229" max="9472" width="9.140625" style="59"/>
    <col min="9473" max="9473" width="36.7109375" style="59" customWidth="1"/>
    <col min="9474" max="9474" width="13.42578125" style="59" customWidth="1"/>
    <col min="9475" max="9476" width="13.140625" style="59" customWidth="1"/>
    <col min="9477" max="9477" width="12.85546875" style="59" customWidth="1"/>
    <col min="9478" max="9478" width="13.140625" style="59" customWidth="1"/>
    <col min="9479" max="9479" width="12.42578125" style="59" customWidth="1"/>
    <col min="9480" max="9480" width="11.42578125" style="59" customWidth="1"/>
    <col min="9481" max="9481" width="11.5703125" style="59" customWidth="1"/>
    <col min="9482" max="9482" width="11.42578125" style="59" customWidth="1"/>
    <col min="9483" max="9483" width="12" style="59" customWidth="1"/>
    <col min="9484" max="9484" width="2.7109375" style="59" customWidth="1"/>
    <col min="9485" max="9728" width="9.140625" style="59"/>
    <col min="9729" max="9729" width="36.7109375" style="59" customWidth="1"/>
    <col min="9730" max="9730" width="13.42578125" style="59" customWidth="1"/>
    <col min="9731" max="9732" width="13.140625" style="59" customWidth="1"/>
    <col min="9733" max="9733" width="12.85546875" style="59" customWidth="1"/>
    <col min="9734" max="9734" width="13.140625" style="59" customWidth="1"/>
    <col min="9735" max="9735" width="12.42578125" style="59" customWidth="1"/>
    <col min="9736" max="9736" width="11.42578125" style="59" customWidth="1"/>
    <col min="9737" max="9737" width="11.5703125" style="59" customWidth="1"/>
    <col min="9738" max="9738" width="11.42578125" style="59" customWidth="1"/>
    <col min="9739" max="9739" width="12" style="59" customWidth="1"/>
    <col min="9740" max="9740" width="2.7109375" style="59" customWidth="1"/>
    <col min="9741" max="9984" width="9.140625" style="59"/>
    <col min="9985" max="9985" width="36.7109375" style="59" customWidth="1"/>
    <col min="9986" max="9986" width="13.42578125" style="59" customWidth="1"/>
    <col min="9987" max="9988" width="13.140625" style="59" customWidth="1"/>
    <col min="9989" max="9989" width="12.85546875" style="59" customWidth="1"/>
    <col min="9990" max="9990" width="13.140625" style="59" customWidth="1"/>
    <col min="9991" max="9991" width="12.42578125" style="59" customWidth="1"/>
    <col min="9992" max="9992" width="11.42578125" style="59" customWidth="1"/>
    <col min="9993" max="9993" width="11.5703125" style="59" customWidth="1"/>
    <col min="9994" max="9994" width="11.42578125" style="59" customWidth="1"/>
    <col min="9995" max="9995" width="12" style="59" customWidth="1"/>
    <col min="9996" max="9996" width="2.7109375" style="59" customWidth="1"/>
    <col min="9997" max="10240" width="9.140625" style="59"/>
    <col min="10241" max="10241" width="36.7109375" style="59" customWidth="1"/>
    <col min="10242" max="10242" width="13.42578125" style="59" customWidth="1"/>
    <col min="10243" max="10244" width="13.140625" style="59" customWidth="1"/>
    <col min="10245" max="10245" width="12.85546875" style="59" customWidth="1"/>
    <col min="10246" max="10246" width="13.140625" style="59" customWidth="1"/>
    <col min="10247" max="10247" width="12.42578125" style="59" customWidth="1"/>
    <col min="10248" max="10248" width="11.42578125" style="59" customWidth="1"/>
    <col min="10249" max="10249" width="11.5703125" style="59" customWidth="1"/>
    <col min="10250" max="10250" width="11.42578125" style="59" customWidth="1"/>
    <col min="10251" max="10251" width="12" style="59" customWidth="1"/>
    <col min="10252" max="10252" width="2.7109375" style="59" customWidth="1"/>
    <col min="10253" max="10496" width="9.140625" style="59"/>
    <col min="10497" max="10497" width="36.7109375" style="59" customWidth="1"/>
    <col min="10498" max="10498" width="13.42578125" style="59" customWidth="1"/>
    <col min="10499" max="10500" width="13.140625" style="59" customWidth="1"/>
    <col min="10501" max="10501" width="12.85546875" style="59" customWidth="1"/>
    <col min="10502" max="10502" width="13.140625" style="59" customWidth="1"/>
    <col min="10503" max="10503" width="12.42578125" style="59" customWidth="1"/>
    <col min="10504" max="10504" width="11.42578125" style="59" customWidth="1"/>
    <col min="10505" max="10505" width="11.5703125" style="59" customWidth="1"/>
    <col min="10506" max="10506" width="11.42578125" style="59" customWidth="1"/>
    <col min="10507" max="10507" width="12" style="59" customWidth="1"/>
    <col min="10508" max="10508" width="2.7109375" style="59" customWidth="1"/>
    <col min="10509" max="10752" width="9.140625" style="59"/>
    <col min="10753" max="10753" width="36.7109375" style="59" customWidth="1"/>
    <col min="10754" max="10754" width="13.42578125" style="59" customWidth="1"/>
    <col min="10755" max="10756" width="13.140625" style="59" customWidth="1"/>
    <col min="10757" max="10757" width="12.85546875" style="59" customWidth="1"/>
    <col min="10758" max="10758" width="13.140625" style="59" customWidth="1"/>
    <col min="10759" max="10759" width="12.42578125" style="59" customWidth="1"/>
    <col min="10760" max="10760" width="11.42578125" style="59" customWidth="1"/>
    <col min="10761" max="10761" width="11.5703125" style="59" customWidth="1"/>
    <col min="10762" max="10762" width="11.42578125" style="59" customWidth="1"/>
    <col min="10763" max="10763" width="12" style="59" customWidth="1"/>
    <col min="10764" max="10764" width="2.7109375" style="59" customWidth="1"/>
    <col min="10765" max="11008" width="9.140625" style="59"/>
    <col min="11009" max="11009" width="36.7109375" style="59" customWidth="1"/>
    <col min="11010" max="11010" width="13.42578125" style="59" customWidth="1"/>
    <col min="11011" max="11012" width="13.140625" style="59" customWidth="1"/>
    <col min="11013" max="11013" width="12.85546875" style="59" customWidth="1"/>
    <col min="11014" max="11014" width="13.140625" style="59" customWidth="1"/>
    <col min="11015" max="11015" width="12.42578125" style="59" customWidth="1"/>
    <col min="11016" max="11016" width="11.42578125" style="59" customWidth="1"/>
    <col min="11017" max="11017" width="11.5703125" style="59" customWidth="1"/>
    <col min="11018" max="11018" width="11.42578125" style="59" customWidth="1"/>
    <col min="11019" max="11019" width="12" style="59" customWidth="1"/>
    <col min="11020" max="11020" width="2.7109375" style="59" customWidth="1"/>
    <col min="11021" max="11264" width="9.140625" style="59"/>
    <col min="11265" max="11265" width="36.7109375" style="59" customWidth="1"/>
    <col min="11266" max="11266" width="13.42578125" style="59" customWidth="1"/>
    <col min="11267" max="11268" width="13.140625" style="59" customWidth="1"/>
    <col min="11269" max="11269" width="12.85546875" style="59" customWidth="1"/>
    <col min="11270" max="11270" width="13.140625" style="59" customWidth="1"/>
    <col min="11271" max="11271" width="12.42578125" style="59" customWidth="1"/>
    <col min="11272" max="11272" width="11.42578125" style="59" customWidth="1"/>
    <col min="11273" max="11273" width="11.5703125" style="59" customWidth="1"/>
    <col min="11274" max="11274" width="11.42578125" style="59" customWidth="1"/>
    <col min="11275" max="11275" width="12" style="59" customWidth="1"/>
    <col min="11276" max="11276" width="2.7109375" style="59" customWidth="1"/>
    <col min="11277" max="11520" width="9.140625" style="59"/>
    <col min="11521" max="11521" width="36.7109375" style="59" customWidth="1"/>
    <col min="11522" max="11522" width="13.42578125" style="59" customWidth="1"/>
    <col min="11523" max="11524" width="13.140625" style="59" customWidth="1"/>
    <col min="11525" max="11525" width="12.85546875" style="59" customWidth="1"/>
    <col min="11526" max="11526" width="13.140625" style="59" customWidth="1"/>
    <col min="11527" max="11527" width="12.42578125" style="59" customWidth="1"/>
    <col min="11528" max="11528" width="11.42578125" style="59" customWidth="1"/>
    <col min="11529" max="11529" width="11.5703125" style="59" customWidth="1"/>
    <col min="11530" max="11530" width="11.42578125" style="59" customWidth="1"/>
    <col min="11531" max="11531" width="12" style="59" customWidth="1"/>
    <col min="11532" max="11532" width="2.7109375" style="59" customWidth="1"/>
    <col min="11533" max="11776" width="9.140625" style="59"/>
    <col min="11777" max="11777" width="36.7109375" style="59" customWidth="1"/>
    <col min="11778" max="11778" width="13.42578125" style="59" customWidth="1"/>
    <col min="11779" max="11780" width="13.140625" style="59" customWidth="1"/>
    <col min="11781" max="11781" width="12.85546875" style="59" customWidth="1"/>
    <col min="11782" max="11782" width="13.140625" style="59" customWidth="1"/>
    <col min="11783" max="11783" width="12.42578125" style="59" customWidth="1"/>
    <col min="11784" max="11784" width="11.42578125" style="59" customWidth="1"/>
    <col min="11785" max="11785" width="11.5703125" style="59" customWidth="1"/>
    <col min="11786" max="11786" width="11.42578125" style="59" customWidth="1"/>
    <col min="11787" max="11787" width="12" style="59" customWidth="1"/>
    <col min="11788" max="11788" width="2.7109375" style="59" customWidth="1"/>
    <col min="11789" max="12032" width="9.140625" style="59"/>
    <col min="12033" max="12033" width="36.7109375" style="59" customWidth="1"/>
    <col min="12034" max="12034" width="13.42578125" style="59" customWidth="1"/>
    <col min="12035" max="12036" width="13.140625" style="59" customWidth="1"/>
    <col min="12037" max="12037" width="12.85546875" style="59" customWidth="1"/>
    <col min="12038" max="12038" width="13.140625" style="59" customWidth="1"/>
    <col min="12039" max="12039" width="12.42578125" style="59" customWidth="1"/>
    <col min="12040" max="12040" width="11.42578125" style="59" customWidth="1"/>
    <col min="12041" max="12041" width="11.5703125" style="59" customWidth="1"/>
    <col min="12042" max="12042" width="11.42578125" style="59" customWidth="1"/>
    <col min="12043" max="12043" width="12" style="59" customWidth="1"/>
    <col min="12044" max="12044" width="2.7109375" style="59" customWidth="1"/>
    <col min="12045" max="12288" width="9.140625" style="59"/>
    <col min="12289" max="12289" width="36.7109375" style="59" customWidth="1"/>
    <col min="12290" max="12290" width="13.42578125" style="59" customWidth="1"/>
    <col min="12291" max="12292" width="13.140625" style="59" customWidth="1"/>
    <col min="12293" max="12293" width="12.85546875" style="59" customWidth="1"/>
    <col min="12294" max="12294" width="13.140625" style="59" customWidth="1"/>
    <col min="12295" max="12295" width="12.42578125" style="59" customWidth="1"/>
    <col min="12296" max="12296" width="11.42578125" style="59" customWidth="1"/>
    <col min="12297" max="12297" width="11.5703125" style="59" customWidth="1"/>
    <col min="12298" max="12298" width="11.42578125" style="59" customWidth="1"/>
    <col min="12299" max="12299" width="12" style="59" customWidth="1"/>
    <col min="12300" max="12300" width="2.7109375" style="59" customWidth="1"/>
    <col min="12301" max="12544" width="9.140625" style="59"/>
    <col min="12545" max="12545" width="36.7109375" style="59" customWidth="1"/>
    <col min="12546" max="12546" width="13.42578125" style="59" customWidth="1"/>
    <col min="12547" max="12548" width="13.140625" style="59" customWidth="1"/>
    <col min="12549" max="12549" width="12.85546875" style="59" customWidth="1"/>
    <col min="12550" max="12550" width="13.140625" style="59" customWidth="1"/>
    <col min="12551" max="12551" width="12.42578125" style="59" customWidth="1"/>
    <col min="12552" max="12552" width="11.42578125" style="59" customWidth="1"/>
    <col min="12553" max="12553" width="11.5703125" style="59" customWidth="1"/>
    <col min="12554" max="12554" width="11.42578125" style="59" customWidth="1"/>
    <col min="12555" max="12555" width="12" style="59" customWidth="1"/>
    <col min="12556" max="12556" width="2.7109375" style="59" customWidth="1"/>
    <col min="12557" max="12800" width="9.140625" style="59"/>
    <col min="12801" max="12801" width="36.7109375" style="59" customWidth="1"/>
    <col min="12802" max="12802" width="13.42578125" style="59" customWidth="1"/>
    <col min="12803" max="12804" width="13.140625" style="59" customWidth="1"/>
    <col min="12805" max="12805" width="12.85546875" style="59" customWidth="1"/>
    <col min="12806" max="12806" width="13.140625" style="59" customWidth="1"/>
    <col min="12807" max="12807" width="12.42578125" style="59" customWidth="1"/>
    <col min="12808" max="12808" width="11.42578125" style="59" customWidth="1"/>
    <col min="12809" max="12809" width="11.5703125" style="59" customWidth="1"/>
    <col min="12810" max="12810" width="11.42578125" style="59" customWidth="1"/>
    <col min="12811" max="12811" width="12" style="59" customWidth="1"/>
    <col min="12812" max="12812" width="2.7109375" style="59" customWidth="1"/>
    <col min="12813" max="13056" width="9.140625" style="59"/>
    <col min="13057" max="13057" width="36.7109375" style="59" customWidth="1"/>
    <col min="13058" max="13058" width="13.42578125" style="59" customWidth="1"/>
    <col min="13059" max="13060" width="13.140625" style="59" customWidth="1"/>
    <col min="13061" max="13061" width="12.85546875" style="59" customWidth="1"/>
    <col min="13062" max="13062" width="13.140625" style="59" customWidth="1"/>
    <col min="13063" max="13063" width="12.42578125" style="59" customWidth="1"/>
    <col min="13064" max="13064" width="11.42578125" style="59" customWidth="1"/>
    <col min="13065" max="13065" width="11.5703125" style="59" customWidth="1"/>
    <col min="13066" max="13066" width="11.42578125" style="59" customWidth="1"/>
    <col min="13067" max="13067" width="12" style="59" customWidth="1"/>
    <col min="13068" max="13068" width="2.7109375" style="59" customWidth="1"/>
    <col min="13069" max="13312" width="9.140625" style="59"/>
    <col min="13313" max="13313" width="36.7109375" style="59" customWidth="1"/>
    <col min="13314" max="13314" width="13.42578125" style="59" customWidth="1"/>
    <col min="13315" max="13316" width="13.140625" style="59" customWidth="1"/>
    <col min="13317" max="13317" width="12.85546875" style="59" customWidth="1"/>
    <col min="13318" max="13318" width="13.140625" style="59" customWidth="1"/>
    <col min="13319" max="13319" width="12.42578125" style="59" customWidth="1"/>
    <col min="13320" max="13320" width="11.42578125" style="59" customWidth="1"/>
    <col min="13321" max="13321" width="11.5703125" style="59" customWidth="1"/>
    <col min="13322" max="13322" width="11.42578125" style="59" customWidth="1"/>
    <col min="13323" max="13323" width="12" style="59" customWidth="1"/>
    <col min="13324" max="13324" width="2.7109375" style="59" customWidth="1"/>
    <col min="13325" max="13568" width="9.140625" style="59"/>
    <col min="13569" max="13569" width="36.7109375" style="59" customWidth="1"/>
    <col min="13570" max="13570" width="13.42578125" style="59" customWidth="1"/>
    <col min="13571" max="13572" width="13.140625" style="59" customWidth="1"/>
    <col min="13573" max="13573" width="12.85546875" style="59" customWidth="1"/>
    <col min="13574" max="13574" width="13.140625" style="59" customWidth="1"/>
    <col min="13575" max="13575" width="12.42578125" style="59" customWidth="1"/>
    <col min="13576" max="13576" width="11.42578125" style="59" customWidth="1"/>
    <col min="13577" max="13577" width="11.5703125" style="59" customWidth="1"/>
    <col min="13578" max="13578" width="11.42578125" style="59" customWidth="1"/>
    <col min="13579" max="13579" width="12" style="59" customWidth="1"/>
    <col min="13580" max="13580" width="2.7109375" style="59" customWidth="1"/>
    <col min="13581" max="13824" width="9.140625" style="59"/>
    <col min="13825" max="13825" width="36.7109375" style="59" customWidth="1"/>
    <col min="13826" max="13826" width="13.42578125" style="59" customWidth="1"/>
    <col min="13827" max="13828" width="13.140625" style="59" customWidth="1"/>
    <col min="13829" max="13829" width="12.85546875" style="59" customWidth="1"/>
    <col min="13830" max="13830" width="13.140625" style="59" customWidth="1"/>
    <col min="13831" max="13831" width="12.42578125" style="59" customWidth="1"/>
    <col min="13832" max="13832" width="11.42578125" style="59" customWidth="1"/>
    <col min="13833" max="13833" width="11.5703125" style="59" customWidth="1"/>
    <col min="13834" max="13834" width="11.42578125" style="59" customWidth="1"/>
    <col min="13835" max="13835" width="12" style="59" customWidth="1"/>
    <col min="13836" max="13836" width="2.7109375" style="59" customWidth="1"/>
    <col min="13837" max="14080" width="9.140625" style="59"/>
    <col min="14081" max="14081" width="36.7109375" style="59" customWidth="1"/>
    <col min="14082" max="14082" width="13.42578125" style="59" customWidth="1"/>
    <col min="14083" max="14084" width="13.140625" style="59" customWidth="1"/>
    <col min="14085" max="14085" width="12.85546875" style="59" customWidth="1"/>
    <col min="14086" max="14086" width="13.140625" style="59" customWidth="1"/>
    <col min="14087" max="14087" width="12.42578125" style="59" customWidth="1"/>
    <col min="14088" max="14088" width="11.42578125" style="59" customWidth="1"/>
    <col min="14089" max="14089" width="11.5703125" style="59" customWidth="1"/>
    <col min="14090" max="14090" width="11.42578125" style="59" customWidth="1"/>
    <col min="14091" max="14091" width="12" style="59" customWidth="1"/>
    <col min="14092" max="14092" width="2.7109375" style="59" customWidth="1"/>
    <col min="14093" max="14336" width="9.140625" style="59"/>
    <col min="14337" max="14337" width="36.7109375" style="59" customWidth="1"/>
    <col min="14338" max="14338" width="13.42578125" style="59" customWidth="1"/>
    <col min="14339" max="14340" width="13.140625" style="59" customWidth="1"/>
    <col min="14341" max="14341" width="12.85546875" style="59" customWidth="1"/>
    <col min="14342" max="14342" width="13.140625" style="59" customWidth="1"/>
    <col min="14343" max="14343" width="12.42578125" style="59" customWidth="1"/>
    <col min="14344" max="14344" width="11.42578125" style="59" customWidth="1"/>
    <col min="14345" max="14345" width="11.5703125" style="59" customWidth="1"/>
    <col min="14346" max="14346" width="11.42578125" style="59" customWidth="1"/>
    <col min="14347" max="14347" width="12" style="59" customWidth="1"/>
    <col min="14348" max="14348" width="2.7109375" style="59" customWidth="1"/>
    <col min="14349" max="14592" width="9.140625" style="59"/>
    <col min="14593" max="14593" width="36.7109375" style="59" customWidth="1"/>
    <col min="14594" max="14594" width="13.42578125" style="59" customWidth="1"/>
    <col min="14595" max="14596" width="13.140625" style="59" customWidth="1"/>
    <col min="14597" max="14597" width="12.85546875" style="59" customWidth="1"/>
    <col min="14598" max="14598" width="13.140625" style="59" customWidth="1"/>
    <col min="14599" max="14599" width="12.42578125" style="59" customWidth="1"/>
    <col min="14600" max="14600" width="11.42578125" style="59" customWidth="1"/>
    <col min="14601" max="14601" width="11.5703125" style="59" customWidth="1"/>
    <col min="14602" max="14602" width="11.42578125" style="59" customWidth="1"/>
    <col min="14603" max="14603" width="12" style="59" customWidth="1"/>
    <col min="14604" max="14604" width="2.7109375" style="59" customWidth="1"/>
    <col min="14605" max="14848" width="9.140625" style="59"/>
    <col min="14849" max="14849" width="36.7109375" style="59" customWidth="1"/>
    <col min="14850" max="14850" width="13.42578125" style="59" customWidth="1"/>
    <col min="14851" max="14852" width="13.140625" style="59" customWidth="1"/>
    <col min="14853" max="14853" width="12.85546875" style="59" customWidth="1"/>
    <col min="14854" max="14854" width="13.140625" style="59" customWidth="1"/>
    <col min="14855" max="14855" width="12.42578125" style="59" customWidth="1"/>
    <col min="14856" max="14856" width="11.42578125" style="59" customWidth="1"/>
    <col min="14857" max="14857" width="11.5703125" style="59" customWidth="1"/>
    <col min="14858" max="14858" width="11.42578125" style="59" customWidth="1"/>
    <col min="14859" max="14859" width="12" style="59" customWidth="1"/>
    <col min="14860" max="14860" width="2.7109375" style="59" customWidth="1"/>
    <col min="14861" max="15104" width="9.140625" style="59"/>
    <col min="15105" max="15105" width="36.7109375" style="59" customWidth="1"/>
    <col min="15106" max="15106" width="13.42578125" style="59" customWidth="1"/>
    <col min="15107" max="15108" width="13.140625" style="59" customWidth="1"/>
    <col min="15109" max="15109" width="12.85546875" style="59" customWidth="1"/>
    <col min="15110" max="15110" width="13.140625" style="59" customWidth="1"/>
    <col min="15111" max="15111" width="12.42578125" style="59" customWidth="1"/>
    <col min="15112" max="15112" width="11.42578125" style="59" customWidth="1"/>
    <col min="15113" max="15113" width="11.5703125" style="59" customWidth="1"/>
    <col min="15114" max="15114" width="11.42578125" style="59" customWidth="1"/>
    <col min="15115" max="15115" width="12" style="59" customWidth="1"/>
    <col min="15116" max="15116" width="2.7109375" style="59" customWidth="1"/>
    <col min="15117" max="15360" width="9.140625" style="59"/>
    <col min="15361" max="15361" width="36.7109375" style="59" customWidth="1"/>
    <col min="15362" max="15362" width="13.42578125" style="59" customWidth="1"/>
    <col min="15363" max="15364" width="13.140625" style="59" customWidth="1"/>
    <col min="15365" max="15365" width="12.85546875" style="59" customWidth="1"/>
    <col min="15366" max="15366" width="13.140625" style="59" customWidth="1"/>
    <col min="15367" max="15367" width="12.42578125" style="59" customWidth="1"/>
    <col min="15368" max="15368" width="11.42578125" style="59" customWidth="1"/>
    <col min="15369" max="15369" width="11.5703125" style="59" customWidth="1"/>
    <col min="15370" max="15370" width="11.42578125" style="59" customWidth="1"/>
    <col min="15371" max="15371" width="12" style="59" customWidth="1"/>
    <col min="15372" max="15372" width="2.7109375" style="59" customWidth="1"/>
    <col min="15373" max="15616" width="9.140625" style="59"/>
    <col min="15617" max="15617" width="36.7109375" style="59" customWidth="1"/>
    <col min="15618" max="15618" width="13.42578125" style="59" customWidth="1"/>
    <col min="15619" max="15620" width="13.140625" style="59" customWidth="1"/>
    <col min="15621" max="15621" width="12.85546875" style="59" customWidth="1"/>
    <col min="15622" max="15622" width="13.140625" style="59" customWidth="1"/>
    <col min="15623" max="15623" width="12.42578125" style="59" customWidth="1"/>
    <col min="15624" max="15624" width="11.42578125" style="59" customWidth="1"/>
    <col min="15625" max="15625" width="11.5703125" style="59" customWidth="1"/>
    <col min="15626" max="15626" width="11.42578125" style="59" customWidth="1"/>
    <col min="15627" max="15627" width="12" style="59" customWidth="1"/>
    <col min="15628" max="15628" width="2.7109375" style="59" customWidth="1"/>
    <col min="15629" max="15872" width="9.140625" style="59"/>
    <col min="15873" max="15873" width="36.7109375" style="59" customWidth="1"/>
    <col min="15874" max="15874" width="13.42578125" style="59" customWidth="1"/>
    <col min="15875" max="15876" width="13.140625" style="59" customWidth="1"/>
    <col min="15877" max="15877" width="12.85546875" style="59" customWidth="1"/>
    <col min="15878" max="15878" width="13.140625" style="59" customWidth="1"/>
    <col min="15879" max="15879" width="12.42578125" style="59" customWidth="1"/>
    <col min="15880" max="15880" width="11.42578125" style="59" customWidth="1"/>
    <col min="15881" max="15881" width="11.5703125" style="59" customWidth="1"/>
    <col min="15882" max="15882" width="11.42578125" style="59" customWidth="1"/>
    <col min="15883" max="15883" width="12" style="59" customWidth="1"/>
    <col min="15884" max="15884" width="2.7109375" style="59" customWidth="1"/>
    <col min="15885" max="16128" width="9.140625" style="59"/>
    <col min="16129" max="16129" width="36.7109375" style="59" customWidth="1"/>
    <col min="16130" max="16130" width="13.42578125" style="59" customWidth="1"/>
    <col min="16131" max="16132" width="13.140625" style="59" customWidth="1"/>
    <col min="16133" max="16133" width="12.85546875" style="59" customWidth="1"/>
    <col min="16134" max="16134" width="13.140625" style="59" customWidth="1"/>
    <col min="16135" max="16135" width="12.42578125" style="59" customWidth="1"/>
    <col min="16136" max="16136" width="11.42578125" style="59" customWidth="1"/>
    <col min="16137" max="16137" width="11.5703125" style="59" customWidth="1"/>
    <col min="16138" max="16138" width="11.42578125" style="59" customWidth="1"/>
    <col min="16139" max="16139" width="12" style="59" customWidth="1"/>
    <col min="16140" max="16140" width="2.7109375" style="59" customWidth="1"/>
    <col min="16141" max="16384" width="9.140625" style="59"/>
  </cols>
  <sheetData>
    <row r="1" spans="1:11" ht="15.75" customHeight="1" x14ac:dyDescent="0.2">
      <c r="A1" s="389" t="s">
        <v>168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</row>
    <row r="2" spans="1:11" ht="12.75" customHeight="1" x14ac:dyDescent="0.2">
      <c r="A2" s="349" t="s">
        <v>276</v>
      </c>
      <c r="B2" s="349"/>
      <c r="C2" s="349"/>
      <c r="D2" s="349"/>
      <c r="E2" s="349" t="s">
        <v>172</v>
      </c>
      <c r="F2" s="349"/>
      <c r="G2" s="349"/>
      <c r="H2" s="349"/>
      <c r="I2" s="349"/>
      <c r="J2" s="349"/>
      <c r="K2" s="349"/>
    </row>
    <row r="3" spans="1:11" ht="12.75" customHeight="1" x14ac:dyDescent="0.2">
      <c r="A3" s="349" t="s">
        <v>315</v>
      </c>
      <c r="B3" s="349"/>
      <c r="C3" s="349"/>
      <c r="D3" s="349"/>
      <c r="E3" s="349"/>
      <c r="F3" s="349"/>
      <c r="G3" s="349"/>
      <c r="H3" s="349"/>
      <c r="I3" s="349"/>
      <c r="J3" s="349"/>
      <c r="K3" s="349"/>
    </row>
    <row r="4" spans="1:11" x14ac:dyDescent="0.2">
      <c r="A4" s="272"/>
      <c r="B4" s="272"/>
      <c r="C4" s="272"/>
      <c r="D4" s="272"/>
      <c r="E4" s="272"/>
      <c r="F4" s="272"/>
      <c r="G4" s="272"/>
      <c r="H4" s="272"/>
      <c r="I4" s="272"/>
      <c r="J4" s="272"/>
      <c r="K4" s="272"/>
    </row>
    <row r="5" spans="1:11" ht="12.75" customHeight="1" x14ac:dyDescent="0.2">
      <c r="A5" s="390" t="s">
        <v>316</v>
      </c>
      <c r="B5" s="395" t="s">
        <v>317</v>
      </c>
      <c r="C5" s="398" t="s">
        <v>125</v>
      </c>
      <c r="D5" s="399"/>
      <c r="E5" s="364" t="s">
        <v>318</v>
      </c>
      <c r="F5" s="352"/>
      <c r="G5" s="358" t="s">
        <v>319</v>
      </c>
      <c r="H5" s="352"/>
      <c r="I5" s="358" t="s">
        <v>320</v>
      </c>
      <c r="J5" s="352"/>
      <c r="K5" s="358" t="s">
        <v>321</v>
      </c>
    </row>
    <row r="6" spans="1:11" ht="12.75" customHeight="1" x14ac:dyDescent="0.2">
      <c r="A6" s="376"/>
      <c r="B6" s="396"/>
      <c r="C6" s="359"/>
      <c r="D6" s="392"/>
      <c r="E6" s="402"/>
      <c r="F6" s="353"/>
      <c r="G6" s="359"/>
      <c r="H6" s="353"/>
      <c r="I6" s="359"/>
      <c r="J6" s="353"/>
      <c r="K6" s="359"/>
    </row>
    <row r="7" spans="1:11" x14ac:dyDescent="0.2">
      <c r="A7" s="376"/>
      <c r="B7" s="396"/>
      <c r="C7" s="400"/>
      <c r="D7" s="401"/>
      <c r="E7" s="403"/>
      <c r="F7" s="354"/>
      <c r="G7" s="360"/>
      <c r="H7" s="354"/>
      <c r="I7" s="360"/>
      <c r="J7" s="354"/>
      <c r="K7" s="359"/>
    </row>
    <row r="8" spans="1:11" x14ac:dyDescent="0.2">
      <c r="A8" s="351"/>
      <c r="B8" s="397"/>
      <c r="C8" s="269" t="s">
        <v>118</v>
      </c>
      <c r="D8" s="271" t="s">
        <v>127</v>
      </c>
      <c r="E8" s="138" t="s">
        <v>118</v>
      </c>
      <c r="F8" s="270" t="s">
        <v>127</v>
      </c>
      <c r="G8" s="270" t="s">
        <v>118</v>
      </c>
      <c r="H8" s="270" t="s">
        <v>127</v>
      </c>
      <c r="I8" s="270" t="s">
        <v>118</v>
      </c>
      <c r="J8" s="270" t="s">
        <v>127</v>
      </c>
      <c r="K8" s="360"/>
    </row>
    <row r="9" spans="1:11" x14ac:dyDescent="0.2">
      <c r="A9" s="376"/>
      <c r="B9" s="365"/>
      <c r="C9" s="365"/>
      <c r="D9" s="365"/>
      <c r="E9" s="365" t="s">
        <v>172</v>
      </c>
      <c r="F9" s="365"/>
      <c r="G9" s="365"/>
      <c r="H9" s="365"/>
      <c r="I9" s="365"/>
      <c r="J9" s="365"/>
      <c r="K9" s="365"/>
    </row>
    <row r="10" spans="1:11" x14ac:dyDescent="0.2">
      <c r="A10" s="267"/>
      <c r="B10" s="267"/>
      <c r="C10" s="267"/>
      <c r="D10" s="267"/>
      <c r="E10" s="267"/>
      <c r="F10" s="267"/>
      <c r="G10" s="267"/>
      <c r="H10" s="267"/>
      <c r="I10" s="267"/>
      <c r="J10" s="267"/>
      <c r="K10" s="267"/>
    </row>
    <row r="11" spans="1:11" x14ac:dyDescent="0.2">
      <c r="A11" s="267"/>
      <c r="B11" s="267"/>
      <c r="C11" s="267"/>
      <c r="D11" s="267"/>
      <c r="E11" s="267"/>
      <c r="F11" s="267"/>
      <c r="G11" s="267"/>
      <c r="H11" s="267"/>
      <c r="I11" s="267"/>
      <c r="J11" s="267"/>
      <c r="K11" s="267"/>
    </row>
    <row r="12" spans="1:11" x14ac:dyDescent="0.2">
      <c r="A12" s="267"/>
      <c r="B12" s="267"/>
      <c r="C12" s="267"/>
      <c r="D12" s="267"/>
      <c r="E12" s="267"/>
      <c r="F12" s="267"/>
      <c r="G12" s="267"/>
      <c r="H12" s="267"/>
      <c r="I12" s="267"/>
      <c r="J12" s="267"/>
      <c r="K12" s="267"/>
    </row>
    <row r="13" spans="1:11" x14ac:dyDescent="0.2">
      <c r="A13" s="267"/>
      <c r="B13" s="267"/>
      <c r="C13" s="267"/>
      <c r="D13" s="267"/>
      <c r="E13" s="267"/>
      <c r="F13" s="267"/>
      <c r="G13" s="267"/>
      <c r="H13" s="267"/>
      <c r="I13" s="267"/>
      <c r="J13" s="267"/>
      <c r="K13" s="267"/>
    </row>
    <row r="14" spans="1:11" x14ac:dyDescent="0.2">
      <c r="A14" s="267"/>
      <c r="B14" s="267"/>
      <c r="C14" s="267"/>
      <c r="D14" s="267"/>
      <c r="E14" s="267"/>
      <c r="F14" s="267"/>
      <c r="G14" s="267"/>
      <c r="H14" s="267"/>
      <c r="I14" s="267"/>
      <c r="J14" s="267"/>
      <c r="K14" s="267"/>
    </row>
    <row r="15" spans="1:11" x14ac:dyDescent="0.2">
      <c r="A15" s="267"/>
      <c r="B15" s="267"/>
      <c r="C15" s="267"/>
      <c r="D15" s="267"/>
      <c r="E15" s="267"/>
      <c r="F15" s="267"/>
      <c r="G15" s="267"/>
      <c r="H15" s="267"/>
      <c r="I15" s="267"/>
      <c r="J15" s="267"/>
      <c r="K15" s="267"/>
    </row>
    <row r="16" spans="1:1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</row>
    <row r="17" spans="1:28" ht="12.75" customHeight="1" x14ac:dyDescent="0.2">
      <c r="A17" s="137"/>
      <c r="B17" s="349" t="s">
        <v>322</v>
      </c>
      <c r="C17" s="349"/>
      <c r="D17" s="349"/>
      <c r="E17" s="393"/>
      <c r="F17" s="393"/>
      <c r="G17" s="393"/>
      <c r="H17" s="393"/>
      <c r="I17" s="393"/>
      <c r="J17" s="393"/>
      <c r="K17" s="393"/>
    </row>
    <row r="18" spans="1:28" ht="12.75" customHeight="1" x14ac:dyDescent="0.2">
      <c r="A18" s="137"/>
      <c r="B18" s="266"/>
      <c r="C18" s="266"/>
      <c r="D18" s="266"/>
      <c r="E18" s="273"/>
      <c r="F18" s="273"/>
      <c r="G18" s="273"/>
      <c r="H18" s="273"/>
      <c r="I18" s="273"/>
      <c r="J18" s="273"/>
      <c r="K18" s="273"/>
    </row>
    <row r="19" spans="1:28" ht="12.75" customHeight="1" x14ac:dyDescent="0.2">
      <c r="A19" s="137" t="s">
        <v>323</v>
      </c>
      <c r="B19" s="262">
        <v>6303548</v>
      </c>
      <c r="C19" s="134">
        <v>461291</v>
      </c>
      <c r="D19" s="134">
        <v>759761</v>
      </c>
      <c r="E19" s="134">
        <v>145869</v>
      </c>
      <c r="F19" s="134">
        <v>389285</v>
      </c>
      <c r="G19" s="134">
        <v>304294</v>
      </c>
      <c r="H19" s="134">
        <v>1068354</v>
      </c>
      <c r="I19" s="135">
        <v>24154</v>
      </c>
      <c r="J19" s="134">
        <v>403043</v>
      </c>
      <c r="K19" s="134">
        <v>2747497</v>
      </c>
    </row>
    <row r="20" spans="1:28" x14ac:dyDescent="0.2">
      <c r="A20" s="273" t="s">
        <v>190</v>
      </c>
      <c r="B20" s="130" t="s">
        <v>172</v>
      </c>
      <c r="C20" s="273" t="s">
        <v>172</v>
      </c>
      <c r="D20" s="273" t="s">
        <v>172</v>
      </c>
      <c r="E20" s="273" t="s">
        <v>172</v>
      </c>
      <c r="F20" s="273" t="s">
        <v>172</v>
      </c>
      <c r="G20" s="273" t="s">
        <v>172</v>
      </c>
      <c r="H20" s="273" t="s">
        <v>172</v>
      </c>
      <c r="I20" s="273" t="s">
        <v>172</v>
      </c>
      <c r="J20" s="273" t="s">
        <v>172</v>
      </c>
      <c r="K20" s="273" t="s">
        <v>172</v>
      </c>
    </row>
    <row r="21" spans="1:28" x14ac:dyDescent="0.2">
      <c r="A21" s="277" t="s">
        <v>324</v>
      </c>
      <c r="B21" s="262">
        <v>5359422</v>
      </c>
      <c r="C21" s="134">
        <v>390076</v>
      </c>
      <c r="D21" s="134">
        <v>654017</v>
      </c>
      <c r="E21" s="134">
        <v>117267</v>
      </c>
      <c r="F21" s="134">
        <v>335020</v>
      </c>
      <c r="G21" s="134">
        <v>242657</v>
      </c>
      <c r="H21" s="134">
        <v>916450</v>
      </c>
      <c r="I21" s="135">
        <v>18569</v>
      </c>
      <c r="J21" s="134">
        <v>335916</v>
      </c>
      <c r="K21" s="134">
        <v>2349450</v>
      </c>
      <c r="L21" s="273"/>
      <c r="M21" s="134"/>
      <c r="N21" s="273"/>
      <c r="O21" s="273"/>
      <c r="P21" s="134"/>
      <c r="Q21" s="273"/>
      <c r="R21" s="273"/>
      <c r="S21" s="134"/>
      <c r="T21" s="273"/>
      <c r="U21" s="273"/>
      <c r="V21" s="135"/>
      <c r="W21" s="273"/>
      <c r="X21" s="273"/>
      <c r="Y21" s="134"/>
      <c r="Z21" s="273"/>
      <c r="AA21" s="273"/>
      <c r="AB21" s="134"/>
    </row>
    <row r="22" spans="1:28" x14ac:dyDescent="0.2">
      <c r="A22" s="277" t="s">
        <v>325</v>
      </c>
      <c r="B22" s="262">
        <v>695193</v>
      </c>
      <c r="C22" s="135">
        <v>51521</v>
      </c>
      <c r="D22" s="135">
        <v>74116</v>
      </c>
      <c r="E22" s="135">
        <v>21116</v>
      </c>
      <c r="F22" s="135">
        <v>38167</v>
      </c>
      <c r="G22" s="135">
        <v>46744</v>
      </c>
      <c r="H22" s="134">
        <v>108954</v>
      </c>
      <c r="I22" s="135">
        <v>4377</v>
      </c>
      <c r="J22" s="135">
        <v>51111</v>
      </c>
      <c r="K22" s="134">
        <v>299087</v>
      </c>
      <c r="L22" s="273"/>
      <c r="M22" s="135"/>
      <c r="N22" s="273"/>
      <c r="O22" s="273"/>
      <c r="P22" s="135"/>
      <c r="Q22" s="273"/>
      <c r="R22" s="273"/>
      <c r="S22" s="134"/>
      <c r="T22" s="273"/>
      <c r="U22" s="273"/>
      <c r="V22" s="135"/>
      <c r="W22" s="273"/>
      <c r="X22" s="273"/>
      <c r="Y22" s="135"/>
      <c r="Z22" s="273"/>
      <c r="AA22" s="273"/>
      <c r="AB22" s="134"/>
    </row>
    <row r="23" spans="1:28" x14ac:dyDescent="0.2">
      <c r="A23" s="277" t="s">
        <v>326</v>
      </c>
      <c r="B23" s="262">
        <v>180401</v>
      </c>
      <c r="C23" s="135">
        <v>14181</v>
      </c>
      <c r="D23" s="135">
        <v>24183</v>
      </c>
      <c r="E23" s="135">
        <v>5420</v>
      </c>
      <c r="F23" s="135">
        <v>12064</v>
      </c>
      <c r="G23" s="135">
        <v>10904</v>
      </c>
      <c r="H23" s="135">
        <v>32420</v>
      </c>
      <c r="I23" s="135">
        <v>574</v>
      </c>
      <c r="J23" s="135">
        <v>11187</v>
      </c>
      <c r="K23" s="135">
        <v>69468</v>
      </c>
      <c r="L23" s="273"/>
      <c r="M23" s="135"/>
      <c r="N23" s="273"/>
      <c r="O23" s="273"/>
      <c r="P23" s="135"/>
      <c r="Q23" s="273"/>
      <c r="R23" s="273"/>
      <c r="S23" s="135"/>
      <c r="T23" s="273"/>
      <c r="U23" s="273"/>
      <c r="V23" s="135"/>
      <c r="W23" s="273"/>
      <c r="X23" s="273"/>
      <c r="Y23" s="135"/>
      <c r="Z23" s="273"/>
      <c r="AA23" s="273"/>
      <c r="AB23" s="135"/>
    </row>
    <row r="24" spans="1:28" x14ac:dyDescent="0.2">
      <c r="A24" s="277" t="s">
        <v>327</v>
      </c>
      <c r="B24" s="136">
        <v>35612</v>
      </c>
      <c r="C24" s="135">
        <v>2861</v>
      </c>
      <c r="D24" s="135">
        <v>3957</v>
      </c>
      <c r="E24" s="135">
        <v>821</v>
      </c>
      <c r="F24" s="135">
        <v>2283</v>
      </c>
      <c r="G24" s="135">
        <v>1659</v>
      </c>
      <c r="H24" s="135">
        <v>5773</v>
      </c>
      <c r="I24" s="135">
        <v>166</v>
      </c>
      <c r="J24" s="135">
        <v>2468</v>
      </c>
      <c r="K24" s="135">
        <v>15624</v>
      </c>
      <c r="L24" s="273"/>
      <c r="M24" s="135"/>
      <c r="N24" s="273"/>
      <c r="O24" s="273"/>
      <c r="P24" s="135"/>
      <c r="Q24" s="273"/>
      <c r="R24" s="273"/>
      <c r="S24" s="135"/>
      <c r="T24" s="273"/>
      <c r="U24" s="273"/>
      <c r="V24" s="135"/>
      <c r="W24" s="273"/>
      <c r="X24" s="273"/>
      <c r="Y24" s="135"/>
      <c r="Z24" s="273"/>
      <c r="AA24" s="273"/>
      <c r="AB24" s="135"/>
    </row>
    <row r="25" spans="1:28" ht="12.75" customHeight="1" x14ac:dyDescent="0.2">
      <c r="A25" s="277" t="s">
        <v>328</v>
      </c>
      <c r="B25" s="136">
        <v>22749</v>
      </c>
      <c r="C25" s="135">
        <v>1942</v>
      </c>
      <c r="D25" s="135">
        <v>2328</v>
      </c>
      <c r="E25" s="135">
        <v>1004</v>
      </c>
      <c r="F25" s="135">
        <v>1180</v>
      </c>
      <c r="G25" s="135">
        <v>1852</v>
      </c>
      <c r="H25" s="135">
        <v>3260</v>
      </c>
      <c r="I25" s="135">
        <v>254</v>
      </c>
      <c r="J25" s="135">
        <v>1676</v>
      </c>
      <c r="K25" s="135">
        <v>9253</v>
      </c>
      <c r="L25" s="273"/>
      <c r="M25" s="135"/>
      <c r="N25" s="273"/>
      <c r="O25" s="273"/>
      <c r="P25" s="135"/>
      <c r="Q25" s="273"/>
      <c r="R25" s="273"/>
      <c r="S25" s="135"/>
      <c r="T25" s="273"/>
      <c r="U25" s="273"/>
      <c r="V25" s="135"/>
      <c r="W25" s="273"/>
      <c r="X25" s="273"/>
      <c r="Y25" s="135"/>
      <c r="Z25" s="273"/>
      <c r="AA25" s="273"/>
      <c r="AB25" s="135"/>
    </row>
    <row r="26" spans="1:28" x14ac:dyDescent="0.2">
      <c r="A26" s="277" t="s">
        <v>329</v>
      </c>
      <c r="B26" s="136">
        <v>10171</v>
      </c>
      <c r="C26" s="135">
        <v>710</v>
      </c>
      <c r="D26" s="135">
        <v>1160</v>
      </c>
      <c r="E26" s="135">
        <v>241</v>
      </c>
      <c r="F26" s="135">
        <v>571</v>
      </c>
      <c r="G26" s="135">
        <v>478</v>
      </c>
      <c r="H26" s="135">
        <v>1497</v>
      </c>
      <c r="I26" s="135">
        <v>214</v>
      </c>
      <c r="J26" s="135">
        <v>685</v>
      </c>
      <c r="K26" s="135">
        <v>4615</v>
      </c>
      <c r="L26" s="273"/>
      <c r="M26" s="135"/>
      <c r="N26" s="273"/>
      <c r="O26" s="273"/>
      <c r="P26" s="135"/>
      <c r="Q26" s="273"/>
      <c r="R26" s="273"/>
      <c r="S26" s="135"/>
      <c r="T26" s="273"/>
      <c r="U26" s="273"/>
      <c r="V26" s="135"/>
      <c r="W26" s="273"/>
      <c r="X26" s="273"/>
      <c r="Y26" s="135"/>
      <c r="Z26" s="273"/>
      <c r="AA26" s="273"/>
      <c r="AB26" s="135"/>
    </row>
    <row r="27" spans="1:28" x14ac:dyDescent="0.2">
      <c r="A27" s="273" t="s">
        <v>172</v>
      </c>
      <c r="B27" s="273"/>
      <c r="C27" s="273"/>
      <c r="D27" s="273"/>
      <c r="E27" s="273"/>
      <c r="F27" s="273"/>
      <c r="G27" s="273"/>
      <c r="H27" s="273"/>
      <c r="I27" s="273"/>
      <c r="J27" s="273"/>
      <c r="K27" s="273"/>
    </row>
    <row r="28" spans="1:28" x14ac:dyDescent="0.2">
      <c r="A28" s="273" t="s">
        <v>172</v>
      </c>
      <c r="B28" s="273" t="s">
        <v>172</v>
      </c>
      <c r="C28" s="273" t="s">
        <v>172</v>
      </c>
      <c r="D28" s="273" t="s">
        <v>172</v>
      </c>
      <c r="E28" s="273" t="s">
        <v>172</v>
      </c>
      <c r="F28" s="273" t="s">
        <v>172</v>
      </c>
      <c r="G28" s="273" t="s">
        <v>172</v>
      </c>
      <c r="H28" s="273" t="s">
        <v>172</v>
      </c>
      <c r="I28" s="273" t="s">
        <v>172</v>
      </c>
      <c r="J28" s="273" t="s">
        <v>172</v>
      </c>
      <c r="K28" s="273" t="s">
        <v>172</v>
      </c>
    </row>
    <row r="29" spans="1:28" x14ac:dyDescent="0.2">
      <c r="A29" s="273"/>
      <c r="B29" s="273"/>
      <c r="C29" s="273"/>
      <c r="D29" s="273"/>
      <c r="E29" s="273"/>
      <c r="F29" s="273"/>
      <c r="G29" s="273"/>
      <c r="H29" s="273"/>
      <c r="I29" s="273"/>
      <c r="J29" s="273"/>
      <c r="K29" s="273"/>
    </row>
    <row r="30" spans="1:28" x14ac:dyDescent="0.2">
      <c r="A30" s="273"/>
      <c r="B30" s="273"/>
      <c r="C30" s="273"/>
      <c r="D30" s="273"/>
      <c r="E30" s="273"/>
      <c r="F30" s="273"/>
      <c r="G30" s="273"/>
      <c r="H30" s="273"/>
      <c r="I30" s="273"/>
      <c r="J30" s="273"/>
      <c r="K30" s="273"/>
    </row>
    <row r="31" spans="1:28" x14ac:dyDescent="0.2">
      <c r="A31" s="273"/>
      <c r="B31" s="273"/>
      <c r="C31" s="273"/>
      <c r="D31" s="273"/>
      <c r="E31" s="273"/>
      <c r="F31" s="273"/>
      <c r="G31" s="273"/>
      <c r="H31" s="273"/>
      <c r="I31" s="273"/>
      <c r="J31" s="273"/>
      <c r="K31" s="273"/>
    </row>
    <row r="32" spans="1:28" x14ac:dyDescent="0.2">
      <c r="A32" s="273"/>
      <c r="B32" s="273"/>
      <c r="C32" s="273"/>
      <c r="D32" s="273"/>
      <c r="E32" s="273"/>
      <c r="F32" s="273"/>
      <c r="G32" s="273"/>
      <c r="H32" s="273"/>
      <c r="I32" s="273"/>
      <c r="J32" s="273"/>
      <c r="K32" s="273"/>
    </row>
    <row r="33" spans="1:11" x14ac:dyDescent="0.2">
      <c r="A33" s="273"/>
      <c r="B33" s="273"/>
      <c r="C33" s="273"/>
      <c r="D33" s="273"/>
      <c r="E33" s="273"/>
      <c r="F33" s="273"/>
      <c r="G33" s="273"/>
      <c r="H33" s="273"/>
      <c r="I33" s="273"/>
      <c r="J33" s="273"/>
      <c r="K33" s="273"/>
    </row>
    <row r="34" spans="1:11" x14ac:dyDescent="0.2">
      <c r="A34" s="273"/>
      <c r="B34" s="273"/>
      <c r="C34" s="273"/>
      <c r="D34" s="273"/>
      <c r="E34" s="273"/>
      <c r="F34" s="273"/>
      <c r="G34" s="273"/>
      <c r="H34" s="273"/>
      <c r="I34" s="273"/>
      <c r="J34" s="273"/>
      <c r="K34" s="273"/>
    </row>
    <row r="35" spans="1:11" x14ac:dyDescent="0.2">
      <c r="A35" s="273"/>
      <c r="B35" s="273"/>
      <c r="C35" s="273"/>
      <c r="D35" s="273"/>
      <c r="E35" s="273"/>
      <c r="F35" s="273"/>
      <c r="G35" s="273"/>
      <c r="H35" s="273"/>
      <c r="I35" s="273"/>
      <c r="J35" s="273"/>
      <c r="K35" s="273"/>
    </row>
    <row r="36" spans="1:11" ht="12.75" customHeight="1" x14ac:dyDescent="0.2">
      <c r="A36" s="137"/>
      <c r="B36" s="349" t="s">
        <v>330</v>
      </c>
      <c r="C36" s="349"/>
      <c r="D36" s="349"/>
      <c r="E36" s="393"/>
      <c r="F36" s="393"/>
      <c r="G36" s="393"/>
      <c r="H36" s="393"/>
      <c r="I36" s="393"/>
      <c r="J36" s="393"/>
      <c r="K36" s="393"/>
    </row>
    <row r="37" spans="1:11" x14ac:dyDescent="0.2">
      <c r="A37" s="273" t="s">
        <v>172</v>
      </c>
      <c r="B37" s="273" t="s">
        <v>172</v>
      </c>
      <c r="C37" s="273" t="s">
        <v>172</v>
      </c>
      <c r="D37" s="273" t="s">
        <v>172</v>
      </c>
      <c r="E37" s="273" t="s">
        <v>172</v>
      </c>
      <c r="F37" s="273" t="s">
        <v>172</v>
      </c>
      <c r="G37" s="273" t="s">
        <v>172</v>
      </c>
      <c r="H37" s="273" t="s">
        <v>172</v>
      </c>
      <c r="I37" s="273" t="s">
        <v>172</v>
      </c>
      <c r="J37" s="273" t="s">
        <v>172</v>
      </c>
      <c r="K37" s="273" t="s">
        <v>172</v>
      </c>
    </row>
    <row r="38" spans="1:11" x14ac:dyDescent="0.2">
      <c r="A38" s="273" t="s">
        <v>323</v>
      </c>
      <c r="B38" s="262">
        <v>1432894</v>
      </c>
      <c r="C38" s="134">
        <v>177898</v>
      </c>
      <c r="D38" s="134">
        <v>168134</v>
      </c>
      <c r="E38" s="135">
        <v>66491</v>
      </c>
      <c r="F38" s="135">
        <v>59329</v>
      </c>
      <c r="G38" s="134">
        <v>178143</v>
      </c>
      <c r="H38" s="134">
        <v>189640</v>
      </c>
      <c r="I38" s="135">
        <v>39747</v>
      </c>
      <c r="J38" s="135">
        <v>68047</v>
      </c>
      <c r="K38" s="134">
        <v>485465</v>
      </c>
    </row>
    <row r="39" spans="1:11" x14ac:dyDescent="0.2">
      <c r="A39" s="273" t="s">
        <v>190</v>
      </c>
      <c r="B39" s="130" t="s">
        <v>172</v>
      </c>
      <c r="C39" s="273" t="s">
        <v>172</v>
      </c>
      <c r="D39" s="273" t="s">
        <v>172</v>
      </c>
      <c r="E39" s="273" t="s">
        <v>172</v>
      </c>
      <c r="F39" s="273" t="s">
        <v>172</v>
      </c>
      <c r="G39" s="273" t="s">
        <v>172</v>
      </c>
      <c r="H39" s="273" t="s">
        <v>172</v>
      </c>
      <c r="I39" s="273" t="s">
        <v>172</v>
      </c>
      <c r="J39" s="273" t="s">
        <v>172</v>
      </c>
      <c r="K39" s="273" t="s">
        <v>172</v>
      </c>
    </row>
    <row r="40" spans="1:11" x14ac:dyDescent="0.2">
      <c r="A40" s="277" t="s">
        <v>331</v>
      </c>
      <c r="B40" s="262">
        <v>695568</v>
      </c>
      <c r="C40" s="135">
        <v>99164</v>
      </c>
      <c r="D40" s="135">
        <v>91957</v>
      </c>
      <c r="E40" s="135">
        <v>30807</v>
      </c>
      <c r="F40" s="135">
        <v>27540</v>
      </c>
      <c r="G40" s="135">
        <v>91464</v>
      </c>
      <c r="H40" s="135">
        <v>97782</v>
      </c>
      <c r="I40" s="135">
        <v>7198</v>
      </c>
      <c r="J40" s="135">
        <v>29301</v>
      </c>
      <c r="K40" s="134">
        <v>220355</v>
      </c>
    </row>
    <row r="41" spans="1:11" x14ac:dyDescent="0.2">
      <c r="A41" s="277" t="s">
        <v>332</v>
      </c>
      <c r="B41" s="262">
        <v>198231</v>
      </c>
      <c r="C41" s="135">
        <v>23110</v>
      </c>
      <c r="D41" s="135">
        <v>22545</v>
      </c>
      <c r="E41" s="135">
        <v>9870</v>
      </c>
      <c r="F41" s="135">
        <v>9194</v>
      </c>
      <c r="G41" s="135">
        <v>26241</v>
      </c>
      <c r="H41" s="135">
        <v>26857</v>
      </c>
      <c r="I41" s="135">
        <v>7046</v>
      </c>
      <c r="J41" s="135">
        <v>10717</v>
      </c>
      <c r="K41" s="135">
        <v>62651</v>
      </c>
    </row>
    <row r="42" spans="1:11" x14ac:dyDescent="0.2">
      <c r="A42" s="277" t="s">
        <v>333</v>
      </c>
      <c r="B42" s="262">
        <v>140871</v>
      </c>
      <c r="C42" s="135">
        <v>13921</v>
      </c>
      <c r="D42" s="135">
        <v>13281</v>
      </c>
      <c r="E42" s="135">
        <v>9266</v>
      </c>
      <c r="F42" s="135">
        <v>6891</v>
      </c>
      <c r="G42" s="135">
        <v>18828</v>
      </c>
      <c r="H42" s="135">
        <v>17885</v>
      </c>
      <c r="I42" s="135">
        <v>3859</v>
      </c>
      <c r="J42" s="135">
        <v>7530</v>
      </c>
      <c r="K42" s="135">
        <v>49410</v>
      </c>
    </row>
    <row r="43" spans="1:11" x14ac:dyDescent="0.2">
      <c r="A43" s="277" t="s">
        <v>334</v>
      </c>
      <c r="B43" s="262">
        <v>118510</v>
      </c>
      <c r="C43" s="135">
        <v>14192</v>
      </c>
      <c r="D43" s="135">
        <v>13596</v>
      </c>
      <c r="E43" s="135">
        <v>5117</v>
      </c>
      <c r="F43" s="135">
        <v>4792</v>
      </c>
      <c r="G43" s="135">
        <v>12155</v>
      </c>
      <c r="H43" s="135">
        <v>15061</v>
      </c>
      <c r="I43" s="135">
        <v>2564</v>
      </c>
      <c r="J43" s="135">
        <v>4850</v>
      </c>
      <c r="K43" s="135">
        <v>46183</v>
      </c>
    </row>
    <row r="44" spans="1:11" x14ac:dyDescent="0.2">
      <c r="A44" s="277" t="s">
        <v>335</v>
      </c>
      <c r="B44" s="136">
        <v>88387</v>
      </c>
      <c r="C44" s="135">
        <v>8876</v>
      </c>
      <c r="D44" s="135">
        <v>8561</v>
      </c>
      <c r="E44" s="135">
        <v>5569</v>
      </c>
      <c r="F44" s="135">
        <v>5236</v>
      </c>
      <c r="G44" s="135">
        <v>9183</v>
      </c>
      <c r="H44" s="135">
        <v>10706</v>
      </c>
      <c r="I44" s="135">
        <v>2726</v>
      </c>
      <c r="J44" s="135">
        <v>3248</v>
      </c>
      <c r="K44" s="135">
        <v>34282</v>
      </c>
    </row>
    <row r="45" spans="1:11" x14ac:dyDescent="0.2">
      <c r="A45" s="277" t="s">
        <v>336</v>
      </c>
      <c r="B45" s="136">
        <v>43763</v>
      </c>
      <c r="C45" s="135">
        <v>4242</v>
      </c>
      <c r="D45" s="135">
        <v>4054</v>
      </c>
      <c r="E45" s="135">
        <v>1079</v>
      </c>
      <c r="F45" s="135">
        <v>1066</v>
      </c>
      <c r="G45" s="135">
        <v>4735</v>
      </c>
      <c r="H45" s="135">
        <v>4644</v>
      </c>
      <c r="I45" s="135">
        <v>4393</v>
      </c>
      <c r="J45" s="135">
        <v>3138</v>
      </c>
      <c r="K45" s="135">
        <v>16412</v>
      </c>
    </row>
    <row r="46" spans="1:11" x14ac:dyDescent="0.2">
      <c r="A46" s="277" t="s">
        <v>337</v>
      </c>
      <c r="B46" s="136">
        <v>36439</v>
      </c>
      <c r="C46" s="135">
        <v>3360</v>
      </c>
      <c r="D46" s="135">
        <v>3455</v>
      </c>
      <c r="E46" s="135">
        <v>559</v>
      </c>
      <c r="F46" s="135">
        <v>537</v>
      </c>
      <c r="G46" s="135">
        <v>3507</v>
      </c>
      <c r="H46" s="135">
        <v>3602</v>
      </c>
      <c r="I46" s="135">
        <v>4511</v>
      </c>
      <c r="J46" s="135">
        <v>2572</v>
      </c>
      <c r="K46" s="135">
        <v>14336</v>
      </c>
    </row>
    <row r="47" spans="1:11" x14ac:dyDescent="0.2">
      <c r="A47" s="277" t="s">
        <v>338</v>
      </c>
      <c r="B47" s="136">
        <v>5927</v>
      </c>
      <c r="C47" s="135">
        <v>549</v>
      </c>
      <c r="D47" s="135">
        <v>502</v>
      </c>
      <c r="E47" s="135">
        <v>117</v>
      </c>
      <c r="F47" s="135">
        <v>92</v>
      </c>
      <c r="G47" s="135">
        <v>549</v>
      </c>
      <c r="H47" s="135">
        <v>600</v>
      </c>
      <c r="I47" s="135">
        <v>695</v>
      </c>
      <c r="J47" s="135">
        <v>393</v>
      </c>
      <c r="K47" s="135">
        <v>2430</v>
      </c>
    </row>
    <row r="48" spans="1:11" x14ac:dyDescent="0.2">
      <c r="A48" s="277" t="s">
        <v>329</v>
      </c>
      <c r="B48" s="262">
        <v>105198</v>
      </c>
      <c r="C48" s="135">
        <v>10484</v>
      </c>
      <c r="D48" s="135">
        <v>10183</v>
      </c>
      <c r="E48" s="135">
        <v>4107</v>
      </c>
      <c r="F48" s="135">
        <v>3981</v>
      </c>
      <c r="G48" s="135">
        <v>11481</v>
      </c>
      <c r="H48" s="135">
        <v>12503</v>
      </c>
      <c r="I48" s="135">
        <v>6755</v>
      </c>
      <c r="J48" s="135">
        <v>6298</v>
      </c>
      <c r="K48" s="135">
        <v>39406</v>
      </c>
    </row>
    <row r="49" spans="1:11" x14ac:dyDescent="0.2">
      <c r="A49" s="273" t="s">
        <v>172</v>
      </c>
      <c r="B49" s="273" t="s">
        <v>172</v>
      </c>
      <c r="C49" s="273" t="s">
        <v>172</v>
      </c>
      <c r="D49" s="273" t="s">
        <v>172</v>
      </c>
      <c r="E49" s="273" t="s">
        <v>172</v>
      </c>
      <c r="F49" s="273"/>
      <c r="G49" s="273" t="s">
        <v>172</v>
      </c>
      <c r="H49" s="273" t="s">
        <v>172</v>
      </c>
      <c r="I49" s="273" t="s">
        <v>172</v>
      </c>
      <c r="J49" s="273" t="s">
        <v>172</v>
      </c>
      <c r="K49" s="273" t="s">
        <v>172</v>
      </c>
    </row>
    <row r="50" spans="1:11" x14ac:dyDescent="0.2">
      <c r="A50" s="306"/>
      <c r="B50" s="306"/>
      <c r="C50" s="306"/>
      <c r="D50" s="306"/>
      <c r="E50" s="306"/>
      <c r="F50" s="306"/>
      <c r="G50" s="306"/>
      <c r="H50" s="306"/>
      <c r="I50" s="306"/>
      <c r="J50" s="306"/>
      <c r="K50" s="306"/>
    </row>
    <row r="51" spans="1:11" x14ac:dyDescent="0.2">
      <c r="A51" s="265"/>
      <c r="B51" s="265"/>
      <c r="C51" s="265"/>
      <c r="D51" s="265"/>
      <c r="E51" s="265"/>
      <c r="F51" s="265"/>
      <c r="G51" s="265"/>
      <c r="H51" s="265"/>
      <c r="I51" s="265"/>
      <c r="J51" s="265"/>
      <c r="K51" s="265"/>
    </row>
    <row r="52" spans="1:11" x14ac:dyDescent="0.2">
      <c r="A52" s="273" t="s">
        <v>172</v>
      </c>
      <c r="B52" s="273" t="s">
        <v>172</v>
      </c>
      <c r="C52" s="273" t="s">
        <v>172</v>
      </c>
      <c r="D52" s="273" t="s">
        <v>172</v>
      </c>
      <c r="E52" s="273" t="s">
        <v>172</v>
      </c>
      <c r="F52" s="273" t="s">
        <v>172</v>
      </c>
      <c r="G52" s="273" t="s">
        <v>172</v>
      </c>
      <c r="H52" s="273" t="s">
        <v>172</v>
      </c>
      <c r="I52" s="273" t="s">
        <v>172</v>
      </c>
      <c r="J52" s="273" t="s">
        <v>172</v>
      </c>
      <c r="K52" s="273" t="s">
        <v>172</v>
      </c>
    </row>
    <row r="53" spans="1:11" x14ac:dyDescent="0.2">
      <c r="A53" s="273"/>
      <c r="B53" s="273"/>
      <c r="C53" s="273"/>
      <c r="D53" s="273"/>
      <c r="E53" s="273"/>
      <c r="F53" s="273"/>
      <c r="G53" s="273"/>
      <c r="H53" s="273"/>
      <c r="I53" s="273"/>
      <c r="J53" s="273"/>
      <c r="K53" s="273"/>
    </row>
    <row r="54" spans="1:11" x14ac:dyDescent="0.2">
      <c r="A54" s="273"/>
      <c r="B54" s="273"/>
      <c r="C54" s="273"/>
      <c r="D54" s="273"/>
      <c r="E54" s="273"/>
      <c r="F54" s="273"/>
      <c r="G54" s="273"/>
      <c r="H54" s="273"/>
      <c r="I54" s="273"/>
      <c r="J54" s="273"/>
      <c r="K54" s="273"/>
    </row>
    <row r="55" spans="1:11" x14ac:dyDescent="0.2">
      <c r="A55" s="273"/>
      <c r="B55" s="273"/>
      <c r="C55" s="273"/>
      <c r="D55" s="273"/>
      <c r="E55" s="273"/>
      <c r="F55" s="273"/>
      <c r="G55" s="273"/>
      <c r="H55" s="273"/>
      <c r="I55" s="273"/>
      <c r="J55" s="273"/>
      <c r="K55" s="273"/>
    </row>
    <row r="56" spans="1:11" x14ac:dyDescent="0.2">
      <c r="A56" s="273"/>
      <c r="B56" s="273"/>
      <c r="C56" s="273"/>
      <c r="D56" s="273"/>
      <c r="E56" s="273"/>
      <c r="F56" s="273"/>
      <c r="G56" s="273"/>
      <c r="H56" s="273"/>
      <c r="I56" s="273"/>
      <c r="J56" s="273"/>
      <c r="K56" s="273"/>
    </row>
    <row r="57" spans="1:11" ht="12.75" customHeight="1" x14ac:dyDescent="0.2">
      <c r="A57" s="137"/>
      <c r="B57" s="349" t="s">
        <v>339</v>
      </c>
      <c r="C57" s="349"/>
      <c r="D57" s="349"/>
      <c r="E57" s="349"/>
      <c r="F57" s="137"/>
      <c r="G57" s="137"/>
      <c r="H57" s="137"/>
      <c r="I57" s="137"/>
      <c r="J57" s="137"/>
      <c r="K57" s="137"/>
    </row>
    <row r="58" spans="1:11" ht="12.75" customHeight="1" x14ac:dyDescent="0.2">
      <c r="A58" s="137"/>
      <c r="B58" s="266"/>
      <c r="C58" s="266"/>
      <c r="D58" s="266"/>
      <c r="E58" s="266"/>
      <c r="F58" s="137"/>
      <c r="G58" s="137"/>
      <c r="H58" s="137"/>
      <c r="I58" s="137"/>
      <c r="J58" s="137"/>
      <c r="K58" s="137"/>
    </row>
    <row r="59" spans="1:11" ht="12.75" customHeight="1" x14ac:dyDescent="0.2">
      <c r="A59" s="137" t="s">
        <v>323</v>
      </c>
      <c r="B59" s="262">
        <v>4949551</v>
      </c>
      <c r="C59" s="134">
        <v>572364</v>
      </c>
      <c r="D59" s="134">
        <v>531517</v>
      </c>
      <c r="E59" s="134">
        <v>284020</v>
      </c>
      <c r="F59" s="134">
        <v>262290</v>
      </c>
      <c r="G59" s="134">
        <v>544812</v>
      </c>
      <c r="H59" s="134">
        <v>729490</v>
      </c>
      <c r="I59" s="135">
        <v>22076</v>
      </c>
      <c r="J59" s="134">
        <v>295225</v>
      </c>
      <c r="K59" s="134">
        <v>1707757</v>
      </c>
    </row>
    <row r="60" spans="1:11" x14ac:dyDescent="0.2">
      <c r="A60" s="273" t="s">
        <v>190</v>
      </c>
      <c r="B60" s="130" t="s">
        <v>172</v>
      </c>
      <c r="C60" s="273" t="s">
        <v>172</v>
      </c>
      <c r="D60" s="273" t="s">
        <v>172</v>
      </c>
      <c r="E60" s="273" t="s">
        <v>172</v>
      </c>
      <c r="F60" s="273" t="s">
        <v>172</v>
      </c>
      <c r="G60" s="273" t="s">
        <v>172</v>
      </c>
      <c r="H60" s="273" t="s">
        <v>172</v>
      </c>
      <c r="I60" s="273" t="s">
        <v>172</v>
      </c>
      <c r="J60" s="273" t="s">
        <v>172</v>
      </c>
      <c r="K60" s="273" t="s">
        <v>172</v>
      </c>
    </row>
    <row r="61" spans="1:11" x14ac:dyDescent="0.2">
      <c r="A61" s="277" t="s">
        <v>340</v>
      </c>
      <c r="B61" s="262">
        <v>3533086</v>
      </c>
      <c r="C61" s="134">
        <v>408766</v>
      </c>
      <c r="D61" s="134">
        <v>377176</v>
      </c>
      <c r="E61" s="134">
        <v>212358</v>
      </c>
      <c r="F61" s="134">
        <v>192727</v>
      </c>
      <c r="G61" s="134">
        <v>381976</v>
      </c>
      <c r="H61" s="134">
        <v>532211</v>
      </c>
      <c r="I61" s="135">
        <v>10480</v>
      </c>
      <c r="J61" s="134">
        <v>205252</v>
      </c>
      <c r="K61" s="134">
        <v>1212140</v>
      </c>
    </row>
    <row r="62" spans="1:11" x14ac:dyDescent="0.2">
      <c r="A62" s="277" t="s">
        <v>341</v>
      </c>
      <c r="B62" s="262">
        <v>442953</v>
      </c>
      <c r="C62" s="135">
        <v>39564</v>
      </c>
      <c r="D62" s="135">
        <v>40092</v>
      </c>
      <c r="E62" s="135">
        <v>19949</v>
      </c>
      <c r="F62" s="135">
        <v>21016</v>
      </c>
      <c r="G62" s="135">
        <v>41073</v>
      </c>
      <c r="H62" s="135">
        <v>58499</v>
      </c>
      <c r="I62" s="135">
        <v>1279</v>
      </c>
      <c r="J62" s="135">
        <v>31144</v>
      </c>
      <c r="K62" s="134">
        <v>190337</v>
      </c>
    </row>
    <row r="63" spans="1:11" x14ac:dyDescent="0.2">
      <c r="A63" s="277" t="s">
        <v>342</v>
      </c>
      <c r="B63" s="262">
        <v>507585</v>
      </c>
      <c r="C63" s="135">
        <v>73381</v>
      </c>
      <c r="D63" s="135">
        <v>64401</v>
      </c>
      <c r="E63" s="135">
        <v>30472</v>
      </c>
      <c r="F63" s="135">
        <v>26454</v>
      </c>
      <c r="G63" s="135">
        <v>70737</v>
      </c>
      <c r="H63" s="135">
        <v>73916</v>
      </c>
      <c r="I63" s="135">
        <v>4287</v>
      </c>
      <c r="J63" s="135">
        <v>28203</v>
      </c>
      <c r="K63" s="134">
        <v>135734</v>
      </c>
    </row>
    <row r="64" spans="1:11" x14ac:dyDescent="0.2">
      <c r="A64" s="277" t="s">
        <v>343</v>
      </c>
      <c r="B64" s="262">
        <v>151424</v>
      </c>
      <c r="C64" s="135">
        <v>13904</v>
      </c>
      <c r="D64" s="135">
        <v>13294</v>
      </c>
      <c r="E64" s="135">
        <v>6982</v>
      </c>
      <c r="F64" s="135">
        <v>6740</v>
      </c>
      <c r="G64" s="135">
        <v>17876</v>
      </c>
      <c r="H64" s="135">
        <v>20497</v>
      </c>
      <c r="I64" s="135">
        <v>1437</v>
      </c>
      <c r="J64" s="135">
        <v>13934</v>
      </c>
      <c r="K64" s="135">
        <v>56760</v>
      </c>
    </row>
    <row r="65" spans="1:11" x14ac:dyDescent="0.2">
      <c r="A65" s="277" t="s">
        <v>344</v>
      </c>
      <c r="B65" s="262">
        <v>205089</v>
      </c>
      <c r="C65" s="135">
        <v>24946</v>
      </c>
      <c r="D65" s="135">
        <v>25243</v>
      </c>
      <c r="E65" s="135">
        <v>9698</v>
      </c>
      <c r="F65" s="135">
        <v>10764</v>
      </c>
      <c r="G65" s="135">
        <v>21880</v>
      </c>
      <c r="H65" s="135">
        <v>30427</v>
      </c>
      <c r="I65" s="135">
        <v>1565</v>
      </c>
      <c r="J65" s="135">
        <v>10492</v>
      </c>
      <c r="K65" s="135">
        <v>70074</v>
      </c>
    </row>
    <row r="66" spans="1:11" x14ac:dyDescent="0.2">
      <c r="A66" s="277" t="s">
        <v>345</v>
      </c>
      <c r="B66" s="136">
        <v>13359</v>
      </c>
      <c r="C66" s="135">
        <v>1257</v>
      </c>
      <c r="D66" s="135">
        <v>1181</v>
      </c>
      <c r="E66" s="135">
        <v>685</v>
      </c>
      <c r="F66" s="135">
        <v>669</v>
      </c>
      <c r="G66" s="135">
        <v>1415</v>
      </c>
      <c r="H66" s="135">
        <v>1935</v>
      </c>
      <c r="I66" s="135">
        <v>221</v>
      </c>
      <c r="J66" s="135">
        <v>863</v>
      </c>
      <c r="K66" s="135">
        <v>5133</v>
      </c>
    </row>
    <row r="67" spans="1:11" x14ac:dyDescent="0.2">
      <c r="A67" s="277" t="s">
        <v>346</v>
      </c>
      <c r="B67" s="136">
        <v>33240</v>
      </c>
      <c r="C67" s="135">
        <v>3193</v>
      </c>
      <c r="D67" s="135">
        <v>3159</v>
      </c>
      <c r="E67" s="135">
        <v>1326</v>
      </c>
      <c r="F67" s="135">
        <v>1405</v>
      </c>
      <c r="G67" s="135">
        <v>3250</v>
      </c>
      <c r="H67" s="135">
        <v>4135</v>
      </c>
      <c r="I67" s="135">
        <v>342</v>
      </c>
      <c r="J67" s="135">
        <v>2251</v>
      </c>
      <c r="K67" s="135">
        <v>14179</v>
      </c>
    </row>
    <row r="68" spans="1:11" x14ac:dyDescent="0.2">
      <c r="A68" s="277" t="s">
        <v>329</v>
      </c>
      <c r="B68" s="136">
        <v>62815</v>
      </c>
      <c r="C68" s="135">
        <v>7353</v>
      </c>
      <c r="D68" s="135">
        <v>6971</v>
      </c>
      <c r="E68" s="135">
        <v>2550</v>
      </c>
      <c r="F68" s="135">
        <v>2515</v>
      </c>
      <c r="G68" s="135">
        <v>6605</v>
      </c>
      <c r="H68" s="135">
        <v>7870</v>
      </c>
      <c r="I68" s="135">
        <v>2465</v>
      </c>
      <c r="J68" s="135">
        <v>3086</v>
      </c>
      <c r="K68" s="135">
        <v>23400</v>
      </c>
    </row>
    <row r="69" spans="1:11" x14ac:dyDescent="0.2">
      <c r="A69" s="277" t="s">
        <v>312</v>
      </c>
    </row>
    <row r="70" spans="1:11" x14ac:dyDescent="0.2">
      <c r="B70" s="139"/>
    </row>
    <row r="71" spans="1:11" x14ac:dyDescent="0.2">
      <c r="A71" s="70" t="s">
        <v>313</v>
      </c>
      <c r="B71" s="139"/>
    </row>
    <row r="72" spans="1:11" x14ac:dyDescent="0.2">
      <c r="A72" s="274"/>
      <c r="B72" s="274"/>
      <c r="C72" s="274"/>
      <c r="D72" s="274"/>
      <c r="E72" s="274"/>
      <c r="F72" s="274"/>
      <c r="G72" s="274"/>
      <c r="H72" s="274"/>
    </row>
    <row r="110" spans="1:7" x14ac:dyDescent="0.2">
      <c r="A110" s="141" t="s">
        <v>134</v>
      </c>
      <c r="B110" s="142"/>
      <c r="C110" s="142"/>
      <c r="D110" s="142"/>
      <c r="E110" s="142"/>
      <c r="F110" s="142"/>
      <c r="G110" s="142"/>
    </row>
  </sheetData>
  <mergeCells count="19">
    <mergeCell ref="A50:G50"/>
    <mergeCell ref="H50:K50"/>
    <mergeCell ref="B57:E57"/>
    <mergeCell ref="A9:D9"/>
    <mergeCell ref="E9:K9"/>
    <mergeCell ref="B17:D17"/>
    <mergeCell ref="E17:K17"/>
    <mergeCell ref="B36:D36"/>
    <mergeCell ref="E36:K36"/>
    <mergeCell ref="A1:K1"/>
    <mergeCell ref="A2:K2"/>
    <mergeCell ref="A3:K3"/>
    <mergeCell ref="A5:A8"/>
    <mergeCell ref="B5:B8"/>
    <mergeCell ref="C5:D7"/>
    <mergeCell ref="E5:F7"/>
    <mergeCell ref="G5:H7"/>
    <mergeCell ref="I5:J7"/>
    <mergeCell ref="K5:K8"/>
  </mergeCells>
  <printOptions horizontalCentered="1"/>
  <pageMargins left="0.19685039370078741" right="0.19685039370078741" top="0.39370078740157483" bottom="0.39370078740157483" header="0.51181102362204722" footer="0.51181102362204722"/>
  <pageSetup paperSize="9" scale="56" orientation="portrait" r:id="rId1"/>
  <headerFooter alignWithMargins="0"/>
  <colBreaks count="1" manualBreakCount="1">
    <brk id="11" max="108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AR107"/>
  <sheetViews>
    <sheetView showGridLines="0" zoomScale="75" zoomScaleNormal="75" zoomScaleSheetLayoutView="46" workbookViewId="0">
      <selection sqref="A1:T1"/>
    </sheetView>
  </sheetViews>
  <sheetFormatPr baseColWidth="10" defaultRowHeight="12.75" x14ac:dyDescent="0.2"/>
  <cols>
    <col min="1" max="1" width="4.5703125" style="59" customWidth="1"/>
    <col min="2" max="2" width="26" style="146" customWidth="1"/>
    <col min="3" max="3" width="5.5703125" style="146" bestFit="1" customWidth="1"/>
    <col min="4" max="4" width="6.28515625" style="207" customWidth="1"/>
    <col min="5" max="5" width="1.5703125" style="207" customWidth="1"/>
    <col min="6" max="6" width="10.7109375" style="207" customWidth="1"/>
    <col min="7" max="7" width="2.5703125" style="207" bestFit="1" customWidth="1"/>
    <col min="8" max="8" width="13.140625" style="207" customWidth="1"/>
    <col min="9" max="9" width="2.5703125" style="207" bestFit="1" customWidth="1"/>
    <col min="10" max="10" width="10.7109375" style="207" customWidth="1"/>
    <col min="11" max="11" width="2.5703125" style="207" bestFit="1" customWidth="1"/>
    <col min="12" max="12" width="12.7109375" style="207" customWidth="1"/>
    <col min="13" max="13" width="2.5703125" style="207" bestFit="1" customWidth="1"/>
    <col min="14" max="14" width="10.85546875" style="207" customWidth="1"/>
    <col min="15" max="15" width="2.5703125" style="207" bestFit="1" customWidth="1"/>
    <col min="16" max="16" width="13.28515625" style="207" customWidth="1"/>
    <col min="17" max="17" width="2.5703125" style="207" bestFit="1" customWidth="1"/>
    <col min="18" max="18" width="11.7109375" style="146" customWidth="1"/>
    <col min="19" max="19" width="2.5703125" style="146" bestFit="1" customWidth="1"/>
    <col min="20" max="20" width="12.7109375" style="146" customWidth="1"/>
    <col min="21" max="21" width="2.5703125" style="146" bestFit="1" customWidth="1"/>
    <col min="22" max="22" width="12.7109375" style="146" customWidth="1"/>
    <col min="23" max="23" width="2.5703125" style="146" bestFit="1" customWidth="1"/>
    <col min="24" max="24" width="12.5703125" style="146" customWidth="1"/>
    <col min="25" max="25" width="2.5703125" style="146" bestFit="1" customWidth="1"/>
    <col min="26" max="26" width="12.7109375" style="146" customWidth="1"/>
    <col min="27" max="27" width="2.5703125" style="146" bestFit="1" customWidth="1"/>
    <col min="28" max="28" width="12.7109375" style="146" customWidth="1"/>
    <col min="29" max="29" width="2.5703125" style="146" bestFit="1" customWidth="1"/>
    <col min="30" max="30" width="12.7109375" style="146" customWidth="1"/>
    <col min="31" max="31" width="2.5703125" style="146" bestFit="1" customWidth="1"/>
    <col min="32" max="32" width="12.7109375" style="146" customWidth="1"/>
    <col min="33" max="33" width="2.5703125" style="146" bestFit="1" customWidth="1"/>
    <col min="34" max="34" width="12.7109375" style="146" customWidth="1"/>
    <col min="35" max="35" width="2.5703125" style="146" bestFit="1" customWidth="1"/>
    <col min="36" max="36" width="12.7109375" style="146" customWidth="1"/>
    <col min="37" max="37" width="2.5703125" style="146" bestFit="1" customWidth="1"/>
    <col min="38" max="38" width="12.5703125" style="146" customWidth="1"/>
    <col min="39" max="39" width="2.5703125" style="146" bestFit="1" customWidth="1"/>
    <col min="40" max="40" width="12.5703125" style="146" customWidth="1"/>
    <col min="41" max="41" width="2.5703125" style="146" bestFit="1" customWidth="1"/>
    <col min="42" max="42" width="12.7109375" style="146" customWidth="1"/>
    <col min="43" max="43" width="2.5703125" style="146" bestFit="1" customWidth="1"/>
    <col min="44" max="44" width="4" style="146" customWidth="1"/>
    <col min="45" max="232" width="11.42578125" style="146"/>
    <col min="233" max="233" width="4.5703125" style="146" customWidth="1"/>
    <col min="234" max="234" width="26" style="146" customWidth="1"/>
    <col min="235" max="235" width="5.5703125" style="146" bestFit="1" customWidth="1"/>
    <col min="236" max="236" width="6.28515625" style="146" customWidth="1"/>
    <col min="237" max="237" width="1.5703125" style="146" customWidth="1"/>
    <col min="238" max="238" width="10.7109375" style="146" customWidth="1"/>
    <col min="239" max="239" width="2.5703125" style="146" bestFit="1" customWidth="1"/>
    <col min="240" max="240" width="13.140625" style="146" customWidth="1"/>
    <col min="241" max="241" width="2.5703125" style="146" bestFit="1" customWidth="1"/>
    <col min="242" max="242" width="10.7109375" style="146" customWidth="1"/>
    <col min="243" max="243" width="2.5703125" style="146" bestFit="1" customWidth="1"/>
    <col min="244" max="244" width="12.7109375" style="146" customWidth="1"/>
    <col min="245" max="245" width="2.5703125" style="146" bestFit="1" customWidth="1"/>
    <col min="246" max="246" width="10.85546875" style="146" customWidth="1"/>
    <col min="247" max="247" width="2.5703125" style="146" bestFit="1" customWidth="1"/>
    <col min="248" max="248" width="13.28515625" style="146" customWidth="1"/>
    <col min="249" max="249" width="2.5703125" style="146" bestFit="1" customWidth="1"/>
    <col min="250" max="250" width="11.7109375" style="146" customWidth="1"/>
    <col min="251" max="251" width="2.5703125" style="146" bestFit="1" customWidth="1"/>
    <col min="252" max="252" width="12.7109375" style="146" customWidth="1"/>
    <col min="253" max="253" width="2.5703125" style="146" bestFit="1" customWidth="1"/>
    <col min="254" max="254" width="12.7109375" style="146" customWidth="1"/>
    <col min="255" max="255" width="2.5703125" style="146" bestFit="1" customWidth="1"/>
    <col min="256" max="256" width="12.5703125" style="146" customWidth="1"/>
    <col min="257" max="257" width="2.5703125" style="146" bestFit="1" customWidth="1"/>
    <col min="258" max="258" width="12.7109375" style="146" customWidth="1"/>
    <col min="259" max="259" width="2.5703125" style="146" bestFit="1" customWidth="1"/>
    <col min="260" max="260" width="12.7109375" style="146" customWidth="1"/>
    <col min="261" max="261" width="2.5703125" style="146" bestFit="1" customWidth="1"/>
    <col min="262" max="262" width="12.7109375" style="146" customWidth="1"/>
    <col min="263" max="263" width="2.5703125" style="146" bestFit="1" customWidth="1"/>
    <col min="264" max="264" width="12.7109375" style="146" customWidth="1"/>
    <col min="265" max="265" width="2.5703125" style="146" bestFit="1" customWidth="1"/>
    <col min="266" max="266" width="12.7109375" style="146" customWidth="1"/>
    <col min="267" max="267" width="2.5703125" style="146" bestFit="1" customWidth="1"/>
    <col min="268" max="268" width="12.7109375" style="146" customWidth="1"/>
    <col min="269" max="269" width="2.5703125" style="146" bestFit="1" customWidth="1"/>
    <col min="270" max="270" width="12.5703125" style="146" customWidth="1"/>
    <col min="271" max="271" width="2.5703125" style="146" bestFit="1" customWidth="1"/>
    <col min="272" max="272" width="12.5703125" style="146" customWidth="1"/>
    <col min="273" max="273" width="2.5703125" style="146" bestFit="1" customWidth="1"/>
    <col min="274" max="274" width="12.7109375" style="146" customWidth="1"/>
    <col min="275" max="275" width="2.5703125" style="146" bestFit="1" customWidth="1"/>
    <col min="276" max="276" width="4" style="146" customWidth="1"/>
    <col min="277" max="488" width="11.42578125" style="146"/>
    <col min="489" max="489" width="4.5703125" style="146" customWidth="1"/>
    <col min="490" max="490" width="26" style="146" customWidth="1"/>
    <col min="491" max="491" width="5.5703125" style="146" bestFit="1" customWidth="1"/>
    <col min="492" max="492" width="6.28515625" style="146" customWidth="1"/>
    <col min="493" max="493" width="1.5703125" style="146" customWidth="1"/>
    <col min="494" max="494" width="10.7109375" style="146" customWidth="1"/>
    <col min="495" max="495" width="2.5703125" style="146" bestFit="1" customWidth="1"/>
    <col min="496" max="496" width="13.140625" style="146" customWidth="1"/>
    <col min="497" max="497" width="2.5703125" style="146" bestFit="1" customWidth="1"/>
    <col min="498" max="498" width="10.7109375" style="146" customWidth="1"/>
    <col min="499" max="499" width="2.5703125" style="146" bestFit="1" customWidth="1"/>
    <col min="500" max="500" width="12.7109375" style="146" customWidth="1"/>
    <col min="501" max="501" width="2.5703125" style="146" bestFit="1" customWidth="1"/>
    <col min="502" max="502" width="10.85546875" style="146" customWidth="1"/>
    <col min="503" max="503" width="2.5703125" style="146" bestFit="1" customWidth="1"/>
    <col min="504" max="504" width="13.28515625" style="146" customWidth="1"/>
    <col min="505" max="505" width="2.5703125" style="146" bestFit="1" customWidth="1"/>
    <col min="506" max="506" width="11.7109375" style="146" customWidth="1"/>
    <col min="507" max="507" width="2.5703125" style="146" bestFit="1" customWidth="1"/>
    <col min="508" max="508" width="12.7109375" style="146" customWidth="1"/>
    <col min="509" max="509" width="2.5703125" style="146" bestFit="1" customWidth="1"/>
    <col min="510" max="510" width="12.7109375" style="146" customWidth="1"/>
    <col min="511" max="511" width="2.5703125" style="146" bestFit="1" customWidth="1"/>
    <col min="512" max="512" width="12.5703125" style="146" customWidth="1"/>
    <col min="513" max="513" width="2.5703125" style="146" bestFit="1" customWidth="1"/>
    <col min="514" max="514" width="12.7109375" style="146" customWidth="1"/>
    <col min="515" max="515" width="2.5703125" style="146" bestFit="1" customWidth="1"/>
    <col min="516" max="516" width="12.7109375" style="146" customWidth="1"/>
    <col min="517" max="517" width="2.5703125" style="146" bestFit="1" customWidth="1"/>
    <col min="518" max="518" width="12.7109375" style="146" customWidth="1"/>
    <col min="519" max="519" width="2.5703125" style="146" bestFit="1" customWidth="1"/>
    <col min="520" max="520" width="12.7109375" style="146" customWidth="1"/>
    <col min="521" max="521" width="2.5703125" style="146" bestFit="1" customWidth="1"/>
    <col min="522" max="522" width="12.7109375" style="146" customWidth="1"/>
    <col min="523" max="523" width="2.5703125" style="146" bestFit="1" customWidth="1"/>
    <col min="524" max="524" width="12.7109375" style="146" customWidth="1"/>
    <col min="525" max="525" width="2.5703125" style="146" bestFit="1" customWidth="1"/>
    <col min="526" max="526" width="12.5703125" style="146" customWidth="1"/>
    <col min="527" max="527" width="2.5703125" style="146" bestFit="1" customWidth="1"/>
    <col min="528" max="528" width="12.5703125" style="146" customWidth="1"/>
    <col min="529" max="529" width="2.5703125" style="146" bestFit="1" customWidth="1"/>
    <col min="530" max="530" width="12.7109375" style="146" customWidth="1"/>
    <col min="531" max="531" width="2.5703125" style="146" bestFit="1" customWidth="1"/>
    <col min="532" max="532" width="4" style="146" customWidth="1"/>
    <col min="533" max="744" width="11.42578125" style="146"/>
    <col min="745" max="745" width="4.5703125" style="146" customWidth="1"/>
    <col min="746" max="746" width="26" style="146" customWidth="1"/>
    <col min="747" max="747" width="5.5703125" style="146" bestFit="1" customWidth="1"/>
    <col min="748" max="748" width="6.28515625" style="146" customWidth="1"/>
    <col min="749" max="749" width="1.5703125" style="146" customWidth="1"/>
    <col min="750" max="750" width="10.7109375" style="146" customWidth="1"/>
    <col min="751" max="751" width="2.5703125" style="146" bestFit="1" customWidth="1"/>
    <col min="752" max="752" width="13.140625" style="146" customWidth="1"/>
    <col min="753" max="753" width="2.5703125" style="146" bestFit="1" customWidth="1"/>
    <col min="754" max="754" width="10.7109375" style="146" customWidth="1"/>
    <col min="755" max="755" width="2.5703125" style="146" bestFit="1" customWidth="1"/>
    <col min="756" max="756" width="12.7109375" style="146" customWidth="1"/>
    <col min="757" max="757" width="2.5703125" style="146" bestFit="1" customWidth="1"/>
    <col min="758" max="758" width="10.85546875" style="146" customWidth="1"/>
    <col min="759" max="759" width="2.5703125" style="146" bestFit="1" customWidth="1"/>
    <col min="760" max="760" width="13.28515625" style="146" customWidth="1"/>
    <col min="761" max="761" width="2.5703125" style="146" bestFit="1" customWidth="1"/>
    <col min="762" max="762" width="11.7109375" style="146" customWidth="1"/>
    <col min="763" max="763" width="2.5703125" style="146" bestFit="1" customWidth="1"/>
    <col min="764" max="764" width="12.7109375" style="146" customWidth="1"/>
    <col min="765" max="765" width="2.5703125" style="146" bestFit="1" customWidth="1"/>
    <col min="766" max="766" width="12.7109375" style="146" customWidth="1"/>
    <col min="767" max="767" width="2.5703125" style="146" bestFit="1" customWidth="1"/>
    <col min="768" max="768" width="12.5703125" style="146" customWidth="1"/>
    <col min="769" max="769" width="2.5703125" style="146" bestFit="1" customWidth="1"/>
    <col min="770" max="770" width="12.7109375" style="146" customWidth="1"/>
    <col min="771" max="771" width="2.5703125" style="146" bestFit="1" customWidth="1"/>
    <col min="772" max="772" width="12.7109375" style="146" customWidth="1"/>
    <col min="773" max="773" width="2.5703125" style="146" bestFit="1" customWidth="1"/>
    <col min="774" max="774" width="12.7109375" style="146" customWidth="1"/>
    <col min="775" max="775" width="2.5703125" style="146" bestFit="1" customWidth="1"/>
    <col min="776" max="776" width="12.7109375" style="146" customWidth="1"/>
    <col min="777" max="777" width="2.5703125" style="146" bestFit="1" customWidth="1"/>
    <col min="778" max="778" width="12.7109375" style="146" customWidth="1"/>
    <col min="779" max="779" width="2.5703125" style="146" bestFit="1" customWidth="1"/>
    <col min="780" max="780" width="12.7109375" style="146" customWidth="1"/>
    <col min="781" max="781" width="2.5703125" style="146" bestFit="1" customWidth="1"/>
    <col min="782" max="782" width="12.5703125" style="146" customWidth="1"/>
    <col min="783" max="783" width="2.5703125" style="146" bestFit="1" customWidth="1"/>
    <col min="784" max="784" width="12.5703125" style="146" customWidth="1"/>
    <col min="785" max="785" width="2.5703125" style="146" bestFit="1" customWidth="1"/>
    <col min="786" max="786" width="12.7109375" style="146" customWidth="1"/>
    <col min="787" max="787" width="2.5703125" style="146" bestFit="1" customWidth="1"/>
    <col min="788" max="788" width="4" style="146" customWidth="1"/>
    <col min="789" max="1000" width="11.42578125" style="146"/>
    <col min="1001" max="1001" width="4.5703125" style="146" customWidth="1"/>
    <col min="1002" max="1002" width="26" style="146" customWidth="1"/>
    <col min="1003" max="1003" width="5.5703125" style="146" bestFit="1" customWidth="1"/>
    <col min="1004" max="1004" width="6.28515625" style="146" customWidth="1"/>
    <col min="1005" max="1005" width="1.5703125" style="146" customWidth="1"/>
    <col min="1006" max="1006" width="10.7109375" style="146" customWidth="1"/>
    <col min="1007" max="1007" width="2.5703125" style="146" bestFit="1" customWidth="1"/>
    <col min="1008" max="1008" width="13.140625" style="146" customWidth="1"/>
    <col min="1009" max="1009" width="2.5703125" style="146" bestFit="1" customWidth="1"/>
    <col min="1010" max="1010" width="10.7109375" style="146" customWidth="1"/>
    <col min="1011" max="1011" width="2.5703125" style="146" bestFit="1" customWidth="1"/>
    <col min="1012" max="1012" width="12.7109375" style="146" customWidth="1"/>
    <col min="1013" max="1013" width="2.5703125" style="146" bestFit="1" customWidth="1"/>
    <col min="1014" max="1014" width="10.85546875" style="146" customWidth="1"/>
    <col min="1015" max="1015" width="2.5703125" style="146" bestFit="1" customWidth="1"/>
    <col min="1016" max="1016" width="13.28515625" style="146" customWidth="1"/>
    <col min="1017" max="1017" width="2.5703125" style="146" bestFit="1" customWidth="1"/>
    <col min="1018" max="1018" width="11.7109375" style="146" customWidth="1"/>
    <col min="1019" max="1019" width="2.5703125" style="146" bestFit="1" customWidth="1"/>
    <col min="1020" max="1020" width="12.7109375" style="146" customWidth="1"/>
    <col min="1021" max="1021" width="2.5703125" style="146" bestFit="1" customWidth="1"/>
    <col min="1022" max="1022" width="12.7109375" style="146" customWidth="1"/>
    <col min="1023" max="1023" width="2.5703125" style="146" bestFit="1" customWidth="1"/>
    <col min="1024" max="1024" width="12.5703125" style="146" customWidth="1"/>
    <col min="1025" max="1025" width="2.5703125" style="146" bestFit="1" customWidth="1"/>
    <col min="1026" max="1026" width="12.7109375" style="146" customWidth="1"/>
    <col min="1027" max="1027" width="2.5703125" style="146" bestFit="1" customWidth="1"/>
    <col min="1028" max="1028" width="12.7109375" style="146" customWidth="1"/>
    <col min="1029" max="1029" width="2.5703125" style="146" bestFit="1" customWidth="1"/>
    <col min="1030" max="1030" width="12.7109375" style="146" customWidth="1"/>
    <col min="1031" max="1031" width="2.5703125" style="146" bestFit="1" customWidth="1"/>
    <col min="1032" max="1032" width="12.7109375" style="146" customWidth="1"/>
    <col min="1033" max="1033" width="2.5703125" style="146" bestFit="1" customWidth="1"/>
    <col min="1034" max="1034" width="12.7109375" style="146" customWidth="1"/>
    <col min="1035" max="1035" width="2.5703125" style="146" bestFit="1" customWidth="1"/>
    <col min="1036" max="1036" width="12.7109375" style="146" customWidth="1"/>
    <col min="1037" max="1037" width="2.5703125" style="146" bestFit="1" customWidth="1"/>
    <col min="1038" max="1038" width="12.5703125" style="146" customWidth="1"/>
    <col min="1039" max="1039" width="2.5703125" style="146" bestFit="1" customWidth="1"/>
    <col min="1040" max="1040" width="12.5703125" style="146" customWidth="1"/>
    <col min="1041" max="1041" width="2.5703125" style="146" bestFit="1" customWidth="1"/>
    <col min="1042" max="1042" width="12.7109375" style="146" customWidth="1"/>
    <col min="1043" max="1043" width="2.5703125" style="146" bestFit="1" customWidth="1"/>
    <col min="1044" max="1044" width="4" style="146" customWidth="1"/>
    <col min="1045" max="1256" width="11.42578125" style="146"/>
    <col min="1257" max="1257" width="4.5703125" style="146" customWidth="1"/>
    <col min="1258" max="1258" width="26" style="146" customWidth="1"/>
    <col min="1259" max="1259" width="5.5703125" style="146" bestFit="1" customWidth="1"/>
    <col min="1260" max="1260" width="6.28515625" style="146" customWidth="1"/>
    <col min="1261" max="1261" width="1.5703125" style="146" customWidth="1"/>
    <col min="1262" max="1262" width="10.7109375" style="146" customWidth="1"/>
    <col min="1263" max="1263" width="2.5703125" style="146" bestFit="1" customWidth="1"/>
    <col min="1264" max="1264" width="13.140625" style="146" customWidth="1"/>
    <col min="1265" max="1265" width="2.5703125" style="146" bestFit="1" customWidth="1"/>
    <col min="1266" max="1266" width="10.7109375" style="146" customWidth="1"/>
    <col min="1267" max="1267" width="2.5703125" style="146" bestFit="1" customWidth="1"/>
    <col min="1268" max="1268" width="12.7109375" style="146" customWidth="1"/>
    <col min="1269" max="1269" width="2.5703125" style="146" bestFit="1" customWidth="1"/>
    <col min="1270" max="1270" width="10.85546875" style="146" customWidth="1"/>
    <col min="1271" max="1271" width="2.5703125" style="146" bestFit="1" customWidth="1"/>
    <col min="1272" max="1272" width="13.28515625" style="146" customWidth="1"/>
    <col min="1273" max="1273" width="2.5703125" style="146" bestFit="1" customWidth="1"/>
    <col min="1274" max="1274" width="11.7109375" style="146" customWidth="1"/>
    <col min="1275" max="1275" width="2.5703125" style="146" bestFit="1" customWidth="1"/>
    <col min="1276" max="1276" width="12.7109375" style="146" customWidth="1"/>
    <col min="1277" max="1277" width="2.5703125" style="146" bestFit="1" customWidth="1"/>
    <col min="1278" max="1278" width="12.7109375" style="146" customWidth="1"/>
    <col min="1279" max="1279" width="2.5703125" style="146" bestFit="1" customWidth="1"/>
    <col min="1280" max="1280" width="12.5703125" style="146" customWidth="1"/>
    <col min="1281" max="1281" width="2.5703125" style="146" bestFit="1" customWidth="1"/>
    <col min="1282" max="1282" width="12.7109375" style="146" customWidth="1"/>
    <col min="1283" max="1283" width="2.5703125" style="146" bestFit="1" customWidth="1"/>
    <col min="1284" max="1284" width="12.7109375" style="146" customWidth="1"/>
    <col min="1285" max="1285" width="2.5703125" style="146" bestFit="1" customWidth="1"/>
    <col min="1286" max="1286" width="12.7109375" style="146" customWidth="1"/>
    <col min="1287" max="1287" width="2.5703125" style="146" bestFit="1" customWidth="1"/>
    <col min="1288" max="1288" width="12.7109375" style="146" customWidth="1"/>
    <col min="1289" max="1289" width="2.5703125" style="146" bestFit="1" customWidth="1"/>
    <col min="1290" max="1290" width="12.7109375" style="146" customWidth="1"/>
    <col min="1291" max="1291" width="2.5703125" style="146" bestFit="1" customWidth="1"/>
    <col min="1292" max="1292" width="12.7109375" style="146" customWidth="1"/>
    <col min="1293" max="1293" width="2.5703125" style="146" bestFit="1" customWidth="1"/>
    <col min="1294" max="1294" width="12.5703125" style="146" customWidth="1"/>
    <col min="1295" max="1295" width="2.5703125" style="146" bestFit="1" customWidth="1"/>
    <col min="1296" max="1296" width="12.5703125" style="146" customWidth="1"/>
    <col min="1297" max="1297" width="2.5703125" style="146" bestFit="1" customWidth="1"/>
    <col min="1298" max="1298" width="12.7109375" style="146" customWidth="1"/>
    <col min="1299" max="1299" width="2.5703125" style="146" bestFit="1" customWidth="1"/>
    <col min="1300" max="1300" width="4" style="146" customWidth="1"/>
    <col min="1301" max="1512" width="11.42578125" style="146"/>
    <col min="1513" max="1513" width="4.5703125" style="146" customWidth="1"/>
    <col min="1514" max="1514" width="26" style="146" customWidth="1"/>
    <col min="1515" max="1515" width="5.5703125" style="146" bestFit="1" customWidth="1"/>
    <col min="1516" max="1516" width="6.28515625" style="146" customWidth="1"/>
    <col min="1517" max="1517" width="1.5703125" style="146" customWidth="1"/>
    <col min="1518" max="1518" width="10.7109375" style="146" customWidth="1"/>
    <col min="1519" max="1519" width="2.5703125" style="146" bestFit="1" customWidth="1"/>
    <col min="1520" max="1520" width="13.140625" style="146" customWidth="1"/>
    <col min="1521" max="1521" width="2.5703125" style="146" bestFit="1" customWidth="1"/>
    <col min="1522" max="1522" width="10.7109375" style="146" customWidth="1"/>
    <col min="1523" max="1523" width="2.5703125" style="146" bestFit="1" customWidth="1"/>
    <col min="1524" max="1524" width="12.7109375" style="146" customWidth="1"/>
    <col min="1525" max="1525" width="2.5703125" style="146" bestFit="1" customWidth="1"/>
    <col min="1526" max="1526" width="10.85546875" style="146" customWidth="1"/>
    <col min="1527" max="1527" width="2.5703125" style="146" bestFit="1" customWidth="1"/>
    <col min="1528" max="1528" width="13.28515625" style="146" customWidth="1"/>
    <col min="1529" max="1529" width="2.5703125" style="146" bestFit="1" customWidth="1"/>
    <col min="1530" max="1530" width="11.7109375" style="146" customWidth="1"/>
    <col min="1531" max="1531" width="2.5703125" style="146" bestFit="1" customWidth="1"/>
    <col min="1532" max="1532" width="12.7109375" style="146" customWidth="1"/>
    <col min="1533" max="1533" width="2.5703125" style="146" bestFit="1" customWidth="1"/>
    <col min="1534" max="1534" width="12.7109375" style="146" customWidth="1"/>
    <col min="1535" max="1535" width="2.5703125" style="146" bestFit="1" customWidth="1"/>
    <col min="1536" max="1536" width="12.5703125" style="146" customWidth="1"/>
    <col min="1537" max="1537" width="2.5703125" style="146" bestFit="1" customWidth="1"/>
    <col min="1538" max="1538" width="12.7109375" style="146" customWidth="1"/>
    <col min="1539" max="1539" width="2.5703125" style="146" bestFit="1" customWidth="1"/>
    <col min="1540" max="1540" width="12.7109375" style="146" customWidth="1"/>
    <col min="1541" max="1541" width="2.5703125" style="146" bestFit="1" customWidth="1"/>
    <col min="1542" max="1542" width="12.7109375" style="146" customWidth="1"/>
    <col min="1543" max="1543" width="2.5703125" style="146" bestFit="1" customWidth="1"/>
    <col min="1544" max="1544" width="12.7109375" style="146" customWidth="1"/>
    <col min="1545" max="1545" width="2.5703125" style="146" bestFit="1" customWidth="1"/>
    <col min="1546" max="1546" width="12.7109375" style="146" customWidth="1"/>
    <col min="1547" max="1547" width="2.5703125" style="146" bestFit="1" customWidth="1"/>
    <col min="1548" max="1548" width="12.7109375" style="146" customWidth="1"/>
    <col min="1549" max="1549" width="2.5703125" style="146" bestFit="1" customWidth="1"/>
    <col min="1550" max="1550" width="12.5703125" style="146" customWidth="1"/>
    <col min="1551" max="1551" width="2.5703125" style="146" bestFit="1" customWidth="1"/>
    <col min="1552" max="1552" width="12.5703125" style="146" customWidth="1"/>
    <col min="1553" max="1553" width="2.5703125" style="146" bestFit="1" customWidth="1"/>
    <col min="1554" max="1554" width="12.7109375" style="146" customWidth="1"/>
    <col min="1555" max="1555" width="2.5703125" style="146" bestFit="1" customWidth="1"/>
    <col min="1556" max="1556" width="4" style="146" customWidth="1"/>
    <col min="1557" max="1768" width="11.42578125" style="146"/>
    <col min="1769" max="1769" width="4.5703125" style="146" customWidth="1"/>
    <col min="1770" max="1770" width="26" style="146" customWidth="1"/>
    <col min="1771" max="1771" width="5.5703125" style="146" bestFit="1" customWidth="1"/>
    <col min="1772" max="1772" width="6.28515625" style="146" customWidth="1"/>
    <col min="1773" max="1773" width="1.5703125" style="146" customWidth="1"/>
    <col min="1774" max="1774" width="10.7109375" style="146" customWidth="1"/>
    <col min="1775" max="1775" width="2.5703125" style="146" bestFit="1" customWidth="1"/>
    <col min="1776" max="1776" width="13.140625" style="146" customWidth="1"/>
    <col min="1777" max="1777" width="2.5703125" style="146" bestFit="1" customWidth="1"/>
    <col min="1778" max="1778" width="10.7109375" style="146" customWidth="1"/>
    <col min="1779" max="1779" width="2.5703125" style="146" bestFit="1" customWidth="1"/>
    <col min="1780" max="1780" width="12.7109375" style="146" customWidth="1"/>
    <col min="1781" max="1781" width="2.5703125" style="146" bestFit="1" customWidth="1"/>
    <col min="1782" max="1782" width="10.85546875" style="146" customWidth="1"/>
    <col min="1783" max="1783" width="2.5703125" style="146" bestFit="1" customWidth="1"/>
    <col min="1784" max="1784" width="13.28515625" style="146" customWidth="1"/>
    <col min="1785" max="1785" width="2.5703125" style="146" bestFit="1" customWidth="1"/>
    <col min="1786" max="1786" width="11.7109375" style="146" customWidth="1"/>
    <col min="1787" max="1787" width="2.5703125" style="146" bestFit="1" customWidth="1"/>
    <col min="1788" max="1788" width="12.7109375" style="146" customWidth="1"/>
    <col min="1789" max="1789" width="2.5703125" style="146" bestFit="1" customWidth="1"/>
    <col min="1790" max="1790" width="12.7109375" style="146" customWidth="1"/>
    <col min="1791" max="1791" width="2.5703125" style="146" bestFit="1" customWidth="1"/>
    <col min="1792" max="1792" width="12.5703125" style="146" customWidth="1"/>
    <col min="1793" max="1793" width="2.5703125" style="146" bestFit="1" customWidth="1"/>
    <col min="1794" max="1794" width="12.7109375" style="146" customWidth="1"/>
    <col min="1795" max="1795" width="2.5703125" style="146" bestFit="1" customWidth="1"/>
    <col min="1796" max="1796" width="12.7109375" style="146" customWidth="1"/>
    <col min="1797" max="1797" width="2.5703125" style="146" bestFit="1" customWidth="1"/>
    <col min="1798" max="1798" width="12.7109375" style="146" customWidth="1"/>
    <col min="1799" max="1799" width="2.5703125" style="146" bestFit="1" customWidth="1"/>
    <col min="1800" max="1800" width="12.7109375" style="146" customWidth="1"/>
    <col min="1801" max="1801" width="2.5703125" style="146" bestFit="1" customWidth="1"/>
    <col min="1802" max="1802" width="12.7109375" style="146" customWidth="1"/>
    <col min="1803" max="1803" width="2.5703125" style="146" bestFit="1" customWidth="1"/>
    <col min="1804" max="1804" width="12.7109375" style="146" customWidth="1"/>
    <col min="1805" max="1805" width="2.5703125" style="146" bestFit="1" customWidth="1"/>
    <col min="1806" max="1806" width="12.5703125" style="146" customWidth="1"/>
    <col min="1807" max="1807" width="2.5703125" style="146" bestFit="1" customWidth="1"/>
    <col min="1808" max="1808" width="12.5703125" style="146" customWidth="1"/>
    <col min="1809" max="1809" width="2.5703125" style="146" bestFit="1" customWidth="1"/>
    <col min="1810" max="1810" width="12.7109375" style="146" customWidth="1"/>
    <col min="1811" max="1811" width="2.5703125" style="146" bestFit="1" customWidth="1"/>
    <col min="1812" max="1812" width="4" style="146" customWidth="1"/>
    <col min="1813" max="2024" width="11.42578125" style="146"/>
    <col min="2025" max="2025" width="4.5703125" style="146" customWidth="1"/>
    <col min="2026" max="2026" width="26" style="146" customWidth="1"/>
    <col min="2027" max="2027" width="5.5703125" style="146" bestFit="1" customWidth="1"/>
    <col min="2028" max="2028" width="6.28515625" style="146" customWidth="1"/>
    <col min="2029" max="2029" width="1.5703125" style="146" customWidth="1"/>
    <col min="2030" max="2030" width="10.7109375" style="146" customWidth="1"/>
    <col min="2031" max="2031" width="2.5703125" style="146" bestFit="1" customWidth="1"/>
    <col min="2032" max="2032" width="13.140625" style="146" customWidth="1"/>
    <col min="2033" max="2033" width="2.5703125" style="146" bestFit="1" customWidth="1"/>
    <col min="2034" max="2034" width="10.7109375" style="146" customWidth="1"/>
    <col min="2035" max="2035" width="2.5703125" style="146" bestFit="1" customWidth="1"/>
    <col min="2036" max="2036" width="12.7109375" style="146" customWidth="1"/>
    <col min="2037" max="2037" width="2.5703125" style="146" bestFit="1" customWidth="1"/>
    <col min="2038" max="2038" width="10.85546875" style="146" customWidth="1"/>
    <col min="2039" max="2039" width="2.5703125" style="146" bestFit="1" customWidth="1"/>
    <col min="2040" max="2040" width="13.28515625" style="146" customWidth="1"/>
    <col min="2041" max="2041" width="2.5703125" style="146" bestFit="1" customWidth="1"/>
    <col min="2042" max="2042" width="11.7109375" style="146" customWidth="1"/>
    <col min="2043" max="2043" width="2.5703125" style="146" bestFit="1" customWidth="1"/>
    <col min="2044" max="2044" width="12.7109375" style="146" customWidth="1"/>
    <col min="2045" max="2045" width="2.5703125" style="146" bestFit="1" customWidth="1"/>
    <col min="2046" max="2046" width="12.7109375" style="146" customWidth="1"/>
    <col min="2047" max="2047" width="2.5703125" style="146" bestFit="1" customWidth="1"/>
    <col min="2048" max="2048" width="12.5703125" style="146" customWidth="1"/>
    <col min="2049" max="2049" width="2.5703125" style="146" bestFit="1" customWidth="1"/>
    <col min="2050" max="2050" width="12.7109375" style="146" customWidth="1"/>
    <col min="2051" max="2051" width="2.5703125" style="146" bestFit="1" customWidth="1"/>
    <col min="2052" max="2052" width="12.7109375" style="146" customWidth="1"/>
    <col min="2053" max="2053" width="2.5703125" style="146" bestFit="1" customWidth="1"/>
    <col min="2054" max="2054" width="12.7109375" style="146" customWidth="1"/>
    <col min="2055" max="2055" width="2.5703125" style="146" bestFit="1" customWidth="1"/>
    <col min="2056" max="2056" width="12.7109375" style="146" customWidth="1"/>
    <col min="2057" max="2057" width="2.5703125" style="146" bestFit="1" customWidth="1"/>
    <col min="2058" max="2058" width="12.7109375" style="146" customWidth="1"/>
    <col min="2059" max="2059" width="2.5703125" style="146" bestFit="1" customWidth="1"/>
    <col min="2060" max="2060" width="12.7109375" style="146" customWidth="1"/>
    <col min="2061" max="2061" width="2.5703125" style="146" bestFit="1" customWidth="1"/>
    <col min="2062" max="2062" width="12.5703125" style="146" customWidth="1"/>
    <col min="2063" max="2063" width="2.5703125" style="146" bestFit="1" customWidth="1"/>
    <col min="2064" max="2064" width="12.5703125" style="146" customWidth="1"/>
    <col min="2065" max="2065" width="2.5703125" style="146" bestFit="1" customWidth="1"/>
    <col min="2066" max="2066" width="12.7109375" style="146" customWidth="1"/>
    <col min="2067" max="2067" width="2.5703125" style="146" bestFit="1" customWidth="1"/>
    <col min="2068" max="2068" width="4" style="146" customWidth="1"/>
    <col min="2069" max="2280" width="11.42578125" style="146"/>
    <col min="2281" max="2281" width="4.5703125" style="146" customWidth="1"/>
    <col min="2282" max="2282" width="26" style="146" customWidth="1"/>
    <col min="2283" max="2283" width="5.5703125" style="146" bestFit="1" customWidth="1"/>
    <col min="2284" max="2284" width="6.28515625" style="146" customWidth="1"/>
    <col min="2285" max="2285" width="1.5703125" style="146" customWidth="1"/>
    <col min="2286" max="2286" width="10.7109375" style="146" customWidth="1"/>
    <col min="2287" max="2287" width="2.5703125" style="146" bestFit="1" customWidth="1"/>
    <col min="2288" max="2288" width="13.140625" style="146" customWidth="1"/>
    <col min="2289" max="2289" width="2.5703125" style="146" bestFit="1" customWidth="1"/>
    <col min="2290" max="2290" width="10.7109375" style="146" customWidth="1"/>
    <col min="2291" max="2291" width="2.5703125" style="146" bestFit="1" customWidth="1"/>
    <col min="2292" max="2292" width="12.7109375" style="146" customWidth="1"/>
    <col min="2293" max="2293" width="2.5703125" style="146" bestFit="1" customWidth="1"/>
    <col min="2294" max="2294" width="10.85546875" style="146" customWidth="1"/>
    <col min="2295" max="2295" width="2.5703125" style="146" bestFit="1" customWidth="1"/>
    <col min="2296" max="2296" width="13.28515625" style="146" customWidth="1"/>
    <col min="2297" max="2297" width="2.5703125" style="146" bestFit="1" customWidth="1"/>
    <col min="2298" max="2298" width="11.7109375" style="146" customWidth="1"/>
    <col min="2299" max="2299" width="2.5703125" style="146" bestFit="1" customWidth="1"/>
    <col min="2300" max="2300" width="12.7109375" style="146" customWidth="1"/>
    <col min="2301" max="2301" width="2.5703125" style="146" bestFit="1" customWidth="1"/>
    <col min="2302" max="2302" width="12.7109375" style="146" customWidth="1"/>
    <col min="2303" max="2303" width="2.5703125" style="146" bestFit="1" customWidth="1"/>
    <col min="2304" max="2304" width="12.5703125" style="146" customWidth="1"/>
    <col min="2305" max="2305" width="2.5703125" style="146" bestFit="1" customWidth="1"/>
    <col min="2306" max="2306" width="12.7109375" style="146" customWidth="1"/>
    <col min="2307" max="2307" width="2.5703125" style="146" bestFit="1" customWidth="1"/>
    <col min="2308" max="2308" width="12.7109375" style="146" customWidth="1"/>
    <col min="2309" max="2309" width="2.5703125" style="146" bestFit="1" customWidth="1"/>
    <col min="2310" max="2310" width="12.7109375" style="146" customWidth="1"/>
    <col min="2311" max="2311" width="2.5703125" style="146" bestFit="1" customWidth="1"/>
    <col min="2312" max="2312" width="12.7109375" style="146" customWidth="1"/>
    <col min="2313" max="2313" width="2.5703125" style="146" bestFit="1" customWidth="1"/>
    <col min="2314" max="2314" width="12.7109375" style="146" customWidth="1"/>
    <col min="2315" max="2315" width="2.5703125" style="146" bestFit="1" customWidth="1"/>
    <col min="2316" max="2316" width="12.7109375" style="146" customWidth="1"/>
    <col min="2317" max="2317" width="2.5703125" style="146" bestFit="1" customWidth="1"/>
    <col min="2318" max="2318" width="12.5703125" style="146" customWidth="1"/>
    <col min="2319" max="2319" width="2.5703125" style="146" bestFit="1" customWidth="1"/>
    <col min="2320" max="2320" width="12.5703125" style="146" customWidth="1"/>
    <col min="2321" max="2321" width="2.5703125" style="146" bestFit="1" customWidth="1"/>
    <col min="2322" max="2322" width="12.7109375" style="146" customWidth="1"/>
    <col min="2323" max="2323" width="2.5703125" style="146" bestFit="1" customWidth="1"/>
    <col min="2324" max="2324" width="4" style="146" customWidth="1"/>
    <col min="2325" max="2536" width="11.42578125" style="146"/>
    <col min="2537" max="2537" width="4.5703125" style="146" customWidth="1"/>
    <col min="2538" max="2538" width="26" style="146" customWidth="1"/>
    <col min="2539" max="2539" width="5.5703125" style="146" bestFit="1" customWidth="1"/>
    <col min="2540" max="2540" width="6.28515625" style="146" customWidth="1"/>
    <col min="2541" max="2541" width="1.5703125" style="146" customWidth="1"/>
    <col min="2542" max="2542" width="10.7109375" style="146" customWidth="1"/>
    <col min="2543" max="2543" width="2.5703125" style="146" bestFit="1" customWidth="1"/>
    <col min="2544" max="2544" width="13.140625" style="146" customWidth="1"/>
    <col min="2545" max="2545" width="2.5703125" style="146" bestFit="1" customWidth="1"/>
    <col min="2546" max="2546" width="10.7109375" style="146" customWidth="1"/>
    <col min="2547" max="2547" width="2.5703125" style="146" bestFit="1" customWidth="1"/>
    <col min="2548" max="2548" width="12.7109375" style="146" customWidth="1"/>
    <col min="2549" max="2549" width="2.5703125" style="146" bestFit="1" customWidth="1"/>
    <col min="2550" max="2550" width="10.85546875" style="146" customWidth="1"/>
    <col min="2551" max="2551" width="2.5703125" style="146" bestFit="1" customWidth="1"/>
    <col min="2552" max="2552" width="13.28515625" style="146" customWidth="1"/>
    <col min="2553" max="2553" width="2.5703125" style="146" bestFit="1" customWidth="1"/>
    <col min="2554" max="2554" width="11.7109375" style="146" customWidth="1"/>
    <col min="2555" max="2555" width="2.5703125" style="146" bestFit="1" customWidth="1"/>
    <col min="2556" max="2556" width="12.7109375" style="146" customWidth="1"/>
    <col min="2557" max="2557" width="2.5703125" style="146" bestFit="1" customWidth="1"/>
    <col min="2558" max="2558" width="12.7109375" style="146" customWidth="1"/>
    <col min="2559" max="2559" width="2.5703125" style="146" bestFit="1" customWidth="1"/>
    <col min="2560" max="2560" width="12.5703125" style="146" customWidth="1"/>
    <col min="2561" max="2561" width="2.5703125" style="146" bestFit="1" customWidth="1"/>
    <col min="2562" max="2562" width="12.7109375" style="146" customWidth="1"/>
    <col min="2563" max="2563" width="2.5703125" style="146" bestFit="1" customWidth="1"/>
    <col min="2564" max="2564" width="12.7109375" style="146" customWidth="1"/>
    <col min="2565" max="2565" width="2.5703125" style="146" bestFit="1" customWidth="1"/>
    <col min="2566" max="2566" width="12.7109375" style="146" customWidth="1"/>
    <col min="2567" max="2567" width="2.5703125" style="146" bestFit="1" customWidth="1"/>
    <col min="2568" max="2568" width="12.7109375" style="146" customWidth="1"/>
    <col min="2569" max="2569" width="2.5703125" style="146" bestFit="1" customWidth="1"/>
    <col min="2570" max="2570" width="12.7109375" style="146" customWidth="1"/>
    <col min="2571" max="2571" width="2.5703125" style="146" bestFit="1" customWidth="1"/>
    <col min="2572" max="2572" width="12.7109375" style="146" customWidth="1"/>
    <col min="2573" max="2573" width="2.5703125" style="146" bestFit="1" customWidth="1"/>
    <col min="2574" max="2574" width="12.5703125" style="146" customWidth="1"/>
    <col min="2575" max="2575" width="2.5703125" style="146" bestFit="1" customWidth="1"/>
    <col min="2576" max="2576" width="12.5703125" style="146" customWidth="1"/>
    <col min="2577" max="2577" width="2.5703125" style="146" bestFit="1" customWidth="1"/>
    <col min="2578" max="2578" width="12.7109375" style="146" customWidth="1"/>
    <col min="2579" max="2579" width="2.5703125" style="146" bestFit="1" customWidth="1"/>
    <col min="2580" max="2580" width="4" style="146" customWidth="1"/>
    <col min="2581" max="2792" width="11.42578125" style="146"/>
    <col min="2793" max="2793" width="4.5703125" style="146" customWidth="1"/>
    <col min="2794" max="2794" width="26" style="146" customWidth="1"/>
    <col min="2795" max="2795" width="5.5703125" style="146" bestFit="1" customWidth="1"/>
    <col min="2796" max="2796" width="6.28515625" style="146" customWidth="1"/>
    <col min="2797" max="2797" width="1.5703125" style="146" customWidth="1"/>
    <col min="2798" max="2798" width="10.7109375" style="146" customWidth="1"/>
    <col min="2799" max="2799" width="2.5703125" style="146" bestFit="1" customWidth="1"/>
    <col min="2800" max="2800" width="13.140625" style="146" customWidth="1"/>
    <col min="2801" max="2801" width="2.5703125" style="146" bestFit="1" customWidth="1"/>
    <col min="2802" max="2802" width="10.7109375" style="146" customWidth="1"/>
    <col min="2803" max="2803" width="2.5703125" style="146" bestFit="1" customWidth="1"/>
    <col min="2804" max="2804" width="12.7109375" style="146" customWidth="1"/>
    <col min="2805" max="2805" width="2.5703125" style="146" bestFit="1" customWidth="1"/>
    <col min="2806" max="2806" width="10.85546875" style="146" customWidth="1"/>
    <col min="2807" max="2807" width="2.5703125" style="146" bestFit="1" customWidth="1"/>
    <col min="2808" max="2808" width="13.28515625" style="146" customWidth="1"/>
    <col min="2809" max="2809" width="2.5703125" style="146" bestFit="1" customWidth="1"/>
    <col min="2810" max="2810" width="11.7109375" style="146" customWidth="1"/>
    <col min="2811" max="2811" width="2.5703125" style="146" bestFit="1" customWidth="1"/>
    <col min="2812" max="2812" width="12.7109375" style="146" customWidth="1"/>
    <col min="2813" max="2813" width="2.5703125" style="146" bestFit="1" customWidth="1"/>
    <col min="2814" max="2814" width="12.7109375" style="146" customWidth="1"/>
    <col min="2815" max="2815" width="2.5703125" style="146" bestFit="1" customWidth="1"/>
    <col min="2816" max="2816" width="12.5703125" style="146" customWidth="1"/>
    <col min="2817" max="2817" width="2.5703125" style="146" bestFit="1" customWidth="1"/>
    <col min="2818" max="2818" width="12.7109375" style="146" customWidth="1"/>
    <col min="2819" max="2819" width="2.5703125" style="146" bestFit="1" customWidth="1"/>
    <col min="2820" max="2820" width="12.7109375" style="146" customWidth="1"/>
    <col min="2821" max="2821" width="2.5703125" style="146" bestFit="1" customWidth="1"/>
    <col min="2822" max="2822" width="12.7109375" style="146" customWidth="1"/>
    <col min="2823" max="2823" width="2.5703125" style="146" bestFit="1" customWidth="1"/>
    <col min="2824" max="2824" width="12.7109375" style="146" customWidth="1"/>
    <col min="2825" max="2825" width="2.5703125" style="146" bestFit="1" customWidth="1"/>
    <col min="2826" max="2826" width="12.7109375" style="146" customWidth="1"/>
    <col min="2827" max="2827" width="2.5703125" style="146" bestFit="1" customWidth="1"/>
    <col min="2828" max="2828" width="12.7109375" style="146" customWidth="1"/>
    <col min="2829" max="2829" width="2.5703125" style="146" bestFit="1" customWidth="1"/>
    <col min="2830" max="2830" width="12.5703125" style="146" customWidth="1"/>
    <col min="2831" max="2831" width="2.5703125" style="146" bestFit="1" customWidth="1"/>
    <col min="2832" max="2832" width="12.5703125" style="146" customWidth="1"/>
    <col min="2833" max="2833" width="2.5703125" style="146" bestFit="1" customWidth="1"/>
    <col min="2834" max="2834" width="12.7109375" style="146" customWidth="1"/>
    <col min="2835" max="2835" width="2.5703125" style="146" bestFit="1" customWidth="1"/>
    <col min="2836" max="2836" width="4" style="146" customWidth="1"/>
    <col min="2837" max="3048" width="11.42578125" style="146"/>
    <col min="3049" max="3049" width="4.5703125" style="146" customWidth="1"/>
    <col min="3050" max="3050" width="26" style="146" customWidth="1"/>
    <col min="3051" max="3051" width="5.5703125" style="146" bestFit="1" customWidth="1"/>
    <col min="3052" max="3052" width="6.28515625" style="146" customWidth="1"/>
    <col min="3053" max="3053" width="1.5703125" style="146" customWidth="1"/>
    <col min="3054" max="3054" width="10.7109375" style="146" customWidth="1"/>
    <col min="3055" max="3055" width="2.5703125" style="146" bestFit="1" customWidth="1"/>
    <col min="3056" max="3056" width="13.140625" style="146" customWidth="1"/>
    <col min="3057" max="3057" width="2.5703125" style="146" bestFit="1" customWidth="1"/>
    <col min="3058" max="3058" width="10.7109375" style="146" customWidth="1"/>
    <col min="3059" max="3059" width="2.5703125" style="146" bestFit="1" customWidth="1"/>
    <col min="3060" max="3060" width="12.7109375" style="146" customWidth="1"/>
    <col min="3061" max="3061" width="2.5703125" style="146" bestFit="1" customWidth="1"/>
    <col min="3062" max="3062" width="10.85546875" style="146" customWidth="1"/>
    <col min="3063" max="3063" width="2.5703125" style="146" bestFit="1" customWidth="1"/>
    <col min="3064" max="3064" width="13.28515625" style="146" customWidth="1"/>
    <col min="3065" max="3065" width="2.5703125" style="146" bestFit="1" customWidth="1"/>
    <col min="3066" max="3066" width="11.7109375" style="146" customWidth="1"/>
    <col min="3067" max="3067" width="2.5703125" style="146" bestFit="1" customWidth="1"/>
    <col min="3068" max="3068" width="12.7109375" style="146" customWidth="1"/>
    <col min="3069" max="3069" width="2.5703125" style="146" bestFit="1" customWidth="1"/>
    <col min="3070" max="3070" width="12.7109375" style="146" customWidth="1"/>
    <col min="3071" max="3071" width="2.5703125" style="146" bestFit="1" customWidth="1"/>
    <col min="3072" max="3072" width="12.5703125" style="146" customWidth="1"/>
    <col min="3073" max="3073" width="2.5703125" style="146" bestFit="1" customWidth="1"/>
    <col min="3074" max="3074" width="12.7109375" style="146" customWidth="1"/>
    <col min="3075" max="3075" width="2.5703125" style="146" bestFit="1" customWidth="1"/>
    <col min="3076" max="3076" width="12.7109375" style="146" customWidth="1"/>
    <col min="3077" max="3077" width="2.5703125" style="146" bestFit="1" customWidth="1"/>
    <col min="3078" max="3078" width="12.7109375" style="146" customWidth="1"/>
    <col min="3079" max="3079" width="2.5703125" style="146" bestFit="1" customWidth="1"/>
    <col min="3080" max="3080" width="12.7109375" style="146" customWidth="1"/>
    <col min="3081" max="3081" width="2.5703125" style="146" bestFit="1" customWidth="1"/>
    <col min="3082" max="3082" width="12.7109375" style="146" customWidth="1"/>
    <col min="3083" max="3083" width="2.5703125" style="146" bestFit="1" customWidth="1"/>
    <col min="3084" max="3084" width="12.7109375" style="146" customWidth="1"/>
    <col min="3085" max="3085" width="2.5703125" style="146" bestFit="1" customWidth="1"/>
    <col min="3086" max="3086" width="12.5703125" style="146" customWidth="1"/>
    <col min="3087" max="3087" width="2.5703125" style="146" bestFit="1" customWidth="1"/>
    <col min="3088" max="3088" width="12.5703125" style="146" customWidth="1"/>
    <col min="3089" max="3089" width="2.5703125" style="146" bestFit="1" customWidth="1"/>
    <col min="3090" max="3090" width="12.7109375" style="146" customWidth="1"/>
    <col min="3091" max="3091" width="2.5703125" style="146" bestFit="1" customWidth="1"/>
    <col min="3092" max="3092" width="4" style="146" customWidth="1"/>
    <col min="3093" max="3304" width="11.42578125" style="146"/>
    <col min="3305" max="3305" width="4.5703125" style="146" customWidth="1"/>
    <col min="3306" max="3306" width="26" style="146" customWidth="1"/>
    <col min="3307" max="3307" width="5.5703125" style="146" bestFit="1" customWidth="1"/>
    <col min="3308" max="3308" width="6.28515625" style="146" customWidth="1"/>
    <col min="3309" max="3309" width="1.5703125" style="146" customWidth="1"/>
    <col min="3310" max="3310" width="10.7109375" style="146" customWidth="1"/>
    <col min="3311" max="3311" width="2.5703125" style="146" bestFit="1" customWidth="1"/>
    <col min="3312" max="3312" width="13.140625" style="146" customWidth="1"/>
    <col min="3313" max="3313" width="2.5703125" style="146" bestFit="1" customWidth="1"/>
    <col min="3314" max="3314" width="10.7109375" style="146" customWidth="1"/>
    <col min="3315" max="3315" width="2.5703125" style="146" bestFit="1" customWidth="1"/>
    <col min="3316" max="3316" width="12.7109375" style="146" customWidth="1"/>
    <col min="3317" max="3317" width="2.5703125" style="146" bestFit="1" customWidth="1"/>
    <col min="3318" max="3318" width="10.85546875" style="146" customWidth="1"/>
    <col min="3319" max="3319" width="2.5703125" style="146" bestFit="1" customWidth="1"/>
    <col min="3320" max="3320" width="13.28515625" style="146" customWidth="1"/>
    <col min="3321" max="3321" width="2.5703125" style="146" bestFit="1" customWidth="1"/>
    <col min="3322" max="3322" width="11.7109375" style="146" customWidth="1"/>
    <col min="3323" max="3323" width="2.5703125" style="146" bestFit="1" customWidth="1"/>
    <col min="3324" max="3324" width="12.7109375" style="146" customWidth="1"/>
    <col min="3325" max="3325" width="2.5703125" style="146" bestFit="1" customWidth="1"/>
    <col min="3326" max="3326" width="12.7109375" style="146" customWidth="1"/>
    <col min="3327" max="3327" width="2.5703125" style="146" bestFit="1" customWidth="1"/>
    <col min="3328" max="3328" width="12.5703125" style="146" customWidth="1"/>
    <col min="3329" max="3329" width="2.5703125" style="146" bestFit="1" customWidth="1"/>
    <col min="3330" max="3330" width="12.7109375" style="146" customWidth="1"/>
    <col min="3331" max="3331" width="2.5703125" style="146" bestFit="1" customWidth="1"/>
    <col min="3332" max="3332" width="12.7109375" style="146" customWidth="1"/>
    <col min="3333" max="3333" width="2.5703125" style="146" bestFit="1" customWidth="1"/>
    <col min="3334" max="3334" width="12.7109375" style="146" customWidth="1"/>
    <col min="3335" max="3335" width="2.5703125" style="146" bestFit="1" customWidth="1"/>
    <col min="3336" max="3336" width="12.7109375" style="146" customWidth="1"/>
    <col min="3337" max="3337" width="2.5703125" style="146" bestFit="1" customWidth="1"/>
    <col min="3338" max="3338" width="12.7109375" style="146" customWidth="1"/>
    <col min="3339" max="3339" width="2.5703125" style="146" bestFit="1" customWidth="1"/>
    <col min="3340" max="3340" width="12.7109375" style="146" customWidth="1"/>
    <col min="3341" max="3341" width="2.5703125" style="146" bestFit="1" customWidth="1"/>
    <col min="3342" max="3342" width="12.5703125" style="146" customWidth="1"/>
    <col min="3343" max="3343" width="2.5703125" style="146" bestFit="1" customWidth="1"/>
    <col min="3344" max="3344" width="12.5703125" style="146" customWidth="1"/>
    <col min="3345" max="3345" width="2.5703125" style="146" bestFit="1" customWidth="1"/>
    <col min="3346" max="3346" width="12.7109375" style="146" customWidth="1"/>
    <col min="3347" max="3347" width="2.5703125" style="146" bestFit="1" customWidth="1"/>
    <col min="3348" max="3348" width="4" style="146" customWidth="1"/>
    <col min="3349" max="3560" width="11.42578125" style="146"/>
    <col min="3561" max="3561" width="4.5703125" style="146" customWidth="1"/>
    <col min="3562" max="3562" width="26" style="146" customWidth="1"/>
    <col min="3563" max="3563" width="5.5703125" style="146" bestFit="1" customWidth="1"/>
    <col min="3564" max="3564" width="6.28515625" style="146" customWidth="1"/>
    <col min="3565" max="3565" width="1.5703125" style="146" customWidth="1"/>
    <col min="3566" max="3566" width="10.7109375" style="146" customWidth="1"/>
    <col min="3567" max="3567" width="2.5703125" style="146" bestFit="1" customWidth="1"/>
    <col min="3568" max="3568" width="13.140625" style="146" customWidth="1"/>
    <col min="3569" max="3569" width="2.5703125" style="146" bestFit="1" customWidth="1"/>
    <col min="3570" max="3570" width="10.7109375" style="146" customWidth="1"/>
    <col min="3571" max="3571" width="2.5703125" style="146" bestFit="1" customWidth="1"/>
    <col min="3572" max="3572" width="12.7109375" style="146" customWidth="1"/>
    <col min="3573" max="3573" width="2.5703125" style="146" bestFit="1" customWidth="1"/>
    <col min="3574" max="3574" width="10.85546875" style="146" customWidth="1"/>
    <col min="3575" max="3575" width="2.5703125" style="146" bestFit="1" customWidth="1"/>
    <col min="3576" max="3576" width="13.28515625" style="146" customWidth="1"/>
    <col min="3577" max="3577" width="2.5703125" style="146" bestFit="1" customWidth="1"/>
    <col min="3578" max="3578" width="11.7109375" style="146" customWidth="1"/>
    <col min="3579" max="3579" width="2.5703125" style="146" bestFit="1" customWidth="1"/>
    <col min="3580" max="3580" width="12.7109375" style="146" customWidth="1"/>
    <col min="3581" max="3581" width="2.5703125" style="146" bestFit="1" customWidth="1"/>
    <col min="3582" max="3582" width="12.7109375" style="146" customWidth="1"/>
    <col min="3583" max="3583" width="2.5703125" style="146" bestFit="1" customWidth="1"/>
    <col min="3584" max="3584" width="12.5703125" style="146" customWidth="1"/>
    <col min="3585" max="3585" width="2.5703125" style="146" bestFit="1" customWidth="1"/>
    <col min="3586" max="3586" width="12.7109375" style="146" customWidth="1"/>
    <col min="3587" max="3587" width="2.5703125" style="146" bestFit="1" customWidth="1"/>
    <col min="3588" max="3588" width="12.7109375" style="146" customWidth="1"/>
    <col min="3589" max="3589" width="2.5703125" style="146" bestFit="1" customWidth="1"/>
    <col min="3590" max="3590" width="12.7109375" style="146" customWidth="1"/>
    <col min="3591" max="3591" width="2.5703125" style="146" bestFit="1" customWidth="1"/>
    <col min="3592" max="3592" width="12.7109375" style="146" customWidth="1"/>
    <col min="3593" max="3593" width="2.5703125" style="146" bestFit="1" customWidth="1"/>
    <col min="3594" max="3594" width="12.7109375" style="146" customWidth="1"/>
    <col min="3595" max="3595" width="2.5703125" style="146" bestFit="1" customWidth="1"/>
    <col min="3596" max="3596" width="12.7109375" style="146" customWidth="1"/>
    <col min="3597" max="3597" width="2.5703125" style="146" bestFit="1" customWidth="1"/>
    <col min="3598" max="3598" width="12.5703125" style="146" customWidth="1"/>
    <col min="3599" max="3599" width="2.5703125" style="146" bestFit="1" customWidth="1"/>
    <col min="3600" max="3600" width="12.5703125" style="146" customWidth="1"/>
    <col min="3601" max="3601" width="2.5703125" style="146" bestFit="1" customWidth="1"/>
    <col min="3602" max="3602" width="12.7109375" style="146" customWidth="1"/>
    <col min="3603" max="3603" width="2.5703125" style="146" bestFit="1" customWidth="1"/>
    <col min="3604" max="3604" width="4" style="146" customWidth="1"/>
    <col min="3605" max="3816" width="11.42578125" style="146"/>
    <col min="3817" max="3817" width="4.5703125" style="146" customWidth="1"/>
    <col min="3818" max="3818" width="26" style="146" customWidth="1"/>
    <col min="3819" max="3819" width="5.5703125" style="146" bestFit="1" customWidth="1"/>
    <col min="3820" max="3820" width="6.28515625" style="146" customWidth="1"/>
    <col min="3821" max="3821" width="1.5703125" style="146" customWidth="1"/>
    <col min="3822" max="3822" width="10.7109375" style="146" customWidth="1"/>
    <col min="3823" max="3823" width="2.5703125" style="146" bestFit="1" customWidth="1"/>
    <col min="3824" max="3824" width="13.140625" style="146" customWidth="1"/>
    <col min="3825" max="3825" width="2.5703125" style="146" bestFit="1" customWidth="1"/>
    <col min="3826" max="3826" width="10.7109375" style="146" customWidth="1"/>
    <col min="3827" max="3827" width="2.5703125" style="146" bestFit="1" customWidth="1"/>
    <col min="3828" max="3828" width="12.7109375" style="146" customWidth="1"/>
    <col min="3829" max="3829" width="2.5703125" style="146" bestFit="1" customWidth="1"/>
    <col min="3830" max="3830" width="10.85546875" style="146" customWidth="1"/>
    <col min="3831" max="3831" width="2.5703125" style="146" bestFit="1" customWidth="1"/>
    <col min="3832" max="3832" width="13.28515625" style="146" customWidth="1"/>
    <col min="3833" max="3833" width="2.5703125" style="146" bestFit="1" customWidth="1"/>
    <col min="3834" max="3834" width="11.7109375" style="146" customWidth="1"/>
    <col min="3835" max="3835" width="2.5703125" style="146" bestFit="1" customWidth="1"/>
    <col min="3836" max="3836" width="12.7109375" style="146" customWidth="1"/>
    <col min="3837" max="3837" width="2.5703125" style="146" bestFit="1" customWidth="1"/>
    <col min="3838" max="3838" width="12.7109375" style="146" customWidth="1"/>
    <col min="3839" max="3839" width="2.5703125" style="146" bestFit="1" customWidth="1"/>
    <col min="3840" max="3840" width="12.5703125" style="146" customWidth="1"/>
    <col min="3841" max="3841" width="2.5703125" style="146" bestFit="1" customWidth="1"/>
    <col min="3842" max="3842" width="12.7109375" style="146" customWidth="1"/>
    <col min="3843" max="3843" width="2.5703125" style="146" bestFit="1" customWidth="1"/>
    <col min="3844" max="3844" width="12.7109375" style="146" customWidth="1"/>
    <col min="3845" max="3845" width="2.5703125" style="146" bestFit="1" customWidth="1"/>
    <col min="3846" max="3846" width="12.7109375" style="146" customWidth="1"/>
    <col min="3847" max="3847" width="2.5703125" style="146" bestFit="1" customWidth="1"/>
    <col min="3848" max="3848" width="12.7109375" style="146" customWidth="1"/>
    <col min="3849" max="3849" width="2.5703125" style="146" bestFit="1" customWidth="1"/>
    <col min="3850" max="3850" width="12.7109375" style="146" customWidth="1"/>
    <col min="3851" max="3851" width="2.5703125" style="146" bestFit="1" customWidth="1"/>
    <col min="3852" max="3852" width="12.7109375" style="146" customWidth="1"/>
    <col min="3853" max="3853" width="2.5703125" style="146" bestFit="1" customWidth="1"/>
    <col min="3854" max="3854" width="12.5703125" style="146" customWidth="1"/>
    <col min="3855" max="3855" width="2.5703125" style="146" bestFit="1" customWidth="1"/>
    <col min="3856" max="3856" width="12.5703125" style="146" customWidth="1"/>
    <col min="3857" max="3857" width="2.5703125" style="146" bestFit="1" customWidth="1"/>
    <col min="3858" max="3858" width="12.7109375" style="146" customWidth="1"/>
    <col min="3859" max="3859" width="2.5703125" style="146" bestFit="1" customWidth="1"/>
    <col min="3860" max="3860" width="4" style="146" customWidth="1"/>
    <col min="3861" max="4072" width="11.42578125" style="146"/>
    <col min="4073" max="4073" width="4.5703125" style="146" customWidth="1"/>
    <col min="4074" max="4074" width="26" style="146" customWidth="1"/>
    <col min="4075" max="4075" width="5.5703125" style="146" bestFit="1" customWidth="1"/>
    <col min="4076" max="4076" width="6.28515625" style="146" customWidth="1"/>
    <col min="4077" max="4077" width="1.5703125" style="146" customWidth="1"/>
    <col min="4078" max="4078" width="10.7109375" style="146" customWidth="1"/>
    <col min="4079" max="4079" width="2.5703125" style="146" bestFit="1" customWidth="1"/>
    <col min="4080" max="4080" width="13.140625" style="146" customWidth="1"/>
    <col min="4081" max="4081" width="2.5703125" style="146" bestFit="1" customWidth="1"/>
    <col min="4082" max="4082" width="10.7109375" style="146" customWidth="1"/>
    <col min="4083" max="4083" width="2.5703125" style="146" bestFit="1" customWidth="1"/>
    <col min="4084" max="4084" width="12.7109375" style="146" customWidth="1"/>
    <col min="4085" max="4085" width="2.5703125" style="146" bestFit="1" customWidth="1"/>
    <col min="4086" max="4086" width="10.85546875" style="146" customWidth="1"/>
    <col min="4087" max="4087" width="2.5703125" style="146" bestFit="1" customWidth="1"/>
    <col min="4088" max="4088" width="13.28515625" style="146" customWidth="1"/>
    <col min="4089" max="4089" width="2.5703125" style="146" bestFit="1" customWidth="1"/>
    <col min="4090" max="4090" width="11.7109375" style="146" customWidth="1"/>
    <col min="4091" max="4091" width="2.5703125" style="146" bestFit="1" customWidth="1"/>
    <col min="4092" max="4092" width="12.7109375" style="146" customWidth="1"/>
    <col min="4093" max="4093" width="2.5703125" style="146" bestFit="1" customWidth="1"/>
    <col min="4094" max="4094" width="12.7109375" style="146" customWidth="1"/>
    <col min="4095" max="4095" width="2.5703125" style="146" bestFit="1" customWidth="1"/>
    <col min="4096" max="4096" width="12.5703125" style="146" customWidth="1"/>
    <col min="4097" max="4097" width="2.5703125" style="146" bestFit="1" customWidth="1"/>
    <col min="4098" max="4098" width="12.7109375" style="146" customWidth="1"/>
    <col min="4099" max="4099" width="2.5703125" style="146" bestFit="1" customWidth="1"/>
    <col min="4100" max="4100" width="12.7109375" style="146" customWidth="1"/>
    <col min="4101" max="4101" width="2.5703125" style="146" bestFit="1" customWidth="1"/>
    <col min="4102" max="4102" width="12.7109375" style="146" customWidth="1"/>
    <col min="4103" max="4103" width="2.5703125" style="146" bestFit="1" customWidth="1"/>
    <col min="4104" max="4104" width="12.7109375" style="146" customWidth="1"/>
    <col min="4105" max="4105" width="2.5703125" style="146" bestFit="1" customWidth="1"/>
    <col min="4106" max="4106" width="12.7109375" style="146" customWidth="1"/>
    <col min="4107" max="4107" width="2.5703125" style="146" bestFit="1" customWidth="1"/>
    <col min="4108" max="4108" width="12.7109375" style="146" customWidth="1"/>
    <col min="4109" max="4109" width="2.5703125" style="146" bestFit="1" customWidth="1"/>
    <col min="4110" max="4110" width="12.5703125" style="146" customWidth="1"/>
    <col min="4111" max="4111" width="2.5703125" style="146" bestFit="1" customWidth="1"/>
    <col min="4112" max="4112" width="12.5703125" style="146" customWidth="1"/>
    <col min="4113" max="4113" width="2.5703125" style="146" bestFit="1" customWidth="1"/>
    <col min="4114" max="4114" width="12.7109375" style="146" customWidth="1"/>
    <col min="4115" max="4115" width="2.5703125" style="146" bestFit="1" customWidth="1"/>
    <col min="4116" max="4116" width="4" style="146" customWidth="1"/>
    <col min="4117" max="4328" width="11.42578125" style="146"/>
    <col min="4329" max="4329" width="4.5703125" style="146" customWidth="1"/>
    <col min="4330" max="4330" width="26" style="146" customWidth="1"/>
    <col min="4331" max="4331" width="5.5703125" style="146" bestFit="1" customWidth="1"/>
    <col min="4332" max="4332" width="6.28515625" style="146" customWidth="1"/>
    <col min="4333" max="4333" width="1.5703125" style="146" customWidth="1"/>
    <col min="4334" max="4334" width="10.7109375" style="146" customWidth="1"/>
    <col min="4335" max="4335" width="2.5703125" style="146" bestFit="1" customWidth="1"/>
    <col min="4336" max="4336" width="13.140625" style="146" customWidth="1"/>
    <col min="4337" max="4337" width="2.5703125" style="146" bestFit="1" customWidth="1"/>
    <col min="4338" max="4338" width="10.7109375" style="146" customWidth="1"/>
    <col min="4339" max="4339" width="2.5703125" style="146" bestFit="1" customWidth="1"/>
    <col min="4340" max="4340" width="12.7109375" style="146" customWidth="1"/>
    <col min="4341" max="4341" width="2.5703125" style="146" bestFit="1" customWidth="1"/>
    <col min="4342" max="4342" width="10.85546875" style="146" customWidth="1"/>
    <col min="4343" max="4343" width="2.5703125" style="146" bestFit="1" customWidth="1"/>
    <col min="4344" max="4344" width="13.28515625" style="146" customWidth="1"/>
    <col min="4345" max="4345" width="2.5703125" style="146" bestFit="1" customWidth="1"/>
    <col min="4346" max="4346" width="11.7109375" style="146" customWidth="1"/>
    <col min="4347" max="4347" width="2.5703125" style="146" bestFit="1" customWidth="1"/>
    <col min="4348" max="4348" width="12.7109375" style="146" customWidth="1"/>
    <col min="4349" max="4349" width="2.5703125" style="146" bestFit="1" customWidth="1"/>
    <col min="4350" max="4350" width="12.7109375" style="146" customWidth="1"/>
    <col min="4351" max="4351" width="2.5703125" style="146" bestFit="1" customWidth="1"/>
    <col min="4352" max="4352" width="12.5703125" style="146" customWidth="1"/>
    <col min="4353" max="4353" width="2.5703125" style="146" bestFit="1" customWidth="1"/>
    <col min="4354" max="4354" width="12.7109375" style="146" customWidth="1"/>
    <col min="4355" max="4355" width="2.5703125" style="146" bestFit="1" customWidth="1"/>
    <col min="4356" max="4356" width="12.7109375" style="146" customWidth="1"/>
    <col min="4357" max="4357" width="2.5703125" style="146" bestFit="1" customWidth="1"/>
    <col min="4358" max="4358" width="12.7109375" style="146" customWidth="1"/>
    <col min="4359" max="4359" width="2.5703125" style="146" bestFit="1" customWidth="1"/>
    <col min="4360" max="4360" width="12.7109375" style="146" customWidth="1"/>
    <col min="4361" max="4361" width="2.5703125" style="146" bestFit="1" customWidth="1"/>
    <col min="4362" max="4362" width="12.7109375" style="146" customWidth="1"/>
    <col min="4363" max="4363" width="2.5703125" style="146" bestFit="1" customWidth="1"/>
    <col min="4364" max="4364" width="12.7109375" style="146" customWidth="1"/>
    <col min="4365" max="4365" width="2.5703125" style="146" bestFit="1" customWidth="1"/>
    <col min="4366" max="4366" width="12.5703125" style="146" customWidth="1"/>
    <col min="4367" max="4367" width="2.5703125" style="146" bestFit="1" customWidth="1"/>
    <col min="4368" max="4368" width="12.5703125" style="146" customWidth="1"/>
    <col min="4369" max="4369" width="2.5703125" style="146" bestFit="1" customWidth="1"/>
    <col min="4370" max="4370" width="12.7109375" style="146" customWidth="1"/>
    <col min="4371" max="4371" width="2.5703125" style="146" bestFit="1" customWidth="1"/>
    <col min="4372" max="4372" width="4" style="146" customWidth="1"/>
    <col min="4373" max="4584" width="11.42578125" style="146"/>
    <col min="4585" max="4585" width="4.5703125" style="146" customWidth="1"/>
    <col min="4586" max="4586" width="26" style="146" customWidth="1"/>
    <col min="4587" max="4587" width="5.5703125" style="146" bestFit="1" customWidth="1"/>
    <col min="4588" max="4588" width="6.28515625" style="146" customWidth="1"/>
    <col min="4589" max="4589" width="1.5703125" style="146" customWidth="1"/>
    <col min="4590" max="4590" width="10.7109375" style="146" customWidth="1"/>
    <col min="4591" max="4591" width="2.5703125" style="146" bestFit="1" customWidth="1"/>
    <col min="4592" max="4592" width="13.140625" style="146" customWidth="1"/>
    <col min="4593" max="4593" width="2.5703125" style="146" bestFit="1" customWidth="1"/>
    <col min="4594" max="4594" width="10.7109375" style="146" customWidth="1"/>
    <col min="4595" max="4595" width="2.5703125" style="146" bestFit="1" customWidth="1"/>
    <col min="4596" max="4596" width="12.7109375" style="146" customWidth="1"/>
    <col min="4597" max="4597" width="2.5703125" style="146" bestFit="1" customWidth="1"/>
    <col min="4598" max="4598" width="10.85546875" style="146" customWidth="1"/>
    <col min="4599" max="4599" width="2.5703125" style="146" bestFit="1" customWidth="1"/>
    <col min="4600" max="4600" width="13.28515625" style="146" customWidth="1"/>
    <col min="4601" max="4601" width="2.5703125" style="146" bestFit="1" customWidth="1"/>
    <col min="4602" max="4602" width="11.7109375" style="146" customWidth="1"/>
    <col min="4603" max="4603" width="2.5703125" style="146" bestFit="1" customWidth="1"/>
    <col min="4604" max="4604" width="12.7109375" style="146" customWidth="1"/>
    <col min="4605" max="4605" width="2.5703125" style="146" bestFit="1" customWidth="1"/>
    <col min="4606" max="4606" width="12.7109375" style="146" customWidth="1"/>
    <col min="4607" max="4607" width="2.5703125" style="146" bestFit="1" customWidth="1"/>
    <col min="4608" max="4608" width="12.5703125" style="146" customWidth="1"/>
    <col min="4609" max="4609" width="2.5703125" style="146" bestFit="1" customWidth="1"/>
    <col min="4610" max="4610" width="12.7109375" style="146" customWidth="1"/>
    <col min="4611" max="4611" width="2.5703125" style="146" bestFit="1" customWidth="1"/>
    <col min="4612" max="4612" width="12.7109375" style="146" customWidth="1"/>
    <col min="4613" max="4613" width="2.5703125" style="146" bestFit="1" customWidth="1"/>
    <col min="4614" max="4614" width="12.7109375" style="146" customWidth="1"/>
    <col min="4615" max="4615" width="2.5703125" style="146" bestFit="1" customWidth="1"/>
    <col min="4616" max="4616" width="12.7109375" style="146" customWidth="1"/>
    <col min="4617" max="4617" width="2.5703125" style="146" bestFit="1" customWidth="1"/>
    <col min="4618" max="4618" width="12.7109375" style="146" customWidth="1"/>
    <col min="4619" max="4619" width="2.5703125" style="146" bestFit="1" customWidth="1"/>
    <col min="4620" max="4620" width="12.7109375" style="146" customWidth="1"/>
    <col min="4621" max="4621" width="2.5703125" style="146" bestFit="1" customWidth="1"/>
    <col min="4622" max="4622" width="12.5703125" style="146" customWidth="1"/>
    <col min="4623" max="4623" width="2.5703125" style="146" bestFit="1" customWidth="1"/>
    <col min="4624" max="4624" width="12.5703125" style="146" customWidth="1"/>
    <col min="4625" max="4625" width="2.5703125" style="146" bestFit="1" customWidth="1"/>
    <col min="4626" max="4626" width="12.7109375" style="146" customWidth="1"/>
    <col min="4627" max="4627" width="2.5703125" style="146" bestFit="1" customWidth="1"/>
    <col min="4628" max="4628" width="4" style="146" customWidth="1"/>
    <col min="4629" max="4840" width="11.42578125" style="146"/>
    <col min="4841" max="4841" width="4.5703125" style="146" customWidth="1"/>
    <col min="4842" max="4842" width="26" style="146" customWidth="1"/>
    <col min="4843" max="4843" width="5.5703125" style="146" bestFit="1" customWidth="1"/>
    <col min="4844" max="4844" width="6.28515625" style="146" customWidth="1"/>
    <col min="4845" max="4845" width="1.5703125" style="146" customWidth="1"/>
    <col min="4846" max="4846" width="10.7109375" style="146" customWidth="1"/>
    <col min="4847" max="4847" width="2.5703125" style="146" bestFit="1" customWidth="1"/>
    <col min="4848" max="4848" width="13.140625" style="146" customWidth="1"/>
    <col min="4849" max="4849" width="2.5703125" style="146" bestFit="1" customWidth="1"/>
    <col min="4850" max="4850" width="10.7109375" style="146" customWidth="1"/>
    <col min="4851" max="4851" width="2.5703125" style="146" bestFit="1" customWidth="1"/>
    <col min="4852" max="4852" width="12.7109375" style="146" customWidth="1"/>
    <col min="4853" max="4853" width="2.5703125" style="146" bestFit="1" customWidth="1"/>
    <col min="4854" max="4854" width="10.85546875" style="146" customWidth="1"/>
    <col min="4855" max="4855" width="2.5703125" style="146" bestFit="1" customWidth="1"/>
    <col min="4856" max="4856" width="13.28515625" style="146" customWidth="1"/>
    <col min="4857" max="4857" width="2.5703125" style="146" bestFit="1" customWidth="1"/>
    <col min="4858" max="4858" width="11.7109375" style="146" customWidth="1"/>
    <col min="4859" max="4859" width="2.5703125" style="146" bestFit="1" customWidth="1"/>
    <col min="4860" max="4860" width="12.7109375" style="146" customWidth="1"/>
    <col min="4861" max="4861" width="2.5703125" style="146" bestFit="1" customWidth="1"/>
    <col min="4862" max="4862" width="12.7109375" style="146" customWidth="1"/>
    <col min="4863" max="4863" width="2.5703125" style="146" bestFit="1" customWidth="1"/>
    <col min="4864" max="4864" width="12.5703125" style="146" customWidth="1"/>
    <col min="4865" max="4865" width="2.5703125" style="146" bestFit="1" customWidth="1"/>
    <col min="4866" max="4866" width="12.7109375" style="146" customWidth="1"/>
    <col min="4867" max="4867" width="2.5703125" style="146" bestFit="1" customWidth="1"/>
    <col min="4868" max="4868" width="12.7109375" style="146" customWidth="1"/>
    <col min="4869" max="4869" width="2.5703125" style="146" bestFit="1" customWidth="1"/>
    <col min="4870" max="4870" width="12.7109375" style="146" customWidth="1"/>
    <col min="4871" max="4871" width="2.5703125" style="146" bestFit="1" customWidth="1"/>
    <col min="4872" max="4872" width="12.7109375" style="146" customWidth="1"/>
    <col min="4873" max="4873" width="2.5703125" style="146" bestFit="1" customWidth="1"/>
    <col min="4874" max="4874" width="12.7109375" style="146" customWidth="1"/>
    <col min="4875" max="4875" width="2.5703125" style="146" bestFit="1" customWidth="1"/>
    <col min="4876" max="4876" width="12.7109375" style="146" customWidth="1"/>
    <col min="4877" max="4877" width="2.5703125" style="146" bestFit="1" customWidth="1"/>
    <col min="4878" max="4878" width="12.5703125" style="146" customWidth="1"/>
    <col min="4879" max="4879" width="2.5703125" style="146" bestFit="1" customWidth="1"/>
    <col min="4880" max="4880" width="12.5703125" style="146" customWidth="1"/>
    <col min="4881" max="4881" width="2.5703125" style="146" bestFit="1" customWidth="1"/>
    <col min="4882" max="4882" width="12.7109375" style="146" customWidth="1"/>
    <col min="4883" max="4883" width="2.5703125" style="146" bestFit="1" customWidth="1"/>
    <col min="4884" max="4884" width="4" style="146" customWidth="1"/>
    <col min="4885" max="5096" width="11.42578125" style="146"/>
    <col min="5097" max="5097" width="4.5703125" style="146" customWidth="1"/>
    <col min="5098" max="5098" width="26" style="146" customWidth="1"/>
    <col min="5099" max="5099" width="5.5703125" style="146" bestFit="1" customWidth="1"/>
    <col min="5100" max="5100" width="6.28515625" style="146" customWidth="1"/>
    <col min="5101" max="5101" width="1.5703125" style="146" customWidth="1"/>
    <col min="5102" max="5102" width="10.7109375" style="146" customWidth="1"/>
    <col min="5103" max="5103" width="2.5703125" style="146" bestFit="1" customWidth="1"/>
    <col min="5104" max="5104" width="13.140625" style="146" customWidth="1"/>
    <col min="5105" max="5105" width="2.5703125" style="146" bestFit="1" customWidth="1"/>
    <col min="5106" max="5106" width="10.7109375" style="146" customWidth="1"/>
    <col min="5107" max="5107" width="2.5703125" style="146" bestFit="1" customWidth="1"/>
    <col min="5108" max="5108" width="12.7109375" style="146" customWidth="1"/>
    <col min="5109" max="5109" width="2.5703125" style="146" bestFit="1" customWidth="1"/>
    <col min="5110" max="5110" width="10.85546875" style="146" customWidth="1"/>
    <col min="5111" max="5111" width="2.5703125" style="146" bestFit="1" customWidth="1"/>
    <col min="5112" max="5112" width="13.28515625" style="146" customWidth="1"/>
    <col min="5113" max="5113" width="2.5703125" style="146" bestFit="1" customWidth="1"/>
    <col min="5114" max="5114" width="11.7109375" style="146" customWidth="1"/>
    <col min="5115" max="5115" width="2.5703125" style="146" bestFit="1" customWidth="1"/>
    <col min="5116" max="5116" width="12.7109375" style="146" customWidth="1"/>
    <col min="5117" max="5117" width="2.5703125" style="146" bestFit="1" customWidth="1"/>
    <col min="5118" max="5118" width="12.7109375" style="146" customWidth="1"/>
    <col min="5119" max="5119" width="2.5703125" style="146" bestFit="1" customWidth="1"/>
    <col min="5120" max="5120" width="12.5703125" style="146" customWidth="1"/>
    <col min="5121" max="5121" width="2.5703125" style="146" bestFit="1" customWidth="1"/>
    <col min="5122" max="5122" width="12.7109375" style="146" customWidth="1"/>
    <col min="5123" max="5123" width="2.5703125" style="146" bestFit="1" customWidth="1"/>
    <col min="5124" max="5124" width="12.7109375" style="146" customWidth="1"/>
    <col min="5125" max="5125" width="2.5703125" style="146" bestFit="1" customWidth="1"/>
    <col min="5126" max="5126" width="12.7109375" style="146" customWidth="1"/>
    <col min="5127" max="5127" width="2.5703125" style="146" bestFit="1" customWidth="1"/>
    <col min="5128" max="5128" width="12.7109375" style="146" customWidth="1"/>
    <col min="5129" max="5129" width="2.5703125" style="146" bestFit="1" customWidth="1"/>
    <col min="5130" max="5130" width="12.7109375" style="146" customWidth="1"/>
    <col min="5131" max="5131" width="2.5703125" style="146" bestFit="1" customWidth="1"/>
    <col min="5132" max="5132" width="12.7109375" style="146" customWidth="1"/>
    <col min="5133" max="5133" width="2.5703125" style="146" bestFit="1" customWidth="1"/>
    <col min="5134" max="5134" width="12.5703125" style="146" customWidth="1"/>
    <col min="5135" max="5135" width="2.5703125" style="146" bestFit="1" customWidth="1"/>
    <col min="5136" max="5136" width="12.5703125" style="146" customWidth="1"/>
    <col min="5137" max="5137" width="2.5703125" style="146" bestFit="1" customWidth="1"/>
    <col min="5138" max="5138" width="12.7109375" style="146" customWidth="1"/>
    <col min="5139" max="5139" width="2.5703125" style="146" bestFit="1" customWidth="1"/>
    <col min="5140" max="5140" width="4" style="146" customWidth="1"/>
    <col min="5141" max="5352" width="11.42578125" style="146"/>
    <col min="5353" max="5353" width="4.5703125" style="146" customWidth="1"/>
    <col min="5354" max="5354" width="26" style="146" customWidth="1"/>
    <col min="5355" max="5355" width="5.5703125" style="146" bestFit="1" customWidth="1"/>
    <col min="5356" max="5356" width="6.28515625" style="146" customWidth="1"/>
    <col min="5357" max="5357" width="1.5703125" style="146" customWidth="1"/>
    <col min="5358" max="5358" width="10.7109375" style="146" customWidth="1"/>
    <col min="5359" max="5359" width="2.5703125" style="146" bestFit="1" customWidth="1"/>
    <col min="5360" max="5360" width="13.140625" style="146" customWidth="1"/>
    <col min="5361" max="5361" width="2.5703125" style="146" bestFit="1" customWidth="1"/>
    <col min="5362" max="5362" width="10.7109375" style="146" customWidth="1"/>
    <col min="5363" max="5363" width="2.5703125" style="146" bestFit="1" customWidth="1"/>
    <col min="5364" max="5364" width="12.7109375" style="146" customWidth="1"/>
    <col min="5365" max="5365" width="2.5703125" style="146" bestFit="1" customWidth="1"/>
    <col min="5366" max="5366" width="10.85546875" style="146" customWidth="1"/>
    <col min="5367" max="5367" width="2.5703125" style="146" bestFit="1" customWidth="1"/>
    <col min="5368" max="5368" width="13.28515625" style="146" customWidth="1"/>
    <col min="5369" max="5369" width="2.5703125" style="146" bestFit="1" customWidth="1"/>
    <col min="5370" max="5370" width="11.7109375" style="146" customWidth="1"/>
    <col min="5371" max="5371" width="2.5703125" style="146" bestFit="1" customWidth="1"/>
    <col min="5372" max="5372" width="12.7109375" style="146" customWidth="1"/>
    <col min="5373" max="5373" width="2.5703125" style="146" bestFit="1" customWidth="1"/>
    <col min="5374" max="5374" width="12.7109375" style="146" customWidth="1"/>
    <col min="5375" max="5375" width="2.5703125" style="146" bestFit="1" customWidth="1"/>
    <col min="5376" max="5376" width="12.5703125" style="146" customWidth="1"/>
    <col min="5377" max="5377" width="2.5703125" style="146" bestFit="1" customWidth="1"/>
    <col min="5378" max="5378" width="12.7109375" style="146" customWidth="1"/>
    <col min="5379" max="5379" width="2.5703125" style="146" bestFit="1" customWidth="1"/>
    <col min="5380" max="5380" width="12.7109375" style="146" customWidth="1"/>
    <col min="5381" max="5381" width="2.5703125" style="146" bestFit="1" customWidth="1"/>
    <col min="5382" max="5382" width="12.7109375" style="146" customWidth="1"/>
    <col min="5383" max="5383" width="2.5703125" style="146" bestFit="1" customWidth="1"/>
    <col min="5384" max="5384" width="12.7109375" style="146" customWidth="1"/>
    <col min="5385" max="5385" width="2.5703125" style="146" bestFit="1" customWidth="1"/>
    <col min="5386" max="5386" width="12.7109375" style="146" customWidth="1"/>
    <col min="5387" max="5387" width="2.5703125" style="146" bestFit="1" customWidth="1"/>
    <col min="5388" max="5388" width="12.7109375" style="146" customWidth="1"/>
    <col min="5389" max="5389" width="2.5703125" style="146" bestFit="1" customWidth="1"/>
    <col min="5390" max="5390" width="12.5703125" style="146" customWidth="1"/>
    <col min="5391" max="5391" width="2.5703125" style="146" bestFit="1" customWidth="1"/>
    <col min="5392" max="5392" width="12.5703125" style="146" customWidth="1"/>
    <col min="5393" max="5393" width="2.5703125" style="146" bestFit="1" customWidth="1"/>
    <col min="5394" max="5394" width="12.7109375" style="146" customWidth="1"/>
    <col min="5395" max="5395" width="2.5703125" style="146" bestFit="1" customWidth="1"/>
    <col min="5396" max="5396" width="4" style="146" customWidth="1"/>
    <col min="5397" max="5608" width="11.42578125" style="146"/>
    <col min="5609" max="5609" width="4.5703125" style="146" customWidth="1"/>
    <col min="5610" max="5610" width="26" style="146" customWidth="1"/>
    <col min="5611" max="5611" width="5.5703125" style="146" bestFit="1" customWidth="1"/>
    <col min="5612" max="5612" width="6.28515625" style="146" customWidth="1"/>
    <col min="5613" max="5613" width="1.5703125" style="146" customWidth="1"/>
    <col min="5614" max="5614" width="10.7109375" style="146" customWidth="1"/>
    <col min="5615" max="5615" width="2.5703125" style="146" bestFit="1" customWidth="1"/>
    <col min="5616" max="5616" width="13.140625" style="146" customWidth="1"/>
    <col min="5617" max="5617" width="2.5703125" style="146" bestFit="1" customWidth="1"/>
    <col min="5618" max="5618" width="10.7109375" style="146" customWidth="1"/>
    <col min="5619" max="5619" width="2.5703125" style="146" bestFit="1" customWidth="1"/>
    <col min="5620" max="5620" width="12.7109375" style="146" customWidth="1"/>
    <col min="5621" max="5621" width="2.5703125" style="146" bestFit="1" customWidth="1"/>
    <col min="5622" max="5622" width="10.85546875" style="146" customWidth="1"/>
    <col min="5623" max="5623" width="2.5703125" style="146" bestFit="1" customWidth="1"/>
    <col min="5624" max="5624" width="13.28515625" style="146" customWidth="1"/>
    <col min="5625" max="5625" width="2.5703125" style="146" bestFit="1" customWidth="1"/>
    <col min="5626" max="5626" width="11.7109375" style="146" customWidth="1"/>
    <col min="5627" max="5627" width="2.5703125" style="146" bestFit="1" customWidth="1"/>
    <col min="5628" max="5628" width="12.7109375" style="146" customWidth="1"/>
    <col min="5629" max="5629" width="2.5703125" style="146" bestFit="1" customWidth="1"/>
    <col min="5630" max="5630" width="12.7109375" style="146" customWidth="1"/>
    <col min="5631" max="5631" width="2.5703125" style="146" bestFit="1" customWidth="1"/>
    <col min="5632" max="5632" width="12.5703125" style="146" customWidth="1"/>
    <col min="5633" max="5633" width="2.5703125" style="146" bestFit="1" customWidth="1"/>
    <col min="5634" max="5634" width="12.7109375" style="146" customWidth="1"/>
    <col min="5635" max="5635" width="2.5703125" style="146" bestFit="1" customWidth="1"/>
    <col min="5636" max="5636" width="12.7109375" style="146" customWidth="1"/>
    <col min="5637" max="5637" width="2.5703125" style="146" bestFit="1" customWidth="1"/>
    <col min="5638" max="5638" width="12.7109375" style="146" customWidth="1"/>
    <col min="5639" max="5639" width="2.5703125" style="146" bestFit="1" customWidth="1"/>
    <col min="5640" max="5640" width="12.7109375" style="146" customWidth="1"/>
    <col min="5641" max="5641" width="2.5703125" style="146" bestFit="1" customWidth="1"/>
    <col min="5642" max="5642" width="12.7109375" style="146" customWidth="1"/>
    <col min="5643" max="5643" width="2.5703125" style="146" bestFit="1" customWidth="1"/>
    <col min="5644" max="5644" width="12.7109375" style="146" customWidth="1"/>
    <col min="5645" max="5645" width="2.5703125" style="146" bestFit="1" customWidth="1"/>
    <col min="5646" max="5646" width="12.5703125" style="146" customWidth="1"/>
    <col min="5647" max="5647" width="2.5703125" style="146" bestFit="1" customWidth="1"/>
    <col min="5648" max="5648" width="12.5703125" style="146" customWidth="1"/>
    <col min="5649" max="5649" width="2.5703125" style="146" bestFit="1" customWidth="1"/>
    <col min="5650" max="5650" width="12.7109375" style="146" customWidth="1"/>
    <col min="5651" max="5651" width="2.5703125" style="146" bestFit="1" customWidth="1"/>
    <col min="5652" max="5652" width="4" style="146" customWidth="1"/>
    <col min="5653" max="5864" width="11.42578125" style="146"/>
    <col min="5865" max="5865" width="4.5703125" style="146" customWidth="1"/>
    <col min="5866" max="5866" width="26" style="146" customWidth="1"/>
    <col min="5867" max="5867" width="5.5703125" style="146" bestFit="1" customWidth="1"/>
    <col min="5868" max="5868" width="6.28515625" style="146" customWidth="1"/>
    <col min="5869" max="5869" width="1.5703125" style="146" customWidth="1"/>
    <col min="5870" max="5870" width="10.7109375" style="146" customWidth="1"/>
    <col min="5871" max="5871" width="2.5703125" style="146" bestFit="1" customWidth="1"/>
    <col min="5872" max="5872" width="13.140625" style="146" customWidth="1"/>
    <col min="5873" max="5873" width="2.5703125" style="146" bestFit="1" customWidth="1"/>
    <col min="5874" max="5874" width="10.7109375" style="146" customWidth="1"/>
    <col min="5875" max="5875" width="2.5703125" style="146" bestFit="1" customWidth="1"/>
    <col min="5876" max="5876" width="12.7109375" style="146" customWidth="1"/>
    <col min="5877" max="5877" width="2.5703125" style="146" bestFit="1" customWidth="1"/>
    <col min="5878" max="5878" width="10.85546875" style="146" customWidth="1"/>
    <col min="5879" max="5879" width="2.5703125" style="146" bestFit="1" customWidth="1"/>
    <col min="5880" max="5880" width="13.28515625" style="146" customWidth="1"/>
    <col min="5881" max="5881" width="2.5703125" style="146" bestFit="1" customWidth="1"/>
    <col min="5882" max="5882" width="11.7109375" style="146" customWidth="1"/>
    <col min="5883" max="5883" width="2.5703125" style="146" bestFit="1" customWidth="1"/>
    <col min="5884" max="5884" width="12.7109375" style="146" customWidth="1"/>
    <col min="5885" max="5885" width="2.5703125" style="146" bestFit="1" customWidth="1"/>
    <col min="5886" max="5886" width="12.7109375" style="146" customWidth="1"/>
    <col min="5887" max="5887" width="2.5703125" style="146" bestFit="1" customWidth="1"/>
    <col min="5888" max="5888" width="12.5703125" style="146" customWidth="1"/>
    <col min="5889" max="5889" width="2.5703125" style="146" bestFit="1" customWidth="1"/>
    <col min="5890" max="5890" width="12.7109375" style="146" customWidth="1"/>
    <col min="5891" max="5891" width="2.5703125" style="146" bestFit="1" customWidth="1"/>
    <col min="5892" max="5892" width="12.7109375" style="146" customWidth="1"/>
    <col min="5893" max="5893" width="2.5703125" style="146" bestFit="1" customWidth="1"/>
    <col min="5894" max="5894" width="12.7109375" style="146" customWidth="1"/>
    <col min="5895" max="5895" width="2.5703125" style="146" bestFit="1" customWidth="1"/>
    <col min="5896" max="5896" width="12.7109375" style="146" customWidth="1"/>
    <col min="5897" max="5897" width="2.5703125" style="146" bestFit="1" customWidth="1"/>
    <col min="5898" max="5898" width="12.7109375" style="146" customWidth="1"/>
    <col min="5899" max="5899" width="2.5703125" style="146" bestFit="1" customWidth="1"/>
    <col min="5900" max="5900" width="12.7109375" style="146" customWidth="1"/>
    <col min="5901" max="5901" width="2.5703125" style="146" bestFit="1" customWidth="1"/>
    <col min="5902" max="5902" width="12.5703125" style="146" customWidth="1"/>
    <col min="5903" max="5903" width="2.5703125" style="146" bestFit="1" customWidth="1"/>
    <col min="5904" max="5904" width="12.5703125" style="146" customWidth="1"/>
    <col min="5905" max="5905" width="2.5703125" style="146" bestFit="1" customWidth="1"/>
    <col min="5906" max="5906" width="12.7109375" style="146" customWidth="1"/>
    <col min="5907" max="5907" width="2.5703125" style="146" bestFit="1" customWidth="1"/>
    <col min="5908" max="5908" width="4" style="146" customWidth="1"/>
    <col min="5909" max="6120" width="11.42578125" style="146"/>
    <col min="6121" max="6121" width="4.5703125" style="146" customWidth="1"/>
    <col min="6122" max="6122" width="26" style="146" customWidth="1"/>
    <col min="6123" max="6123" width="5.5703125" style="146" bestFit="1" customWidth="1"/>
    <col min="6124" max="6124" width="6.28515625" style="146" customWidth="1"/>
    <col min="6125" max="6125" width="1.5703125" style="146" customWidth="1"/>
    <col min="6126" max="6126" width="10.7109375" style="146" customWidth="1"/>
    <col min="6127" max="6127" width="2.5703125" style="146" bestFit="1" customWidth="1"/>
    <col min="6128" max="6128" width="13.140625" style="146" customWidth="1"/>
    <col min="6129" max="6129" width="2.5703125" style="146" bestFit="1" customWidth="1"/>
    <col min="6130" max="6130" width="10.7109375" style="146" customWidth="1"/>
    <col min="6131" max="6131" width="2.5703125" style="146" bestFit="1" customWidth="1"/>
    <col min="6132" max="6132" width="12.7109375" style="146" customWidth="1"/>
    <col min="6133" max="6133" width="2.5703125" style="146" bestFit="1" customWidth="1"/>
    <col min="6134" max="6134" width="10.85546875" style="146" customWidth="1"/>
    <col min="6135" max="6135" width="2.5703125" style="146" bestFit="1" customWidth="1"/>
    <col min="6136" max="6136" width="13.28515625" style="146" customWidth="1"/>
    <col min="6137" max="6137" width="2.5703125" style="146" bestFit="1" customWidth="1"/>
    <col min="6138" max="6138" width="11.7109375" style="146" customWidth="1"/>
    <col min="6139" max="6139" width="2.5703125" style="146" bestFit="1" customWidth="1"/>
    <col min="6140" max="6140" width="12.7109375" style="146" customWidth="1"/>
    <col min="6141" max="6141" width="2.5703125" style="146" bestFit="1" customWidth="1"/>
    <col min="6142" max="6142" width="12.7109375" style="146" customWidth="1"/>
    <col min="6143" max="6143" width="2.5703125" style="146" bestFit="1" customWidth="1"/>
    <col min="6144" max="6144" width="12.5703125" style="146" customWidth="1"/>
    <col min="6145" max="6145" width="2.5703125" style="146" bestFit="1" customWidth="1"/>
    <col min="6146" max="6146" width="12.7109375" style="146" customWidth="1"/>
    <col min="6147" max="6147" width="2.5703125" style="146" bestFit="1" customWidth="1"/>
    <col min="6148" max="6148" width="12.7109375" style="146" customWidth="1"/>
    <col min="6149" max="6149" width="2.5703125" style="146" bestFit="1" customWidth="1"/>
    <col min="6150" max="6150" width="12.7109375" style="146" customWidth="1"/>
    <col min="6151" max="6151" width="2.5703125" style="146" bestFit="1" customWidth="1"/>
    <col min="6152" max="6152" width="12.7109375" style="146" customWidth="1"/>
    <col min="6153" max="6153" width="2.5703125" style="146" bestFit="1" customWidth="1"/>
    <col min="6154" max="6154" width="12.7109375" style="146" customWidth="1"/>
    <col min="6155" max="6155" width="2.5703125" style="146" bestFit="1" customWidth="1"/>
    <col min="6156" max="6156" width="12.7109375" style="146" customWidth="1"/>
    <col min="6157" max="6157" width="2.5703125" style="146" bestFit="1" customWidth="1"/>
    <col min="6158" max="6158" width="12.5703125" style="146" customWidth="1"/>
    <col min="6159" max="6159" width="2.5703125" style="146" bestFit="1" customWidth="1"/>
    <col min="6160" max="6160" width="12.5703125" style="146" customWidth="1"/>
    <col min="6161" max="6161" width="2.5703125" style="146" bestFit="1" customWidth="1"/>
    <col min="6162" max="6162" width="12.7109375" style="146" customWidth="1"/>
    <col min="6163" max="6163" width="2.5703125" style="146" bestFit="1" customWidth="1"/>
    <col min="6164" max="6164" width="4" style="146" customWidth="1"/>
    <col min="6165" max="6376" width="11.42578125" style="146"/>
    <col min="6377" max="6377" width="4.5703125" style="146" customWidth="1"/>
    <col min="6378" max="6378" width="26" style="146" customWidth="1"/>
    <col min="6379" max="6379" width="5.5703125" style="146" bestFit="1" customWidth="1"/>
    <col min="6380" max="6380" width="6.28515625" style="146" customWidth="1"/>
    <col min="6381" max="6381" width="1.5703125" style="146" customWidth="1"/>
    <col min="6382" max="6382" width="10.7109375" style="146" customWidth="1"/>
    <col min="6383" max="6383" width="2.5703125" style="146" bestFit="1" customWidth="1"/>
    <col min="6384" max="6384" width="13.140625" style="146" customWidth="1"/>
    <col min="6385" max="6385" width="2.5703125" style="146" bestFit="1" customWidth="1"/>
    <col min="6386" max="6386" width="10.7109375" style="146" customWidth="1"/>
    <col min="6387" max="6387" width="2.5703125" style="146" bestFit="1" customWidth="1"/>
    <col min="6388" max="6388" width="12.7109375" style="146" customWidth="1"/>
    <col min="6389" max="6389" width="2.5703125" style="146" bestFit="1" customWidth="1"/>
    <col min="6390" max="6390" width="10.85546875" style="146" customWidth="1"/>
    <col min="6391" max="6391" width="2.5703125" style="146" bestFit="1" customWidth="1"/>
    <col min="6392" max="6392" width="13.28515625" style="146" customWidth="1"/>
    <col min="6393" max="6393" width="2.5703125" style="146" bestFit="1" customWidth="1"/>
    <col min="6394" max="6394" width="11.7109375" style="146" customWidth="1"/>
    <col min="6395" max="6395" width="2.5703125" style="146" bestFit="1" customWidth="1"/>
    <col min="6396" max="6396" width="12.7109375" style="146" customWidth="1"/>
    <col min="6397" max="6397" width="2.5703125" style="146" bestFit="1" customWidth="1"/>
    <col min="6398" max="6398" width="12.7109375" style="146" customWidth="1"/>
    <col min="6399" max="6399" width="2.5703125" style="146" bestFit="1" customWidth="1"/>
    <col min="6400" max="6400" width="12.5703125" style="146" customWidth="1"/>
    <col min="6401" max="6401" width="2.5703125" style="146" bestFit="1" customWidth="1"/>
    <col min="6402" max="6402" width="12.7109375" style="146" customWidth="1"/>
    <col min="6403" max="6403" width="2.5703125" style="146" bestFit="1" customWidth="1"/>
    <col min="6404" max="6404" width="12.7109375" style="146" customWidth="1"/>
    <col min="6405" max="6405" width="2.5703125" style="146" bestFit="1" customWidth="1"/>
    <col min="6406" max="6406" width="12.7109375" style="146" customWidth="1"/>
    <col min="6407" max="6407" width="2.5703125" style="146" bestFit="1" customWidth="1"/>
    <col min="6408" max="6408" width="12.7109375" style="146" customWidth="1"/>
    <col min="6409" max="6409" width="2.5703125" style="146" bestFit="1" customWidth="1"/>
    <col min="6410" max="6410" width="12.7109375" style="146" customWidth="1"/>
    <col min="6411" max="6411" width="2.5703125" style="146" bestFit="1" customWidth="1"/>
    <col min="6412" max="6412" width="12.7109375" style="146" customWidth="1"/>
    <col min="6413" max="6413" width="2.5703125" style="146" bestFit="1" customWidth="1"/>
    <col min="6414" max="6414" width="12.5703125" style="146" customWidth="1"/>
    <col min="6415" max="6415" width="2.5703125" style="146" bestFit="1" customWidth="1"/>
    <col min="6416" max="6416" width="12.5703125" style="146" customWidth="1"/>
    <col min="6417" max="6417" width="2.5703125" style="146" bestFit="1" customWidth="1"/>
    <col min="6418" max="6418" width="12.7109375" style="146" customWidth="1"/>
    <col min="6419" max="6419" width="2.5703125" style="146" bestFit="1" customWidth="1"/>
    <col min="6420" max="6420" width="4" style="146" customWidth="1"/>
    <col min="6421" max="6632" width="11.42578125" style="146"/>
    <col min="6633" max="6633" width="4.5703125" style="146" customWidth="1"/>
    <col min="6634" max="6634" width="26" style="146" customWidth="1"/>
    <col min="6635" max="6635" width="5.5703125" style="146" bestFit="1" customWidth="1"/>
    <col min="6636" max="6636" width="6.28515625" style="146" customWidth="1"/>
    <col min="6637" max="6637" width="1.5703125" style="146" customWidth="1"/>
    <col min="6638" max="6638" width="10.7109375" style="146" customWidth="1"/>
    <col min="6639" max="6639" width="2.5703125" style="146" bestFit="1" customWidth="1"/>
    <col min="6640" max="6640" width="13.140625" style="146" customWidth="1"/>
    <col min="6641" max="6641" width="2.5703125" style="146" bestFit="1" customWidth="1"/>
    <col min="6642" max="6642" width="10.7109375" style="146" customWidth="1"/>
    <col min="6643" max="6643" width="2.5703125" style="146" bestFit="1" customWidth="1"/>
    <col min="6644" max="6644" width="12.7109375" style="146" customWidth="1"/>
    <col min="6645" max="6645" width="2.5703125" style="146" bestFit="1" customWidth="1"/>
    <col min="6646" max="6646" width="10.85546875" style="146" customWidth="1"/>
    <col min="6647" max="6647" width="2.5703125" style="146" bestFit="1" customWidth="1"/>
    <col min="6648" max="6648" width="13.28515625" style="146" customWidth="1"/>
    <col min="6649" max="6649" width="2.5703125" style="146" bestFit="1" customWidth="1"/>
    <col min="6650" max="6650" width="11.7109375" style="146" customWidth="1"/>
    <col min="6651" max="6651" width="2.5703125" style="146" bestFit="1" customWidth="1"/>
    <col min="6652" max="6652" width="12.7109375" style="146" customWidth="1"/>
    <col min="6653" max="6653" width="2.5703125" style="146" bestFit="1" customWidth="1"/>
    <col min="6654" max="6654" width="12.7109375" style="146" customWidth="1"/>
    <col min="6655" max="6655" width="2.5703125" style="146" bestFit="1" customWidth="1"/>
    <col min="6656" max="6656" width="12.5703125" style="146" customWidth="1"/>
    <col min="6657" max="6657" width="2.5703125" style="146" bestFit="1" customWidth="1"/>
    <col min="6658" max="6658" width="12.7109375" style="146" customWidth="1"/>
    <col min="6659" max="6659" width="2.5703125" style="146" bestFit="1" customWidth="1"/>
    <col min="6660" max="6660" width="12.7109375" style="146" customWidth="1"/>
    <col min="6661" max="6661" width="2.5703125" style="146" bestFit="1" customWidth="1"/>
    <col min="6662" max="6662" width="12.7109375" style="146" customWidth="1"/>
    <col min="6663" max="6663" width="2.5703125" style="146" bestFit="1" customWidth="1"/>
    <col min="6664" max="6664" width="12.7109375" style="146" customWidth="1"/>
    <col min="6665" max="6665" width="2.5703125" style="146" bestFit="1" customWidth="1"/>
    <col min="6666" max="6666" width="12.7109375" style="146" customWidth="1"/>
    <col min="6667" max="6667" width="2.5703125" style="146" bestFit="1" customWidth="1"/>
    <col min="6668" max="6668" width="12.7109375" style="146" customWidth="1"/>
    <col min="6669" max="6669" width="2.5703125" style="146" bestFit="1" customWidth="1"/>
    <col min="6670" max="6670" width="12.5703125" style="146" customWidth="1"/>
    <col min="6671" max="6671" width="2.5703125" style="146" bestFit="1" customWidth="1"/>
    <col min="6672" max="6672" width="12.5703125" style="146" customWidth="1"/>
    <col min="6673" max="6673" width="2.5703125" style="146" bestFit="1" customWidth="1"/>
    <col min="6674" max="6674" width="12.7109375" style="146" customWidth="1"/>
    <col min="6675" max="6675" width="2.5703125" style="146" bestFit="1" customWidth="1"/>
    <col min="6676" max="6676" width="4" style="146" customWidth="1"/>
    <col min="6677" max="6888" width="11.42578125" style="146"/>
    <col min="6889" max="6889" width="4.5703125" style="146" customWidth="1"/>
    <col min="6890" max="6890" width="26" style="146" customWidth="1"/>
    <col min="6891" max="6891" width="5.5703125" style="146" bestFit="1" customWidth="1"/>
    <col min="6892" max="6892" width="6.28515625" style="146" customWidth="1"/>
    <col min="6893" max="6893" width="1.5703125" style="146" customWidth="1"/>
    <col min="6894" max="6894" width="10.7109375" style="146" customWidth="1"/>
    <col min="6895" max="6895" width="2.5703125" style="146" bestFit="1" customWidth="1"/>
    <col min="6896" max="6896" width="13.140625" style="146" customWidth="1"/>
    <col min="6897" max="6897" width="2.5703125" style="146" bestFit="1" customWidth="1"/>
    <col min="6898" max="6898" width="10.7109375" style="146" customWidth="1"/>
    <col min="6899" max="6899" width="2.5703125" style="146" bestFit="1" customWidth="1"/>
    <col min="6900" max="6900" width="12.7109375" style="146" customWidth="1"/>
    <col min="6901" max="6901" width="2.5703125" style="146" bestFit="1" customWidth="1"/>
    <col min="6902" max="6902" width="10.85546875" style="146" customWidth="1"/>
    <col min="6903" max="6903" width="2.5703125" style="146" bestFit="1" customWidth="1"/>
    <col min="6904" max="6904" width="13.28515625" style="146" customWidth="1"/>
    <col min="6905" max="6905" width="2.5703125" style="146" bestFit="1" customWidth="1"/>
    <col min="6906" max="6906" width="11.7109375" style="146" customWidth="1"/>
    <col min="6907" max="6907" width="2.5703125" style="146" bestFit="1" customWidth="1"/>
    <col min="6908" max="6908" width="12.7109375" style="146" customWidth="1"/>
    <col min="6909" max="6909" width="2.5703125" style="146" bestFit="1" customWidth="1"/>
    <col min="6910" max="6910" width="12.7109375" style="146" customWidth="1"/>
    <col min="6911" max="6911" width="2.5703125" style="146" bestFit="1" customWidth="1"/>
    <col min="6912" max="6912" width="12.5703125" style="146" customWidth="1"/>
    <col min="6913" max="6913" width="2.5703125" style="146" bestFit="1" customWidth="1"/>
    <col min="6914" max="6914" width="12.7109375" style="146" customWidth="1"/>
    <col min="6915" max="6915" width="2.5703125" style="146" bestFit="1" customWidth="1"/>
    <col min="6916" max="6916" width="12.7109375" style="146" customWidth="1"/>
    <col min="6917" max="6917" width="2.5703125" style="146" bestFit="1" customWidth="1"/>
    <col min="6918" max="6918" width="12.7109375" style="146" customWidth="1"/>
    <col min="6919" max="6919" width="2.5703125" style="146" bestFit="1" customWidth="1"/>
    <col min="6920" max="6920" width="12.7109375" style="146" customWidth="1"/>
    <col min="6921" max="6921" width="2.5703125" style="146" bestFit="1" customWidth="1"/>
    <col min="6922" max="6922" width="12.7109375" style="146" customWidth="1"/>
    <col min="6923" max="6923" width="2.5703125" style="146" bestFit="1" customWidth="1"/>
    <col min="6924" max="6924" width="12.7109375" style="146" customWidth="1"/>
    <col min="6925" max="6925" width="2.5703125" style="146" bestFit="1" customWidth="1"/>
    <col min="6926" max="6926" width="12.5703125" style="146" customWidth="1"/>
    <col min="6927" max="6927" width="2.5703125" style="146" bestFit="1" customWidth="1"/>
    <col min="6928" max="6928" width="12.5703125" style="146" customWidth="1"/>
    <col min="6929" max="6929" width="2.5703125" style="146" bestFit="1" customWidth="1"/>
    <col min="6930" max="6930" width="12.7109375" style="146" customWidth="1"/>
    <col min="6931" max="6931" width="2.5703125" style="146" bestFit="1" customWidth="1"/>
    <col min="6932" max="6932" width="4" style="146" customWidth="1"/>
    <col min="6933" max="7144" width="11.42578125" style="146"/>
    <col min="7145" max="7145" width="4.5703125" style="146" customWidth="1"/>
    <col min="7146" max="7146" width="26" style="146" customWidth="1"/>
    <col min="7147" max="7147" width="5.5703125" style="146" bestFit="1" customWidth="1"/>
    <col min="7148" max="7148" width="6.28515625" style="146" customWidth="1"/>
    <col min="7149" max="7149" width="1.5703125" style="146" customWidth="1"/>
    <col min="7150" max="7150" width="10.7109375" style="146" customWidth="1"/>
    <col min="7151" max="7151" width="2.5703125" style="146" bestFit="1" customWidth="1"/>
    <col min="7152" max="7152" width="13.140625" style="146" customWidth="1"/>
    <col min="7153" max="7153" width="2.5703125" style="146" bestFit="1" customWidth="1"/>
    <col min="7154" max="7154" width="10.7109375" style="146" customWidth="1"/>
    <col min="7155" max="7155" width="2.5703125" style="146" bestFit="1" customWidth="1"/>
    <col min="7156" max="7156" width="12.7109375" style="146" customWidth="1"/>
    <col min="7157" max="7157" width="2.5703125" style="146" bestFit="1" customWidth="1"/>
    <col min="7158" max="7158" width="10.85546875" style="146" customWidth="1"/>
    <col min="7159" max="7159" width="2.5703125" style="146" bestFit="1" customWidth="1"/>
    <col min="7160" max="7160" width="13.28515625" style="146" customWidth="1"/>
    <col min="7161" max="7161" width="2.5703125" style="146" bestFit="1" customWidth="1"/>
    <col min="7162" max="7162" width="11.7109375" style="146" customWidth="1"/>
    <col min="7163" max="7163" width="2.5703125" style="146" bestFit="1" customWidth="1"/>
    <col min="7164" max="7164" width="12.7109375" style="146" customWidth="1"/>
    <col min="7165" max="7165" width="2.5703125" style="146" bestFit="1" customWidth="1"/>
    <col min="7166" max="7166" width="12.7109375" style="146" customWidth="1"/>
    <col min="7167" max="7167" width="2.5703125" style="146" bestFit="1" customWidth="1"/>
    <col min="7168" max="7168" width="12.5703125" style="146" customWidth="1"/>
    <col min="7169" max="7169" width="2.5703125" style="146" bestFit="1" customWidth="1"/>
    <col min="7170" max="7170" width="12.7109375" style="146" customWidth="1"/>
    <col min="7171" max="7171" width="2.5703125" style="146" bestFit="1" customWidth="1"/>
    <col min="7172" max="7172" width="12.7109375" style="146" customWidth="1"/>
    <col min="7173" max="7173" width="2.5703125" style="146" bestFit="1" customWidth="1"/>
    <col min="7174" max="7174" width="12.7109375" style="146" customWidth="1"/>
    <col min="7175" max="7175" width="2.5703125" style="146" bestFit="1" customWidth="1"/>
    <col min="7176" max="7176" width="12.7109375" style="146" customWidth="1"/>
    <col min="7177" max="7177" width="2.5703125" style="146" bestFit="1" customWidth="1"/>
    <col min="7178" max="7178" width="12.7109375" style="146" customWidth="1"/>
    <col min="7179" max="7179" width="2.5703125" style="146" bestFit="1" customWidth="1"/>
    <col min="7180" max="7180" width="12.7109375" style="146" customWidth="1"/>
    <col min="7181" max="7181" width="2.5703125" style="146" bestFit="1" customWidth="1"/>
    <col min="7182" max="7182" width="12.5703125" style="146" customWidth="1"/>
    <col min="7183" max="7183" width="2.5703125" style="146" bestFit="1" customWidth="1"/>
    <col min="7184" max="7184" width="12.5703125" style="146" customWidth="1"/>
    <col min="7185" max="7185" width="2.5703125" style="146" bestFit="1" customWidth="1"/>
    <col min="7186" max="7186" width="12.7109375" style="146" customWidth="1"/>
    <col min="7187" max="7187" width="2.5703125" style="146" bestFit="1" customWidth="1"/>
    <col min="7188" max="7188" width="4" style="146" customWidth="1"/>
    <col min="7189" max="7400" width="11.42578125" style="146"/>
    <col min="7401" max="7401" width="4.5703125" style="146" customWidth="1"/>
    <col min="7402" max="7402" width="26" style="146" customWidth="1"/>
    <col min="7403" max="7403" width="5.5703125" style="146" bestFit="1" customWidth="1"/>
    <col min="7404" max="7404" width="6.28515625" style="146" customWidth="1"/>
    <col min="7405" max="7405" width="1.5703125" style="146" customWidth="1"/>
    <col min="7406" max="7406" width="10.7109375" style="146" customWidth="1"/>
    <col min="7407" max="7407" width="2.5703125" style="146" bestFit="1" customWidth="1"/>
    <col min="7408" max="7408" width="13.140625" style="146" customWidth="1"/>
    <col min="7409" max="7409" width="2.5703125" style="146" bestFit="1" customWidth="1"/>
    <col min="7410" max="7410" width="10.7109375" style="146" customWidth="1"/>
    <col min="7411" max="7411" width="2.5703125" style="146" bestFit="1" customWidth="1"/>
    <col min="7412" max="7412" width="12.7109375" style="146" customWidth="1"/>
    <col min="7413" max="7413" width="2.5703125" style="146" bestFit="1" customWidth="1"/>
    <col min="7414" max="7414" width="10.85546875" style="146" customWidth="1"/>
    <col min="7415" max="7415" width="2.5703125" style="146" bestFit="1" customWidth="1"/>
    <col min="7416" max="7416" width="13.28515625" style="146" customWidth="1"/>
    <col min="7417" max="7417" width="2.5703125" style="146" bestFit="1" customWidth="1"/>
    <col min="7418" max="7418" width="11.7109375" style="146" customWidth="1"/>
    <col min="7419" max="7419" width="2.5703125" style="146" bestFit="1" customWidth="1"/>
    <col min="7420" max="7420" width="12.7109375" style="146" customWidth="1"/>
    <col min="7421" max="7421" width="2.5703125" style="146" bestFit="1" customWidth="1"/>
    <col min="7422" max="7422" width="12.7109375" style="146" customWidth="1"/>
    <col min="7423" max="7423" width="2.5703125" style="146" bestFit="1" customWidth="1"/>
    <col min="7424" max="7424" width="12.5703125" style="146" customWidth="1"/>
    <col min="7425" max="7425" width="2.5703125" style="146" bestFit="1" customWidth="1"/>
    <col min="7426" max="7426" width="12.7109375" style="146" customWidth="1"/>
    <col min="7427" max="7427" width="2.5703125" style="146" bestFit="1" customWidth="1"/>
    <col min="7428" max="7428" width="12.7109375" style="146" customWidth="1"/>
    <col min="7429" max="7429" width="2.5703125" style="146" bestFit="1" customWidth="1"/>
    <col min="7430" max="7430" width="12.7109375" style="146" customWidth="1"/>
    <col min="7431" max="7431" width="2.5703125" style="146" bestFit="1" customWidth="1"/>
    <col min="7432" max="7432" width="12.7109375" style="146" customWidth="1"/>
    <col min="7433" max="7433" width="2.5703125" style="146" bestFit="1" customWidth="1"/>
    <col min="7434" max="7434" width="12.7109375" style="146" customWidth="1"/>
    <col min="7435" max="7435" width="2.5703125" style="146" bestFit="1" customWidth="1"/>
    <col min="7436" max="7436" width="12.7109375" style="146" customWidth="1"/>
    <col min="7437" max="7437" width="2.5703125" style="146" bestFit="1" customWidth="1"/>
    <col min="7438" max="7438" width="12.5703125" style="146" customWidth="1"/>
    <col min="7439" max="7439" width="2.5703125" style="146" bestFit="1" customWidth="1"/>
    <col min="7440" max="7440" width="12.5703125" style="146" customWidth="1"/>
    <col min="7441" max="7441" width="2.5703125" style="146" bestFit="1" customWidth="1"/>
    <col min="7442" max="7442" width="12.7109375" style="146" customWidth="1"/>
    <col min="7443" max="7443" width="2.5703125" style="146" bestFit="1" customWidth="1"/>
    <col min="7444" max="7444" width="4" style="146" customWidth="1"/>
    <col min="7445" max="7656" width="11.42578125" style="146"/>
    <col min="7657" max="7657" width="4.5703125" style="146" customWidth="1"/>
    <col min="7658" max="7658" width="26" style="146" customWidth="1"/>
    <col min="7659" max="7659" width="5.5703125" style="146" bestFit="1" customWidth="1"/>
    <col min="7660" max="7660" width="6.28515625" style="146" customWidth="1"/>
    <col min="7661" max="7661" width="1.5703125" style="146" customWidth="1"/>
    <col min="7662" max="7662" width="10.7109375" style="146" customWidth="1"/>
    <col min="7663" max="7663" width="2.5703125" style="146" bestFit="1" customWidth="1"/>
    <col min="7664" max="7664" width="13.140625" style="146" customWidth="1"/>
    <col min="7665" max="7665" width="2.5703125" style="146" bestFit="1" customWidth="1"/>
    <col min="7666" max="7666" width="10.7109375" style="146" customWidth="1"/>
    <col min="7667" max="7667" width="2.5703125" style="146" bestFit="1" customWidth="1"/>
    <col min="7668" max="7668" width="12.7109375" style="146" customWidth="1"/>
    <col min="7669" max="7669" width="2.5703125" style="146" bestFit="1" customWidth="1"/>
    <col min="7670" max="7670" width="10.85546875" style="146" customWidth="1"/>
    <col min="7671" max="7671" width="2.5703125" style="146" bestFit="1" customWidth="1"/>
    <col min="7672" max="7672" width="13.28515625" style="146" customWidth="1"/>
    <col min="7673" max="7673" width="2.5703125" style="146" bestFit="1" customWidth="1"/>
    <col min="7674" max="7674" width="11.7109375" style="146" customWidth="1"/>
    <col min="7675" max="7675" width="2.5703125" style="146" bestFit="1" customWidth="1"/>
    <col min="7676" max="7676" width="12.7109375" style="146" customWidth="1"/>
    <col min="7677" max="7677" width="2.5703125" style="146" bestFit="1" customWidth="1"/>
    <col min="7678" max="7678" width="12.7109375" style="146" customWidth="1"/>
    <col min="7679" max="7679" width="2.5703125" style="146" bestFit="1" customWidth="1"/>
    <col min="7680" max="7680" width="12.5703125" style="146" customWidth="1"/>
    <col min="7681" max="7681" width="2.5703125" style="146" bestFit="1" customWidth="1"/>
    <col min="7682" max="7682" width="12.7109375" style="146" customWidth="1"/>
    <col min="7683" max="7683" width="2.5703125" style="146" bestFit="1" customWidth="1"/>
    <col min="7684" max="7684" width="12.7109375" style="146" customWidth="1"/>
    <col min="7685" max="7685" width="2.5703125" style="146" bestFit="1" customWidth="1"/>
    <col min="7686" max="7686" width="12.7109375" style="146" customWidth="1"/>
    <col min="7687" max="7687" width="2.5703125" style="146" bestFit="1" customWidth="1"/>
    <col min="7688" max="7688" width="12.7109375" style="146" customWidth="1"/>
    <col min="7689" max="7689" width="2.5703125" style="146" bestFit="1" customWidth="1"/>
    <col min="7690" max="7690" width="12.7109375" style="146" customWidth="1"/>
    <col min="7691" max="7691" width="2.5703125" style="146" bestFit="1" customWidth="1"/>
    <col min="7692" max="7692" width="12.7109375" style="146" customWidth="1"/>
    <col min="7693" max="7693" width="2.5703125" style="146" bestFit="1" customWidth="1"/>
    <col min="7694" max="7694" width="12.5703125" style="146" customWidth="1"/>
    <col min="7695" max="7695" width="2.5703125" style="146" bestFit="1" customWidth="1"/>
    <col min="7696" max="7696" width="12.5703125" style="146" customWidth="1"/>
    <col min="7697" max="7697" width="2.5703125" style="146" bestFit="1" customWidth="1"/>
    <col min="7698" max="7698" width="12.7109375" style="146" customWidth="1"/>
    <col min="7699" max="7699" width="2.5703125" style="146" bestFit="1" customWidth="1"/>
    <col min="7700" max="7700" width="4" style="146" customWidth="1"/>
    <col min="7701" max="7912" width="11.42578125" style="146"/>
    <col min="7913" max="7913" width="4.5703125" style="146" customWidth="1"/>
    <col min="7914" max="7914" width="26" style="146" customWidth="1"/>
    <col min="7915" max="7915" width="5.5703125" style="146" bestFit="1" customWidth="1"/>
    <col min="7916" max="7916" width="6.28515625" style="146" customWidth="1"/>
    <col min="7917" max="7917" width="1.5703125" style="146" customWidth="1"/>
    <col min="7918" max="7918" width="10.7109375" style="146" customWidth="1"/>
    <col min="7919" max="7919" width="2.5703125" style="146" bestFit="1" customWidth="1"/>
    <col min="7920" max="7920" width="13.140625" style="146" customWidth="1"/>
    <col min="7921" max="7921" width="2.5703125" style="146" bestFit="1" customWidth="1"/>
    <col min="7922" max="7922" width="10.7109375" style="146" customWidth="1"/>
    <col min="7923" max="7923" width="2.5703125" style="146" bestFit="1" customWidth="1"/>
    <col min="7924" max="7924" width="12.7109375" style="146" customWidth="1"/>
    <col min="7925" max="7925" width="2.5703125" style="146" bestFit="1" customWidth="1"/>
    <col min="7926" max="7926" width="10.85546875" style="146" customWidth="1"/>
    <col min="7927" max="7927" width="2.5703125" style="146" bestFit="1" customWidth="1"/>
    <col min="7928" max="7928" width="13.28515625" style="146" customWidth="1"/>
    <col min="7929" max="7929" width="2.5703125" style="146" bestFit="1" customWidth="1"/>
    <col min="7930" max="7930" width="11.7109375" style="146" customWidth="1"/>
    <col min="7931" max="7931" width="2.5703125" style="146" bestFit="1" customWidth="1"/>
    <col min="7932" max="7932" width="12.7109375" style="146" customWidth="1"/>
    <col min="7933" max="7933" width="2.5703125" style="146" bestFit="1" customWidth="1"/>
    <col min="7934" max="7934" width="12.7109375" style="146" customWidth="1"/>
    <col min="7935" max="7935" width="2.5703125" style="146" bestFit="1" customWidth="1"/>
    <col min="7936" max="7936" width="12.5703125" style="146" customWidth="1"/>
    <col min="7937" max="7937" width="2.5703125" style="146" bestFit="1" customWidth="1"/>
    <col min="7938" max="7938" width="12.7109375" style="146" customWidth="1"/>
    <col min="7939" max="7939" width="2.5703125" style="146" bestFit="1" customWidth="1"/>
    <col min="7940" max="7940" width="12.7109375" style="146" customWidth="1"/>
    <col min="7941" max="7941" width="2.5703125" style="146" bestFit="1" customWidth="1"/>
    <col min="7942" max="7942" width="12.7109375" style="146" customWidth="1"/>
    <col min="7943" max="7943" width="2.5703125" style="146" bestFit="1" customWidth="1"/>
    <col min="7944" max="7944" width="12.7109375" style="146" customWidth="1"/>
    <col min="7945" max="7945" width="2.5703125" style="146" bestFit="1" customWidth="1"/>
    <col min="7946" max="7946" width="12.7109375" style="146" customWidth="1"/>
    <col min="7947" max="7947" width="2.5703125" style="146" bestFit="1" customWidth="1"/>
    <col min="7948" max="7948" width="12.7109375" style="146" customWidth="1"/>
    <col min="7949" max="7949" width="2.5703125" style="146" bestFit="1" customWidth="1"/>
    <col min="7950" max="7950" width="12.5703125" style="146" customWidth="1"/>
    <col min="7951" max="7951" width="2.5703125" style="146" bestFit="1" customWidth="1"/>
    <col min="7952" max="7952" width="12.5703125" style="146" customWidth="1"/>
    <col min="7953" max="7953" width="2.5703125" style="146" bestFit="1" customWidth="1"/>
    <col min="7954" max="7954" width="12.7109375" style="146" customWidth="1"/>
    <col min="7955" max="7955" width="2.5703125" style="146" bestFit="1" customWidth="1"/>
    <col min="7956" max="7956" width="4" style="146" customWidth="1"/>
    <col min="7957" max="8168" width="11.42578125" style="146"/>
    <col min="8169" max="8169" width="4.5703125" style="146" customWidth="1"/>
    <col min="8170" max="8170" width="26" style="146" customWidth="1"/>
    <col min="8171" max="8171" width="5.5703125" style="146" bestFit="1" customWidth="1"/>
    <col min="8172" max="8172" width="6.28515625" style="146" customWidth="1"/>
    <col min="8173" max="8173" width="1.5703125" style="146" customWidth="1"/>
    <col min="8174" max="8174" width="10.7109375" style="146" customWidth="1"/>
    <col min="8175" max="8175" width="2.5703125" style="146" bestFit="1" customWidth="1"/>
    <col min="8176" max="8176" width="13.140625" style="146" customWidth="1"/>
    <col min="8177" max="8177" width="2.5703125" style="146" bestFit="1" customWidth="1"/>
    <col min="8178" max="8178" width="10.7109375" style="146" customWidth="1"/>
    <col min="8179" max="8179" width="2.5703125" style="146" bestFit="1" customWidth="1"/>
    <col min="8180" max="8180" width="12.7109375" style="146" customWidth="1"/>
    <col min="8181" max="8181" width="2.5703125" style="146" bestFit="1" customWidth="1"/>
    <col min="8182" max="8182" width="10.85546875" style="146" customWidth="1"/>
    <col min="8183" max="8183" width="2.5703125" style="146" bestFit="1" customWidth="1"/>
    <col min="8184" max="8184" width="13.28515625" style="146" customWidth="1"/>
    <col min="8185" max="8185" width="2.5703125" style="146" bestFit="1" customWidth="1"/>
    <col min="8186" max="8186" width="11.7109375" style="146" customWidth="1"/>
    <col min="8187" max="8187" width="2.5703125" style="146" bestFit="1" customWidth="1"/>
    <col min="8188" max="8188" width="12.7109375" style="146" customWidth="1"/>
    <col min="8189" max="8189" width="2.5703125" style="146" bestFit="1" customWidth="1"/>
    <col min="8190" max="8190" width="12.7109375" style="146" customWidth="1"/>
    <col min="8191" max="8191" width="2.5703125" style="146" bestFit="1" customWidth="1"/>
    <col min="8192" max="8192" width="12.5703125" style="146" customWidth="1"/>
    <col min="8193" max="8193" width="2.5703125" style="146" bestFit="1" customWidth="1"/>
    <col min="8194" max="8194" width="12.7109375" style="146" customWidth="1"/>
    <col min="8195" max="8195" width="2.5703125" style="146" bestFit="1" customWidth="1"/>
    <col min="8196" max="8196" width="12.7109375" style="146" customWidth="1"/>
    <col min="8197" max="8197" width="2.5703125" style="146" bestFit="1" customWidth="1"/>
    <col min="8198" max="8198" width="12.7109375" style="146" customWidth="1"/>
    <col min="8199" max="8199" width="2.5703125" style="146" bestFit="1" customWidth="1"/>
    <col min="8200" max="8200" width="12.7109375" style="146" customWidth="1"/>
    <col min="8201" max="8201" width="2.5703125" style="146" bestFit="1" customWidth="1"/>
    <col min="8202" max="8202" width="12.7109375" style="146" customWidth="1"/>
    <col min="8203" max="8203" width="2.5703125" style="146" bestFit="1" customWidth="1"/>
    <col min="8204" max="8204" width="12.7109375" style="146" customWidth="1"/>
    <col min="8205" max="8205" width="2.5703125" style="146" bestFit="1" customWidth="1"/>
    <col min="8206" max="8206" width="12.5703125" style="146" customWidth="1"/>
    <col min="8207" max="8207" width="2.5703125" style="146" bestFit="1" customWidth="1"/>
    <col min="8208" max="8208" width="12.5703125" style="146" customWidth="1"/>
    <col min="8209" max="8209" width="2.5703125" style="146" bestFit="1" customWidth="1"/>
    <col min="8210" max="8210" width="12.7109375" style="146" customWidth="1"/>
    <col min="8211" max="8211" width="2.5703125" style="146" bestFit="1" customWidth="1"/>
    <col min="8212" max="8212" width="4" style="146" customWidth="1"/>
    <col min="8213" max="8424" width="11.42578125" style="146"/>
    <col min="8425" max="8425" width="4.5703125" style="146" customWidth="1"/>
    <col min="8426" max="8426" width="26" style="146" customWidth="1"/>
    <col min="8427" max="8427" width="5.5703125" style="146" bestFit="1" customWidth="1"/>
    <col min="8428" max="8428" width="6.28515625" style="146" customWidth="1"/>
    <col min="8429" max="8429" width="1.5703125" style="146" customWidth="1"/>
    <col min="8430" max="8430" width="10.7109375" style="146" customWidth="1"/>
    <col min="8431" max="8431" width="2.5703125" style="146" bestFit="1" customWidth="1"/>
    <col min="8432" max="8432" width="13.140625" style="146" customWidth="1"/>
    <col min="8433" max="8433" width="2.5703125" style="146" bestFit="1" customWidth="1"/>
    <col min="8434" max="8434" width="10.7109375" style="146" customWidth="1"/>
    <col min="8435" max="8435" width="2.5703125" style="146" bestFit="1" customWidth="1"/>
    <col min="8436" max="8436" width="12.7109375" style="146" customWidth="1"/>
    <col min="8437" max="8437" width="2.5703125" style="146" bestFit="1" customWidth="1"/>
    <col min="8438" max="8438" width="10.85546875" style="146" customWidth="1"/>
    <col min="8439" max="8439" width="2.5703125" style="146" bestFit="1" customWidth="1"/>
    <col min="8440" max="8440" width="13.28515625" style="146" customWidth="1"/>
    <col min="8441" max="8441" width="2.5703125" style="146" bestFit="1" customWidth="1"/>
    <col min="8442" max="8442" width="11.7109375" style="146" customWidth="1"/>
    <col min="8443" max="8443" width="2.5703125" style="146" bestFit="1" customWidth="1"/>
    <col min="8444" max="8444" width="12.7109375" style="146" customWidth="1"/>
    <col min="8445" max="8445" width="2.5703125" style="146" bestFit="1" customWidth="1"/>
    <col min="8446" max="8446" width="12.7109375" style="146" customWidth="1"/>
    <col min="8447" max="8447" width="2.5703125" style="146" bestFit="1" customWidth="1"/>
    <col min="8448" max="8448" width="12.5703125" style="146" customWidth="1"/>
    <col min="8449" max="8449" width="2.5703125" style="146" bestFit="1" customWidth="1"/>
    <col min="8450" max="8450" width="12.7109375" style="146" customWidth="1"/>
    <col min="8451" max="8451" width="2.5703125" style="146" bestFit="1" customWidth="1"/>
    <col min="8452" max="8452" width="12.7109375" style="146" customWidth="1"/>
    <col min="8453" max="8453" width="2.5703125" style="146" bestFit="1" customWidth="1"/>
    <col min="8454" max="8454" width="12.7109375" style="146" customWidth="1"/>
    <col min="8455" max="8455" width="2.5703125" style="146" bestFit="1" customWidth="1"/>
    <col min="8456" max="8456" width="12.7109375" style="146" customWidth="1"/>
    <col min="8457" max="8457" width="2.5703125" style="146" bestFit="1" customWidth="1"/>
    <col min="8458" max="8458" width="12.7109375" style="146" customWidth="1"/>
    <col min="8459" max="8459" width="2.5703125" style="146" bestFit="1" customWidth="1"/>
    <col min="8460" max="8460" width="12.7109375" style="146" customWidth="1"/>
    <col min="8461" max="8461" width="2.5703125" style="146" bestFit="1" customWidth="1"/>
    <col min="8462" max="8462" width="12.5703125" style="146" customWidth="1"/>
    <col min="8463" max="8463" width="2.5703125" style="146" bestFit="1" customWidth="1"/>
    <col min="8464" max="8464" width="12.5703125" style="146" customWidth="1"/>
    <col min="8465" max="8465" width="2.5703125" style="146" bestFit="1" customWidth="1"/>
    <col min="8466" max="8466" width="12.7109375" style="146" customWidth="1"/>
    <col min="8467" max="8467" width="2.5703125" style="146" bestFit="1" customWidth="1"/>
    <col min="8468" max="8468" width="4" style="146" customWidth="1"/>
    <col min="8469" max="8680" width="11.42578125" style="146"/>
    <col min="8681" max="8681" width="4.5703125" style="146" customWidth="1"/>
    <col min="8682" max="8682" width="26" style="146" customWidth="1"/>
    <col min="8683" max="8683" width="5.5703125" style="146" bestFit="1" customWidth="1"/>
    <col min="8684" max="8684" width="6.28515625" style="146" customWidth="1"/>
    <col min="8685" max="8685" width="1.5703125" style="146" customWidth="1"/>
    <col min="8686" max="8686" width="10.7109375" style="146" customWidth="1"/>
    <col min="8687" max="8687" width="2.5703125" style="146" bestFit="1" customWidth="1"/>
    <col min="8688" max="8688" width="13.140625" style="146" customWidth="1"/>
    <col min="8689" max="8689" width="2.5703125" style="146" bestFit="1" customWidth="1"/>
    <col min="8690" max="8690" width="10.7109375" style="146" customWidth="1"/>
    <col min="8691" max="8691" width="2.5703125" style="146" bestFit="1" customWidth="1"/>
    <col min="8692" max="8692" width="12.7109375" style="146" customWidth="1"/>
    <col min="8693" max="8693" width="2.5703125" style="146" bestFit="1" customWidth="1"/>
    <col min="8694" max="8694" width="10.85546875" style="146" customWidth="1"/>
    <col min="8695" max="8695" width="2.5703125" style="146" bestFit="1" customWidth="1"/>
    <col min="8696" max="8696" width="13.28515625" style="146" customWidth="1"/>
    <col min="8697" max="8697" width="2.5703125" style="146" bestFit="1" customWidth="1"/>
    <col min="8698" max="8698" width="11.7109375" style="146" customWidth="1"/>
    <col min="8699" max="8699" width="2.5703125" style="146" bestFit="1" customWidth="1"/>
    <col min="8700" max="8700" width="12.7109375" style="146" customWidth="1"/>
    <col min="8701" max="8701" width="2.5703125" style="146" bestFit="1" customWidth="1"/>
    <col min="8702" max="8702" width="12.7109375" style="146" customWidth="1"/>
    <col min="8703" max="8703" width="2.5703125" style="146" bestFit="1" customWidth="1"/>
    <col min="8704" max="8704" width="12.5703125" style="146" customWidth="1"/>
    <col min="8705" max="8705" width="2.5703125" style="146" bestFit="1" customWidth="1"/>
    <col min="8706" max="8706" width="12.7109375" style="146" customWidth="1"/>
    <col min="8707" max="8707" width="2.5703125" style="146" bestFit="1" customWidth="1"/>
    <col min="8708" max="8708" width="12.7109375" style="146" customWidth="1"/>
    <col min="8709" max="8709" width="2.5703125" style="146" bestFit="1" customWidth="1"/>
    <col min="8710" max="8710" width="12.7109375" style="146" customWidth="1"/>
    <col min="8711" max="8711" width="2.5703125" style="146" bestFit="1" customWidth="1"/>
    <col min="8712" max="8712" width="12.7109375" style="146" customWidth="1"/>
    <col min="8713" max="8713" width="2.5703125" style="146" bestFit="1" customWidth="1"/>
    <col min="8714" max="8714" width="12.7109375" style="146" customWidth="1"/>
    <col min="8715" max="8715" width="2.5703125" style="146" bestFit="1" customWidth="1"/>
    <col min="8716" max="8716" width="12.7109375" style="146" customWidth="1"/>
    <col min="8717" max="8717" width="2.5703125" style="146" bestFit="1" customWidth="1"/>
    <col min="8718" max="8718" width="12.5703125" style="146" customWidth="1"/>
    <col min="8719" max="8719" width="2.5703125" style="146" bestFit="1" customWidth="1"/>
    <col min="8720" max="8720" width="12.5703125" style="146" customWidth="1"/>
    <col min="8721" max="8721" width="2.5703125" style="146" bestFit="1" customWidth="1"/>
    <col min="8722" max="8722" width="12.7109375" style="146" customWidth="1"/>
    <col min="8723" max="8723" width="2.5703125" style="146" bestFit="1" customWidth="1"/>
    <col min="8724" max="8724" width="4" style="146" customWidth="1"/>
    <col min="8725" max="8936" width="11.42578125" style="146"/>
    <col min="8937" max="8937" width="4.5703125" style="146" customWidth="1"/>
    <col min="8938" max="8938" width="26" style="146" customWidth="1"/>
    <col min="8939" max="8939" width="5.5703125" style="146" bestFit="1" customWidth="1"/>
    <col min="8940" max="8940" width="6.28515625" style="146" customWidth="1"/>
    <col min="8941" max="8941" width="1.5703125" style="146" customWidth="1"/>
    <col min="8942" max="8942" width="10.7109375" style="146" customWidth="1"/>
    <col min="8943" max="8943" width="2.5703125" style="146" bestFit="1" customWidth="1"/>
    <col min="8944" max="8944" width="13.140625" style="146" customWidth="1"/>
    <col min="8945" max="8945" width="2.5703125" style="146" bestFit="1" customWidth="1"/>
    <col min="8946" max="8946" width="10.7109375" style="146" customWidth="1"/>
    <col min="8947" max="8947" width="2.5703125" style="146" bestFit="1" customWidth="1"/>
    <col min="8948" max="8948" width="12.7109375" style="146" customWidth="1"/>
    <col min="8949" max="8949" width="2.5703125" style="146" bestFit="1" customWidth="1"/>
    <col min="8950" max="8950" width="10.85546875" style="146" customWidth="1"/>
    <col min="8951" max="8951" width="2.5703125" style="146" bestFit="1" customWidth="1"/>
    <col min="8952" max="8952" width="13.28515625" style="146" customWidth="1"/>
    <col min="8953" max="8953" width="2.5703125" style="146" bestFit="1" customWidth="1"/>
    <col min="8954" max="8954" width="11.7109375" style="146" customWidth="1"/>
    <col min="8955" max="8955" width="2.5703125" style="146" bestFit="1" customWidth="1"/>
    <col min="8956" max="8956" width="12.7109375" style="146" customWidth="1"/>
    <col min="8957" max="8957" width="2.5703125" style="146" bestFit="1" customWidth="1"/>
    <col min="8958" max="8958" width="12.7109375" style="146" customWidth="1"/>
    <col min="8959" max="8959" width="2.5703125" style="146" bestFit="1" customWidth="1"/>
    <col min="8960" max="8960" width="12.5703125" style="146" customWidth="1"/>
    <col min="8961" max="8961" width="2.5703125" style="146" bestFit="1" customWidth="1"/>
    <col min="8962" max="8962" width="12.7109375" style="146" customWidth="1"/>
    <col min="8963" max="8963" width="2.5703125" style="146" bestFit="1" customWidth="1"/>
    <col min="8964" max="8964" width="12.7109375" style="146" customWidth="1"/>
    <col min="8965" max="8965" width="2.5703125" style="146" bestFit="1" customWidth="1"/>
    <col min="8966" max="8966" width="12.7109375" style="146" customWidth="1"/>
    <col min="8967" max="8967" width="2.5703125" style="146" bestFit="1" customWidth="1"/>
    <col min="8968" max="8968" width="12.7109375" style="146" customWidth="1"/>
    <col min="8969" max="8969" width="2.5703125" style="146" bestFit="1" customWidth="1"/>
    <col min="8970" max="8970" width="12.7109375" style="146" customWidth="1"/>
    <col min="8971" max="8971" width="2.5703125" style="146" bestFit="1" customWidth="1"/>
    <col min="8972" max="8972" width="12.7109375" style="146" customWidth="1"/>
    <col min="8973" max="8973" width="2.5703125" style="146" bestFit="1" customWidth="1"/>
    <col min="8974" max="8974" width="12.5703125" style="146" customWidth="1"/>
    <col min="8975" max="8975" width="2.5703125" style="146" bestFit="1" customWidth="1"/>
    <col min="8976" max="8976" width="12.5703125" style="146" customWidth="1"/>
    <col min="8977" max="8977" width="2.5703125" style="146" bestFit="1" customWidth="1"/>
    <col min="8978" max="8978" width="12.7109375" style="146" customWidth="1"/>
    <col min="8979" max="8979" width="2.5703125" style="146" bestFit="1" customWidth="1"/>
    <col min="8980" max="8980" width="4" style="146" customWidth="1"/>
    <col min="8981" max="9192" width="11.42578125" style="146"/>
    <col min="9193" max="9193" width="4.5703125" style="146" customWidth="1"/>
    <col min="9194" max="9194" width="26" style="146" customWidth="1"/>
    <col min="9195" max="9195" width="5.5703125" style="146" bestFit="1" customWidth="1"/>
    <col min="9196" max="9196" width="6.28515625" style="146" customWidth="1"/>
    <col min="9197" max="9197" width="1.5703125" style="146" customWidth="1"/>
    <col min="9198" max="9198" width="10.7109375" style="146" customWidth="1"/>
    <col min="9199" max="9199" width="2.5703125" style="146" bestFit="1" customWidth="1"/>
    <col min="9200" max="9200" width="13.140625" style="146" customWidth="1"/>
    <col min="9201" max="9201" width="2.5703125" style="146" bestFit="1" customWidth="1"/>
    <col min="9202" max="9202" width="10.7109375" style="146" customWidth="1"/>
    <col min="9203" max="9203" width="2.5703125" style="146" bestFit="1" customWidth="1"/>
    <col min="9204" max="9204" width="12.7109375" style="146" customWidth="1"/>
    <col min="9205" max="9205" width="2.5703125" style="146" bestFit="1" customWidth="1"/>
    <col min="9206" max="9206" width="10.85546875" style="146" customWidth="1"/>
    <col min="9207" max="9207" width="2.5703125" style="146" bestFit="1" customWidth="1"/>
    <col min="9208" max="9208" width="13.28515625" style="146" customWidth="1"/>
    <col min="9209" max="9209" width="2.5703125" style="146" bestFit="1" customWidth="1"/>
    <col min="9210" max="9210" width="11.7109375" style="146" customWidth="1"/>
    <col min="9211" max="9211" width="2.5703125" style="146" bestFit="1" customWidth="1"/>
    <col min="9212" max="9212" width="12.7109375" style="146" customWidth="1"/>
    <col min="9213" max="9213" width="2.5703125" style="146" bestFit="1" customWidth="1"/>
    <col min="9214" max="9214" width="12.7109375" style="146" customWidth="1"/>
    <col min="9215" max="9215" width="2.5703125" style="146" bestFit="1" customWidth="1"/>
    <col min="9216" max="9216" width="12.5703125" style="146" customWidth="1"/>
    <col min="9217" max="9217" width="2.5703125" style="146" bestFit="1" customWidth="1"/>
    <col min="9218" max="9218" width="12.7109375" style="146" customWidth="1"/>
    <col min="9219" max="9219" width="2.5703125" style="146" bestFit="1" customWidth="1"/>
    <col min="9220" max="9220" width="12.7109375" style="146" customWidth="1"/>
    <col min="9221" max="9221" width="2.5703125" style="146" bestFit="1" customWidth="1"/>
    <col min="9222" max="9222" width="12.7109375" style="146" customWidth="1"/>
    <col min="9223" max="9223" width="2.5703125" style="146" bestFit="1" customWidth="1"/>
    <col min="9224" max="9224" width="12.7109375" style="146" customWidth="1"/>
    <col min="9225" max="9225" width="2.5703125" style="146" bestFit="1" customWidth="1"/>
    <col min="9226" max="9226" width="12.7109375" style="146" customWidth="1"/>
    <col min="9227" max="9227" width="2.5703125" style="146" bestFit="1" customWidth="1"/>
    <col min="9228" max="9228" width="12.7109375" style="146" customWidth="1"/>
    <col min="9229" max="9229" width="2.5703125" style="146" bestFit="1" customWidth="1"/>
    <col min="9230" max="9230" width="12.5703125" style="146" customWidth="1"/>
    <col min="9231" max="9231" width="2.5703125" style="146" bestFit="1" customWidth="1"/>
    <col min="9232" max="9232" width="12.5703125" style="146" customWidth="1"/>
    <col min="9233" max="9233" width="2.5703125" style="146" bestFit="1" customWidth="1"/>
    <col min="9234" max="9234" width="12.7109375" style="146" customWidth="1"/>
    <col min="9235" max="9235" width="2.5703125" style="146" bestFit="1" customWidth="1"/>
    <col min="9236" max="9236" width="4" style="146" customWidth="1"/>
    <col min="9237" max="9448" width="11.42578125" style="146"/>
    <col min="9449" max="9449" width="4.5703125" style="146" customWidth="1"/>
    <col min="9450" max="9450" width="26" style="146" customWidth="1"/>
    <col min="9451" max="9451" width="5.5703125" style="146" bestFit="1" customWidth="1"/>
    <col min="9452" max="9452" width="6.28515625" style="146" customWidth="1"/>
    <col min="9453" max="9453" width="1.5703125" style="146" customWidth="1"/>
    <col min="9454" max="9454" width="10.7109375" style="146" customWidth="1"/>
    <col min="9455" max="9455" width="2.5703125" style="146" bestFit="1" customWidth="1"/>
    <col min="9456" max="9456" width="13.140625" style="146" customWidth="1"/>
    <col min="9457" max="9457" width="2.5703125" style="146" bestFit="1" customWidth="1"/>
    <col min="9458" max="9458" width="10.7109375" style="146" customWidth="1"/>
    <col min="9459" max="9459" width="2.5703125" style="146" bestFit="1" customWidth="1"/>
    <col min="9460" max="9460" width="12.7109375" style="146" customWidth="1"/>
    <col min="9461" max="9461" width="2.5703125" style="146" bestFit="1" customWidth="1"/>
    <col min="9462" max="9462" width="10.85546875" style="146" customWidth="1"/>
    <col min="9463" max="9463" width="2.5703125" style="146" bestFit="1" customWidth="1"/>
    <col min="9464" max="9464" width="13.28515625" style="146" customWidth="1"/>
    <col min="9465" max="9465" width="2.5703125" style="146" bestFit="1" customWidth="1"/>
    <col min="9466" max="9466" width="11.7109375" style="146" customWidth="1"/>
    <col min="9467" max="9467" width="2.5703125" style="146" bestFit="1" customWidth="1"/>
    <col min="9468" max="9468" width="12.7109375" style="146" customWidth="1"/>
    <col min="9469" max="9469" width="2.5703125" style="146" bestFit="1" customWidth="1"/>
    <col min="9470" max="9470" width="12.7109375" style="146" customWidth="1"/>
    <col min="9471" max="9471" width="2.5703125" style="146" bestFit="1" customWidth="1"/>
    <col min="9472" max="9472" width="12.5703125" style="146" customWidth="1"/>
    <col min="9473" max="9473" width="2.5703125" style="146" bestFit="1" customWidth="1"/>
    <col min="9474" max="9474" width="12.7109375" style="146" customWidth="1"/>
    <col min="9475" max="9475" width="2.5703125" style="146" bestFit="1" customWidth="1"/>
    <col min="9476" max="9476" width="12.7109375" style="146" customWidth="1"/>
    <col min="9477" max="9477" width="2.5703125" style="146" bestFit="1" customWidth="1"/>
    <col min="9478" max="9478" width="12.7109375" style="146" customWidth="1"/>
    <col min="9479" max="9479" width="2.5703125" style="146" bestFit="1" customWidth="1"/>
    <col min="9480" max="9480" width="12.7109375" style="146" customWidth="1"/>
    <col min="9481" max="9481" width="2.5703125" style="146" bestFit="1" customWidth="1"/>
    <col min="9482" max="9482" width="12.7109375" style="146" customWidth="1"/>
    <col min="9483" max="9483" width="2.5703125" style="146" bestFit="1" customWidth="1"/>
    <col min="9484" max="9484" width="12.7109375" style="146" customWidth="1"/>
    <col min="9485" max="9485" width="2.5703125" style="146" bestFit="1" customWidth="1"/>
    <col min="9486" max="9486" width="12.5703125" style="146" customWidth="1"/>
    <col min="9487" max="9487" width="2.5703125" style="146" bestFit="1" customWidth="1"/>
    <col min="9488" max="9488" width="12.5703125" style="146" customWidth="1"/>
    <col min="9489" max="9489" width="2.5703125" style="146" bestFit="1" customWidth="1"/>
    <col min="9490" max="9490" width="12.7109375" style="146" customWidth="1"/>
    <col min="9491" max="9491" width="2.5703125" style="146" bestFit="1" customWidth="1"/>
    <col min="9492" max="9492" width="4" style="146" customWidth="1"/>
    <col min="9493" max="9704" width="11.42578125" style="146"/>
    <col min="9705" max="9705" width="4.5703125" style="146" customWidth="1"/>
    <col min="9706" max="9706" width="26" style="146" customWidth="1"/>
    <col min="9707" max="9707" width="5.5703125" style="146" bestFit="1" customWidth="1"/>
    <col min="9708" max="9708" width="6.28515625" style="146" customWidth="1"/>
    <col min="9709" max="9709" width="1.5703125" style="146" customWidth="1"/>
    <col min="9710" max="9710" width="10.7109375" style="146" customWidth="1"/>
    <col min="9711" max="9711" width="2.5703125" style="146" bestFit="1" customWidth="1"/>
    <col min="9712" max="9712" width="13.140625" style="146" customWidth="1"/>
    <col min="9713" max="9713" width="2.5703125" style="146" bestFit="1" customWidth="1"/>
    <col min="9714" max="9714" width="10.7109375" style="146" customWidth="1"/>
    <col min="9715" max="9715" width="2.5703125" style="146" bestFit="1" customWidth="1"/>
    <col min="9716" max="9716" width="12.7109375" style="146" customWidth="1"/>
    <col min="9717" max="9717" width="2.5703125" style="146" bestFit="1" customWidth="1"/>
    <col min="9718" max="9718" width="10.85546875" style="146" customWidth="1"/>
    <col min="9719" max="9719" width="2.5703125" style="146" bestFit="1" customWidth="1"/>
    <col min="9720" max="9720" width="13.28515625" style="146" customWidth="1"/>
    <col min="9721" max="9721" width="2.5703125" style="146" bestFit="1" customWidth="1"/>
    <col min="9722" max="9722" width="11.7109375" style="146" customWidth="1"/>
    <col min="9723" max="9723" width="2.5703125" style="146" bestFit="1" customWidth="1"/>
    <col min="9724" max="9724" width="12.7109375" style="146" customWidth="1"/>
    <col min="9725" max="9725" width="2.5703125" style="146" bestFit="1" customWidth="1"/>
    <col min="9726" max="9726" width="12.7109375" style="146" customWidth="1"/>
    <col min="9727" max="9727" width="2.5703125" style="146" bestFit="1" customWidth="1"/>
    <col min="9728" max="9728" width="12.5703125" style="146" customWidth="1"/>
    <col min="9729" max="9729" width="2.5703125" style="146" bestFit="1" customWidth="1"/>
    <col min="9730" max="9730" width="12.7109375" style="146" customWidth="1"/>
    <col min="9731" max="9731" width="2.5703125" style="146" bestFit="1" customWidth="1"/>
    <col min="9732" max="9732" width="12.7109375" style="146" customWidth="1"/>
    <col min="9733" max="9733" width="2.5703125" style="146" bestFit="1" customWidth="1"/>
    <col min="9734" max="9734" width="12.7109375" style="146" customWidth="1"/>
    <col min="9735" max="9735" width="2.5703125" style="146" bestFit="1" customWidth="1"/>
    <col min="9736" max="9736" width="12.7109375" style="146" customWidth="1"/>
    <col min="9737" max="9737" width="2.5703125" style="146" bestFit="1" customWidth="1"/>
    <col min="9738" max="9738" width="12.7109375" style="146" customWidth="1"/>
    <col min="9739" max="9739" width="2.5703125" style="146" bestFit="1" customWidth="1"/>
    <col min="9740" max="9740" width="12.7109375" style="146" customWidth="1"/>
    <col min="9741" max="9741" width="2.5703125" style="146" bestFit="1" customWidth="1"/>
    <col min="9742" max="9742" width="12.5703125" style="146" customWidth="1"/>
    <col min="9743" max="9743" width="2.5703125" style="146" bestFit="1" customWidth="1"/>
    <col min="9744" max="9744" width="12.5703125" style="146" customWidth="1"/>
    <col min="9745" max="9745" width="2.5703125" style="146" bestFit="1" customWidth="1"/>
    <col min="9746" max="9746" width="12.7109375" style="146" customWidth="1"/>
    <col min="9747" max="9747" width="2.5703125" style="146" bestFit="1" customWidth="1"/>
    <col min="9748" max="9748" width="4" style="146" customWidth="1"/>
    <col min="9749" max="9960" width="11.42578125" style="146"/>
    <col min="9961" max="9961" width="4.5703125" style="146" customWidth="1"/>
    <col min="9962" max="9962" width="26" style="146" customWidth="1"/>
    <col min="9963" max="9963" width="5.5703125" style="146" bestFit="1" customWidth="1"/>
    <col min="9964" max="9964" width="6.28515625" style="146" customWidth="1"/>
    <col min="9965" max="9965" width="1.5703125" style="146" customWidth="1"/>
    <col min="9966" max="9966" width="10.7109375" style="146" customWidth="1"/>
    <col min="9967" max="9967" width="2.5703125" style="146" bestFit="1" customWidth="1"/>
    <col min="9968" max="9968" width="13.140625" style="146" customWidth="1"/>
    <col min="9969" max="9969" width="2.5703125" style="146" bestFit="1" customWidth="1"/>
    <col min="9970" max="9970" width="10.7109375" style="146" customWidth="1"/>
    <col min="9971" max="9971" width="2.5703125" style="146" bestFit="1" customWidth="1"/>
    <col min="9972" max="9972" width="12.7109375" style="146" customWidth="1"/>
    <col min="9973" max="9973" width="2.5703125" style="146" bestFit="1" customWidth="1"/>
    <col min="9974" max="9974" width="10.85546875" style="146" customWidth="1"/>
    <col min="9975" max="9975" width="2.5703125" style="146" bestFit="1" customWidth="1"/>
    <col min="9976" max="9976" width="13.28515625" style="146" customWidth="1"/>
    <col min="9977" max="9977" width="2.5703125" style="146" bestFit="1" customWidth="1"/>
    <col min="9978" max="9978" width="11.7109375" style="146" customWidth="1"/>
    <col min="9979" max="9979" width="2.5703125" style="146" bestFit="1" customWidth="1"/>
    <col min="9980" max="9980" width="12.7109375" style="146" customWidth="1"/>
    <col min="9981" max="9981" width="2.5703125" style="146" bestFit="1" customWidth="1"/>
    <col min="9982" max="9982" width="12.7109375" style="146" customWidth="1"/>
    <col min="9983" max="9983" width="2.5703125" style="146" bestFit="1" customWidth="1"/>
    <col min="9984" max="9984" width="12.5703125" style="146" customWidth="1"/>
    <col min="9985" max="9985" width="2.5703125" style="146" bestFit="1" customWidth="1"/>
    <col min="9986" max="9986" width="12.7109375" style="146" customWidth="1"/>
    <col min="9987" max="9987" width="2.5703125" style="146" bestFit="1" customWidth="1"/>
    <col min="9988" max="9988" width="12.7109375" style="146" customWidth="1"/>
    <col min="9989" max="9989" width="2.5703125" style="146" bestFit="1" customWidth="1"/>
    <col min="9990" max="9990" width="12.7109375" style="146" customWidth="1"/>
    <col min="9991" max="9991" width="2.5703125" style="146" bestFit="1" customWidth="1"/>
    <col min="9992" max="9992" width="12.7109375" style="146" customWidth="1"/>
    <col min="9993" max="9993" width="2.5703125" style="146" bestFit="1" customWidth="1"/>
    <col min="9994" max="9994" width="12.7109375" style="146" customWidth="1"/>
    <col min="9995" max="9995" width="2.5703125" style="146" bestFit="1" customWidth="1"/>
    <col min="9996" max="9996" width="12.7109375" style="146" customWidth="1"/>
    <col min="9997" max="9997" width="2.5703125" style="146" bestFit="1" customWidth="1"/>
    <col min="9998" max="9998" width="12.5703125" style="146" customWidth="1"/>
    <col min="9999" max="9999" width="2.5703125" style="146" bestFit="1" customWidth="1"/>
    <col min="10000" max="10000" width="12.5703125" style="146" customWidth="1"/>
    <col min="10001" max="10001" width="2.5703125" style="146" bestFit="1" customWidth="1"/>
    <col min="10002" max="10002" width="12.7109375" style="146" customWidth="1"/>
    <col min="10003" max="10003" width="2.5703125" style="146" bestFit="1" customWidth="1"/>
    <col min="10004" max="10004" width="4" style="146" customWidth="1"/>
    <col min="10005" max="10216" width="11.42578125" style="146"/>
    <col min="10217" max="10217" width="4.5703125" style="146" customWidth="1"/>
    <col min="10218" max="10218" width="26" style="146" customWidth="1"/>
    <col min="10219" max="10219" width="5.5703125" style="146" bestFit="1" customWidth="1"/>
    <col min="10220" max="10220" width="6.28515625" style="146" customWidth="1"/>
    <col min="10221" max="10221" width="1.5703125" style="146" customWidth="1"/>
    <col min="10222" max="10222" width="10.7109375" style="146" customWidth="1"/>
    <col min="10223" max="10223" width="2.5703125" style="146" bestFit="1" customWidth="1"/>
    <col min="10224" max="10224" width="13.140625" style="146" customWidth="1"/>
    <col min="10225" max="10225" width="2.5703125" style="146" bestFit="1" customWidth="1"/>
    <col min="10226" max="10226" width="10.7109375" style="146" customWidth="1"/>
    <col min="10227" max="10227" width="2.5703125" style="146" bestFit="1" customWidth="1"/>
    <col min="10228" max="10228" width="12.7109375" style="146" customWidth="1"/>
    <col min="10229" max="10229" width="2.5703125" style="146" bestFit="1" customWidth="1"/>
    <col min="10230" max="10230" width="10.85546875" style="146" customWidth="1"/>
    <col min="10231" max="10231" width="2.5703125" style="146" bestFit="1" customWidth="1"/>
    <col min="10232" max="10232" width="13.28515625" style="146" customWidth="1"/>
    <col min="10233" max="10233" width="2.5703125" style="146" bestFit="1" customWidth="1"/>
    <col min="10234" max="10234" width="11.7109375" style="146" customWidth="1"/>
    <col min="10235" max="10235" width="2.5703125" style="146" bestFit="1" customWidth="1"/>
    <col min="10236" max="10236" width="12.7109375" style="146" customWidth="1"/>
    <col min="10237" max="10237" width="2.5703125" style="146" bestFit="1" customWidth="1"/>
    <col min="10238" max="10238" width="12.7109375" style="146" customWidth="1"/>
    <col min="10239" max="10239" width="2.5703125" style="146" bestFit="1" customWidth="1"/>
    <col min="10240" max="10240" width="12.5703125" style="146" customWidth="1"/>
    <col min="10241" max="10241" width="2.5703125" style="146" bestFit="1" customWidth="1"/>
    <col min="10242" max="10242" width="12.7109375" style="146" customWidth="1"/>
    <col min="10243" max="10243" width="2.5703125" style="146" bestFit="1" customWidth="1"/>
    <col min="10244" max="10244" width="12.7109375" style="146" customWidth="1"/>
    <col min="10245" max="10245" width="2.5703125" style="146" bestFit="1" customWidth="1"/>
    <col min="10246" max="10246" width="12.7109375" style="146" customWidth="1"/>
    <col min="10247" max="10247" width="2.5703125" style="146" bestFit="1" customWidth="1"/>
    <col min="10248" max="10248" width="12.7109375" style="146" customWidth="1"/>
    <col min="10249" max="10249" width="2.5703125" style="146" bestFit="1" customWidth="1"/>
    <col min="10250" max="10250" width="12.7109375" style="146" customWidth="1"/>
    <col min="10251" max="10251" width="2.5703125" style="146" bestFit="1" customWidth="1"/>
    <col min="10252" max="10252" width="12.7109375" style="146" customWidth="1"/>
    <col min="10253" max="10253" width="2.5703125" style="146" bestFit="1" customWidth="1"/>
    <col min="10254" max="10254" width="12.5703125" style="146" customWidth="1"/>
    <col min="10255" max="10255" width="2.5703125" style="146" bestFit="1" customWidth="1"/>
    <col min="10256" max="10256" width="12.5703125" style="146" customWidth="1"/>
    <col min="10257" max="10257" width="2.5703125" style="146" bestFit="1" customWidth="1"/>
    <col min="10258" max="10258" width="12.7109375" style="146" customWidth="1"/>
    <col min="10259" max="10259" width="2.5703125" style="146" bestFit="1" customWidth="1"/>
    <col min="10260" max="10260" width="4" style="146" customWidth="1"/>
    <col min="10261" max="10472" width="11.42578125" style="146"/>
    <col min="10473" max="10473" width="4.5703125" style="146" customWidth="1"/>
    <col min="10474" max="10474" width="26" style="146" customWidth="1"/>
    <col min="10475" max="10475" width="5.5703125" style="146" bestFit="1" customWidth="1"/>
    <col min="10476" max="10476" width="6.28515625" style="146" customWidth="1"/>
    <col min="10477" max="10477" width="1.5703125" style="146" customWidth="1"/>
    <col min="10478" max="10478" width="10.7109375" style="146" customWidth="1"/>
    <col min="10479" max="10479" width="2.5703125" style="146" bestFit="1" customWidth="1"/>
    <col min="10480" max="10480" width="13.140625" style="146" customWidth="1"/>
    <col min="10481" max="10481" width="2.5703125" style="146" bestFit="1" customWidth="1"/>
    <col min="10482" max="10482" width="10.7109375" style="146" customWidth="1"/>
    <col min="10483" max="10483" width="2.5703125" style="146" bestFit="1" customWidth="1"/>
    <col min="10484" max="10484" width="12.7109375" style="146" customWidth="1"/>
    <col min="10485" max="10485" width="2.5703125" style="146" bestFit="1" customWidth="1"/>
    <col min="10486" max="10486" width="10.85546875" style="146" customWidth="1"/>
    <col min="10487" max="10487" width="2.5703125" style="146" bestFit="1" customWidth="1"/>
    <col min="10488" max="10488" width="13.28515625" style="146" customWidth="1"/>
    <col min="10489" max="10489" width="2.5703125" style="146" bestFit="1" customWidth="1"/>
    <col min="10490" max="10490" width="11.7109375" style="146" customWidth="1"/>
    <col min="10491" max="10491" width="2.5703125" style="146" bestFit="1" customWidth="1"/>
    <col min="10492" max="10492" width="12.7109375" style="146" customWidth="1"/>
    <col min="10493" max="10493" width="2.5703125" style="146" bestFit="1" customWidth="1"/>
    <col min="10494" max="10494" width="12.7109375" style="146" customWidth="1"/>
    <col min="10495" max="10495" width="2.5703125" style="146" bestFit="1" customWidth="1"/>
    <col min="10496" max="10496" width="12.5703125" style="146" customWidth="1"/>
    <col min="10497" max="10497" width="2.5703125" style="146" bestFit="1" customWidth="1"/>
    <col min="10498" max="10498" width="12.7109375" style="146" customWidth="1"/>
    <col min="10499" max="10499" width="2.5703125" style="146" bestFit="1" customWidth="1"/>
    <col min="10500" max="10500" width="12.7109375" style="146" customWidth="1"/>
    <col min="10501" max="10501" width="2.5703125" style="146" bestFit="1" customWidth="1"/>
    <col min="10502" max="10502" width="12.7109375" style="146" customWidth="1"/>
    <col min="10503" max="10503" width="2.5703125" style="146" bestFit="1" customWidth="1"/>
    <col min="10504" max="10504" width="12.7109375" style="146" customWidth="1"/>
    <col min="10505" max="10505" width="2.5703125" style="146" bestFit="1" customWidth="1"/>
    <col min="10506" max="10506" width="12.7109375" style="146" customWidth="1"/>
    <col min="10507" max="10507" width="2.5703125" style="146" bestFit="1" customWidth="1"/>
    <col min="10508" max="10508" width="12.7109375" style="146" customWidth="1"/>
    <col min="10509" max="10509" width="2.5703125" style="146" bestFit="1" customWidth="1"/>
    <col min="10510" max="10510" width="12.5703125" style="146" customWidth="1"/>
    <col min="10511" max="10511" width="2.5703125" style="146" bestFit="1" customWidth="1"/>
    <col min="10512" max="10512" width="12.5703125" style="146" customWidth="1"/>
    <col min="10513" max="10513" width="2.5703125" style="146" bestFit="1" customWidth="1"/>
    <col min="10514" max="10514" width="12.7109375" style="146" customWidth="1"/>
    <col min="10515" max="10515" width="2.5703125" style="146" bestFit="1" customWidth="1"/>
    <col min="10516" max="10516" width="4" style="146" customWidth="1"/>
    <col min="10517" max="10728" width="11.42578125" style="146"/>
    <col min="10729" max="10729" width="4.5703125" style="146" customWidth="1"/>
    <col min="10730" max="10730" width="26" style="146" customWidth="1"/>
    <col min="10731" max="10731" width="5.5703125" style="146" bestFit="1" customWidth="1"/>
    <col min="10732" max="10732" width="6.28515625" style="146" customWidth="1"/>
    <col min="10733" max="10733" width="1.5703125" style="146" customWidth="1"/>
    <col min="10734" max="10734" width="10.7109375" style="146" customWidth="1"/>
    <col min="10735" max="10735" width="2.5703125" style="146" bestFit="1" customWidth="1"/>
    <col min="10736" max="10736" width="13.140625" style="146" customWidth="1"/>
    <col min="10737" max="10737" width="2.5703125" style="146" bestFit="1" customWidth="1"/>
    <col min="10738" max="10738" width="10.7109375" style="146" customWidth="1"/>
    <col min="10739" max="10739" width="2.5703125" style="146" bestFit="1" customWidth="1"/>
    <col min="10740" max="10740" width="12.7109375" style="146" customWidth="1"/>
    <col min="10741" max="10741" width="2.5703125" style="146" bestFit="1" customWidth="1"/>
    <col min="10742" max="10742" width="10.85546875" style="146" customWidth="1"/>
    <col min="10743" max="10743" width="2.5703125" style="146" bestFit="1" customWidth="1"/>
    <col min="10744" max="10744" width="13.28515625" style="146" customWidth="1"/>
    <col min="10745" max="10745" width="2.5703125" style="146" bestFit="1" customWidth="1"/>
    <col min="10746" max="10746" width="11.7109375" style="146" customWidth="1"/>
    <col min="10747" max="10747" width="2.5703125" style="146" bestFit="1" customWidth="1"/>
    <col min="10748" max="10748" width="12.7109375" style="146" customWidth="1"/>
    <col min="10749" max="10749" width="2.5703125" style="146" bestFit="1" customWidth="1"/>
    <col min="10750" max="10750" width="12.7109375" style="146" customWidth="1"/>
    <col min="10751" max="10751" width="2.5703125" style="146" bestFit="1" customWidth="1"/>
    <col min="10752" max="10752" width="12.5703125" style="146" customWidth="1"/>
    <col min="10753" max="10753" width="2.5703125" style="146" bestFit="1" customWidth="1"/>
    <col min="10754" max="10754" width="12.7109375" style="146" customWidth="1"/>
    <col min="10755" max="10755" width="2.5703125" style="146" bestFit="1" customWidth="1"/>
    <col min="10756" max="10756" width="12.7109375" style="146" customWidth="1"/>
    <col min="10757" max="10757" width="2.5703125" style="146" bestFit="1" customWidth="1"/>
    <col min="10758" max="10758" width="12.7109375" style="146" customWidth="1"/>
    <col min="10759" max="10759" width="2.5703125" style="146" bestFit="1" customWidth="1"/>
    <col min="10760" max="10760" width="12.7109375" style="146" customWidth="1"/>
    <col min="10761" max="10761" width="2.5703125" style="146" bestFit="1" customWidth="1"/>
    <col min="10762" max="10762" width="12.7109375" style="146" customWidth="1"/>
    <col min="10763" max="10763" width="2.5703125" style="146" bestFit="1" customWidth="1"/>
    <col min="10764" max="10764" width="12.7109375" style="146" customWidth="1"/>
    <col min="10765" max="10765" width="2.5703125" style="146" bestFit="1" customWidth="1"/>
    <col min="10766" max="10766" width="12.5703125" style="146" customWidth="1"/>
    <col min="10767" max="10767" width="2.5703125" style="146" bestFit="1" customWidth="1"/>
    <col min="10768" max="10768" width="12.5703125" style="146" customWidth="1"/>
    <col min="10769" max="10769" width="2.5703125" style="146" bestFit="1" customWidth="1"/>
    <col min="10770" max="10770" width="12.7109375" style="146" customWidth="1"/>
    <col min="10771" max="10771" width="2.5703125" style="146" bestFit="1" customWidth="1"/>
    <col min="10772" max="10772" width="4" style="146" customWidth="1"/>
    <col min="10773" max="10984" width="11.42578125" style="146"/>
    <col min="10985" max="10985" width="4.5703125" style="146" customWidth="1"/>
    <col min="10986" max="10986" width="26" style="146" customWidth="1"/>
    <col min="10987" max="10987" width="5.5703125" style="146" bestFit="1" customWidth="1"/>
    <col min="10988" max="10988" width="6.28515625" style="146" customWidth="1"/>
    <col min="10989" max="10989" width="1.5703125" style="146" customWidth="1"/>
    <col min="10990" max="10990" width="10.7109375" style="146" customWidth="1"/>
    <col min="10991" max="10991" width="2.5703125" style="146" bestFit="1" customWidth="1"/>
    <col min="10992" max="10992" width="13.140625" style="146" customWidth="1"/>
    <col min="10993" max="10993" width="2.5703125" style="146" bestFit="1" customWidth="1"/>
    <col min="10994" max="10994" width="10.7109375" style="146" customWidth="1"/>
    <col min="10995" max="10995" width="2.5703125" style="146" bestFit="1" customWidth="1"/>
    <col min="10996" max="10996" width="12.7109375" style="146" customWidth="1"/>
    <col min="10997" max="10997" width="2.5703125" style="146" bestFit="1" customWidth="1"/>
    <col min="10998" max="10998" width="10.85546875" style="146" customWidth="1"/>
    <col min="10999" max="10999" width="2.5703125" style="146" bestFit="1" customWidth="1"/>
    <col min="11000" max="11000" width="13.28515625" style="146" customWidth="1"/>
    <col min="11001" max="11001" width="2.5703125" style="146" bestFit="1" customWidth="1"/>
    <col min="11002" max="11002" width="11.7109375" style="146" customWidth="1"/>
    <col min="11003" max="11003" width="2.5703125" style="146" bestFit="1" customWidth="1"/>
    <col min="11004" max="11004" width="12.7109375" style="146" customWidth="1"/>
    <col min="11005" max="11005" width="2.5703125" style="146" bestFit="1" customWidth="1"/>
    <col min="11006" max="11006" width="12.7109375" style="146" customWidth="1"/>
    <col min="11007" max="11007" width="2.5703125" style="146" bestFit="1" customWidth="1"/>
    <col min="11008" max="11008" width="12.5703125" style="146" customWidth="1"/>
    <col min="11009" max="11009" width="2.5703125" style="146" bestFit="1" customWidth="1"/>
    <col min="11010" max="11010" width="12.7109375" style="146" customWidth="1"/>
    <col min="11011" max="11011" width="2.5703125" style="146" bestFit="1" customWidth="1"/>
    <col min="11012" max="11012" width="12.7109375" style="146" customWidth="1"/>
    <col min="11013" max="11013" width="2.5703125" style="146" bestFit="1" customWidth="1"/>
    <col min="11014" max="11014" width="12.7109375" style="146" customWidth="1"/>
    <col min="11015" max="11015" width="2.5703125" style="146" bestFit="1" customWidth="1"/>
    <col min="11016" max="11016" width="12.7109375" style="146" customWidth="1"/>
    <col min="11017" max="11017" width="2.5703125" style="146" bestFit="1" customWidth="1"/>
    <col min="11018" max="11018" width="12.7109375" style="146" customWidth="1"/>
    <col min="11019" max="11019" width="2.5703125" style="146" bestFit="1" customWidth="1"/>
    <col min="11020" max="11020" width="12.7109375" style="146" customWidth="1"/>
    <col min="11021" max="11021" width="2.5703125" style="146" bestFit="1" customWidth="1"/>
    <col min="11022" max="11022" width="12.5703125" style="146" customWidth="1"/>
    <col min="11023" max="11023" width="2.5703125" style="146" bestFit="1" customWidth="1"/>
    <col min="11024" max="11024" width="12.5703125" style="146" customWidth="1"/>
    <col min="11025" max="11025" width="2.5703125" style="146" bestFit="1" customWidth="1"/>
    <col min="11026" max="11026" width="12.7109375" style="146" customWidth="1"/>
    <col min="11027" max="11027" width="2.5703125" style="146" bestFit="1" customWidth="1"/>
    <col min="11028" max="11028" width="4" style="146" customWidth="1"/>
    <col min="11029" max="11240" width="11.42578125" style="146"/>
    <col min="11241" max="11241" width="4.5703125" style="146" customWidth="1"/>
    <col min="11242" max="11242" width="26" style="146" customWidth="1"/>
    <col min="11243" max="11243" width="5.5703125" style="146" bestFit="1" customWidth="1"/>
    <col min="11244" max="11244" width="6.28515625" style="146" customWidth="1"/>
    <col min="11245" max="11245" width="1.5703125" style="146" customWidth="1"/>
    <col min="11246" max="11246" width="10.7109375" style="146" customWidth="1"/>
    <col min="11247" max="11247" width="2.5703125" style="146" bestFit="1" customWidth="1"/>
    <col min="11248" max="11248" width="13.140625" style="146" customWidth="1"/>
    <col min="11249" max="11249" width="2.5703125" style="146" bestFit="1" customWidth="1"/>
    <col min="11250" max="11250" width="10.7109375" style="146" customWidth="1"/>
    <col min="11251" max="11251" width="2.5703125" style="146" bestFit="1" customWidth="1"/>
    <col min="11252" max="11252" width="12.7109375" style="146" customWidth="1"/>
    <col min="11253" max="11253" width="2.5703125" style="146" bestFit="1" customWidth="1"/>
    <col min="11254" max="11254" width="10.85546875" style="146" customWidth="1"/>
    <col min="11255" max="11255" width="2.5703125" style="146" bestFit="1" customWidth="1"/>
    <col min="11256" max="11256" width="13.28515625" style="146" customWidth="1"/>
    <col min="11257" max="11257" width="2.5703125" style="146" bestFit="1" customWidth="1"/>
    <col min="11258" max="11258" width="11.7109375" style="146" customWidth="1"/>
    <col min="11259" max="11259" width="2.5703125" style="146" bestFit="1" customWidth="1"/>
    <col min="11260" max="11260" width="12.7109375" style="146" customWidth="1"/>
    <col min="11261" max="11261" width="2.5703125" style="146" bestFit="1" customWidth="1"/>
    <col min="11262" max="11262" width="12.7109375" style="146" customWidth="1"/>
    <col min="11263" max="11263" width="2.5703125" style="146" bestFit="1" customWidth="1"/>
    <col min="11264" max="11264" width="12.5703125" style="146" customWidth="1"/>
    <col min="11265" max="11265" width="2.5703125" style="146" bestFit="1" customWidth="1"/>
    <col min="11266" max="11266" width="12.7109375" style="146" customWidth="1"/>
    <col min="11267" max="11267" width="2.5703125" style="146" bestFit="1" customWidth="1"/>
    <col min="11268" max="11268" width="12.7109375" style="146" customWidth="1"/>
    <col min="11269" max="11269" width="2.5703125" style="146" bestFit="1" customWidth="1"/>
    <col min="11270" max="11270" width="12.7109375" style="146" customWidth="1"/>
    <col min="11271" max="11271" width="2.5703125" style="146" bestFit="1" customWidth="1"/>
    <col min="11272" max="11272" width="12.7109375" style="146" customWidth="1"/>
    <col min="11273" max="11273" width="2.5703125" style="146" bestFit="1" customWidth="1"/>
    <col min="11274" max="11274" width="12.7109375" style="146" customWidth="1"/>
    <col min="11275" max="11275" width="2.5703125" style="146" bestFit="1" customWidth="1"/>
    <col min="11276" max="11276" width="12.7109375" style="146" customWidth="1"/>
    <col min="11277" max="11277" width="2.5703125" style="146" bestFit="1" customWidth="1"/>
    <col min="11278" max="11278" width="12.5703125" style="146" customWidth="1"/>
    <col min="11279" max="11279" width="2.5703125" style="146" bestFit="1" customWidth="1"/>
    <col min="11280" max="11280" width="12.5703125" style="146" customWidth="1"/>
    <col min="11281" max="11281" width="2.5703125" style="146" bestFit="1" customWidth="1"/>
    <col min="11282" max="11282" width="12.7109375" style="146" customWidth="1"/>
    <col min="11283" max="11283" width="2.5703125" style="146" bestFit="1" customWidth="1"/>
    <col min="11284" max="11284" width="4" style="146" customWidth="1"/>
    <col min="11285" max="11496" width="11.42578125" style="146"/>
    <col min="11497" max="11497" width="4.5703125" style="146" customWidth="1"/>
    <col min="11498" max="11498" width="26" style="146" customWidth="1"/>
    <col min="11499" max="11499" width="5.5703125" style="146" bestFit="1" customWidth="1"/>
    <col min="11500" max="11500" width="6.28515625" style="146" customWidth="1"/>
    <col min="11501" max="11501" width="1.5703125" style="146" customWidth="1"/>
    <col min="11502" max="11502" width="10.7109375" style="146" customWidth="1"/>
    <col min="11503" max="11503" width="2.5703125" style="146" bestFit="1" customWidth="1"/>
    <col min="11504" max="11504" width="13.140625" style="146" customWidth="1"/>
    <col min="11505" max="11505" width="2.5703125" style="146" bestFit="1" customWidth="1"/>
    <col min="11506" max="11506" width="10.7109375" style="146" customWidth="1"/>
    <col min="11507" max="11507" width="2.5703125" style="146" bestFit="1" customWidth="1"/>
    <col min="11508" max="11508" width="12.7109375" style="146" customWidth="1"/>
    <col min="11509" max="11509" width="2.5703125" style="146" bestFit="1" customWidth="1"/>
    <col min="11510" max="11510" width="10.85546875" style="146" customWidth="1"/>
    <col min="11511" max="11511" width="2.5703125" style="146" bestFit="1" customWidth="1"/>
    <col min="11512" max="11512" width="13.28515625" style="146" customWidth="1"/>
    <col min="11513" max="11513" width="2.5703125" style="146" bestFit="1" customWidth="1"/>
    <col min="11514" max="11514" width="11.7109375" style="146" customWidth="1"/>
    <col min="11515" max="11515" width="2.5703125" style="146" bestFit="1" customWidth="1"/>
    <col min="11516" max="11516" width="12.7109375" style="146" customWidth="1"/>
    <col min="11517" max="11517" width="2.5703125" style="146" bestFit="1" customWidth="1"/>
    <col min="11518" max="11518" width="12.7109375" style="146" customWidth="1"/>
    <col min="11519" max="11519" width="2.5703125" style="146" bestFit="1" customWidth="1"/>
    <col min="11520" max="11520" width="12.5703125" style="146" customWidth="1"/>
    <col min="11521" max="11521" width="2.5703125" style="146" bestFit="1" customWidth="1"/>
    <col min="11522" max="11522" width="12.7109375" style="146" customWidth="1"/>
    <col min="11523" max="11523" width="2.5703125" style="146" bestFit="1" customWidth="1"/>
    <col min="11524" max="11524" width="12.7109375" style="146" customWidth="1"/>
    <col min="11525" max="11525" width="2.5703125" style="146" bestFit="1" customWidth="1"/>
    <col min="11526" max="11526" width="12.7109375" style="146" customWidth="1"/>
    <col min="11527" max="11527" width="2.5703125" style="146" bestFit="1" customWidth="1"/>
    <col min="11528" max="11528" width="12.7109375" style="146" customWidth="1"/>
    <col min="11529" max="11529" width="2.5703125" style="146" bestFit="1" customWidth="1"/>
    <col min="11530" max="11530" width="12.7109375" style="146" customWidth="1"/>
    <col min="11531" max="11531" width="2.5703125" style="146" bestFit="1" customWidth="1"/>
    <col min="11532" max="11532" width="12.7109375" style="146" customWidth="1"/>
    <col min="11533" max="11533" width="2.5703125" style="146" bestFit="1" customWidth="1"/>
    <col min="11534" max="11534" width="12.5703125" style="146" customWidth="1"/>
    <col min="11535" max="11535" width="2.5703125" style="146" bestFit="1" customWidth="1"/>
    <col min="11536" max="11536" width="12.5703125" style="146" customWidth="1"/>
    <col min="11537" max="11537" width="2.5703125" style="146" bestFit="1" customWidth="1"/>
    <col min="11538" max="11538" width="12.7109375" style="146" customWidth="1"/>
    <col min="11539" max="11539" width="2.5703125" style="146" bestFit="1" customWidth="1"/>
    <col min="11540" max="11540" width="4" style="146" customWidth="1"/>
    <col min="11541" max="11752" width="11.42578125" style="146"/>
    <col min="11753" max="11753" width="4.5703125" style="146" customWidth="1"/>
    <col min="11754" max="11754" width="26" style="146" customWidth="1"/>
    <col min="11755" max="11755" width="5.5703125" style="146" bestFit="1" customWidth="1"/>
    <col min="11756" max="11756" width="6.28515625" style="146" customWidth="1"/>
    <col min="11757" max="11757" width="1.5703125" style="146" customWidth="1"/>
    <col min="11758" max="11758" width="10.7109375" style="146" customWidth="1"/>
    <col min="11759" max="11759" width="2.5703125" style="146" bestFit="1" customWidth="1"/>
    <col min="11760" max="11760" width="13.140625" style="146" customWidth="1"/>
    <col min="11761" max="11761" width="2.5703125" style="146" bestFit="1" customWidth="1"/>
    <col min="11762" max="11762" width="10.7109375" style="146" customWidth="1"/>
    <col min="11763" max="11763" width="2.5703125" style="146" bestFit="1" customWidth="1"/>
    <col min="11764" max="11764" width="12.7109375" style="146" customWidth="1"/>
    <col min="11765" max="11765" width="2.5703125" style="146" bestFit="1" customWidth="1"/>
    <col min="11766" max="11766" width="10.85546875" style="146" customWidth="1"/>
    <col min="11767" max="11767" width="2.5703125" style="146" bestFit="1" customWidth="1"/>
    <col min="11768" max="11768" width="13.28515625" style="146" customWidth="1"/>
    <col min="11769" max="11769" width="2.5703125" style="146" bestFit="1" customWidth="1"/>
    <col min="11770" max="11770" width="11.7109375" style="146" customWidth="1"/>
    <col min="11771" max="11771" width="2.5703125" style="146" bestFit="1" customWidth="1"/>
    <col min="11772" max="11772" width="12.7109375" style="146" customWidth="1"/>
    <col min="11773" max="11773" width="2.5703125" style="146" bestFit="1" customWidth="1"/>
    <col min="11774" max="11774" width="12.7109375" style="146" customWidth="1"/>
    <col min="11775" max="11775" width="2.5703125" style="146" bestFit="1" customWidth="1"/>
    <col min="11776" max="11776" width="12.5703125" style="146" customWidth="1"/>
    <col min="11777" max="11777" width="2.5703125" style="146" bestFit="1" customWidth="1"/>
    <col min="11778" max="11778" width="12.7109375" style="146" customWidth="1"/>
    <col min="11779" max="11779" width="2.5703125" style="146" bestFit="1" customWidth="1"/>
    <col min="11780" max="11780" width="12.7109375" style="146" customWidth="1"/>
    <col min="11781" max="11781" width="2.5703125" style="146" bestFit="1" customWidth="1"/>
    <col min="11782" max="11782" width="12.7109375" style="146" customWidth="1"/>
    <col min="11783" max="11783" width="2.5703125" style="146" bestFit="1" customWidth="1"/>
    <col min="11784" max="11784" width="12.7109375" style="146" customWidth="1"/>
    <col min="11785" max="11785" width="2.5703125" style="146" bestFit="1" customWidth="1"/>
    <col min="11786" max="11786" width="12.7109375" style="146" customWidth="1"/>
    <col min="11787" max="11787" width="2.5703125" style="146" bestFit="1" customWidth="1"/>
    <col min="11788" max="11788" width="12.7109375" style="146" customWidth="1"/>
    <col min="11789" max="11789" width="2.5703125" style="146" bestFit="1" customWidth="1"/>
    <col min="11790" max="11790" width="12.5703125" style="146" customWidth="1"/>
    <col min="11791" max="11791" width="2.5703125" style="146" bestFit="1" customWidth="1"/>
    <col min="11792" max="11792" width="12.5703125" style="146" customWidth="1"/>
    <col min="11793" max="11793" width="2.5703125" style="146" bestFit="1" customWidth="1"/>
    <col min="11794" max="11794" width="12.7109375" style="146" customWidth="1"/>
    <col min="11795" max="11795" width="2.5703125" style="146" bestFit="1" customWidth="1"/>
    <col min="11796" max="11796" width="4" style="146" customWidth="1"/>
    <col min="11797" max="12008" width="11.42578125" style="146"/>
    <col min="12009" max="12009" width="4.5703125" style="146" customWidth="1"/>
    <col min="12010" max="12010" width="26" style="146" customWidth="1"/>
    <col min="12011" max="12011" width="5.5703125" style="146" bestFit="1" customWidth="1"/>
    <col min="12012" max="12012" width="6.28515625" style="146" customWidth="1"/>
    <col min="12013" max="12013" width="1.5703125" style="146" customWidth="1"/>
    <col min="12014" max="12014" width="10.7109375" style="146" customWidth="1"/>
    <col min="12015" max="12015" width="2.5703125" style="146" bestFit="1" customWidth="1"/>
    <col min="12016" max="12016" width="13.140625" style="146" customWidth="1"/>
    <col min="12017" max="12017" width="2.5703125" style="146" bestFit="1" customWidth="1"/>
    <col min="12018" max="12018" width="10.7109375" style="146" customWidth="1"/>
    <col min="12019" max="12019" width="2.5703125" style="146" bestFit="1" customWidth="1"/>
    <col min="12020" max="12020" width="12.7109375" style="146" customWidth="1"/>
    <col min="12021" max="12021" width="2.5703125" style="146" bestFit="1" customWidth="1"/>
    <col min="12022" max="12022" width="10.85546875" style="146" customWidth="1"/>
    <col min="12023" max="12023" width="2.5703125" style="146" bestFit="1" customWidth="1"/>
    <col min="12024" max="12024" width="13.28515625" style="146" customWidth="1"/>
    <col min="12025" max="12025" width="2.5703125" style="146" bestFit="1" customWidth="1"/>
    <col min="12026" max="12026" width="11.7109375" style="146" customWidth="1"/>
    <col min="12027" max="12027" width="2.5703125" style="146" bestFit="1" customWidth="1"/>
    <col min="12028" max="12028" width="12.7109375" style="146" customWidth="1"/>
    <col min="12029" max="12029" width="2.5703125" style="146" bestFit="1" customWidth="1"/>
    <col min="12030" max="12030" width="12.7109375" style="146" customWidth="1"/>
    <col min="12031" max="12031" width="2.5703125" style="146" bestFit="1" customWidth="1"/>
    <col min="12032" max="12032" width="12.5703125" style="146" customWidth="1"/>
    <col min="12033" max="12033" width="2.5703125" style="146" bestFit="1" customWidth="1"/>
    <col min="12034" max="12034" width="12.7109375" style="146" customWidth="1"/>
    <col min="12035" max="12035" width="2.5703125" style="146" bestFit="1" customWidth="1"/>
    <col min="12036" max="12036" width="12.7109375" style="146" customWidth="1"/>
    <col min="12037" max="12037" width="2.5703125" style="146" bestFit="1" customWidth="1"/>
    <col min="12038" max="12038" width="12.7109375" style="146" customWidth="1"/>
    <col min="12039" max="12039" width="2.5703125" style="146" bestFit="1" customWidth="1"/>
    <col min="12040" max="12040" width="12.7109375" style="146" customWidth="1"/>
    <col min="12041" max="12041" width="2.5703125" style="146" bestFit="1" customWidth="1"/>
    <col min="12042" max="12042" width="12.7109375" style="146" customWidth="1"/>
    <col min="12043" max="12043" width="2.5703125" style="146" bestFit="1" customWidth="1"/>
    <col min="12044" max="12044" width="12.7109375" style="146" customWidth="1"/>
    <col min="12045" max="12045" width="2.5703125" style="146" bestFit="1" customWidth="1"/>
    <col min="12046" max="12046" width="12.5703125" style="146" customWidth="1"/>
    <col min="12047" max="12047" width="2.5703125" style="146" bestFit="1" customWidth="1"/>
    <col min="12048" max="12048" width="12.5703125" style="146" customWidth="1"/>
    <col min="12049" max="12049" width="2.5703125" style="146" bestFit="1" customWidth="1"/>
    <col min="12050" max="12050" width="12.7109375" style="146" customWidth="1"/>
    <col min="12051" max="12051" width="2.5703125" style="146" bestFit="1" customWidth="1"/>
    <col min="12052" max="12052" width="4" style="146" customWidth="1"/>
    <col min="12053" max="12264" width="11.42578125" style="146"/>
    <col min="12265" max="12265" width="4.5703125" style="146" customWidth="1"/>
    <col min="12266" max="12266" width="26" style="146" customWidth="1"/>
    <col min="12267" max="12267" width="5.5703125" style="146" bestFit="1" customWidth="1"/>
    <col min="12268" max="12268" width="6.28515625" style="146" customWidth="1"/>
    <col min="12269" max="12269" width="1.5703125" style="146" customWidth="1"/>
    <col min="12270" max="12270" width="10.7109375" style="146" customWidth="1"/>
    <col min="12271" max="12271" width="2.5703125" style="146" bestFit="1" customWidth="1"/>
    <col min="12272" max="12272" width="13.140625" style="146" customWidth="1"/>
    <col min="12273" max="12273" width="2.5703125" style="146" bestFit="1" customWidth="1"/>
    <col min="12274" max="12274" width="10.7109375" style="146" customWidth="1"/>
    <col min="12275" max="12275" width="2.5703125" style="146" bestFit="1" customWidth="1"/>
    <col min="12276" max="12276" width="12.7109375" style="146" customWidth="1"/>
    <col min="12277" max="12277" width="2.5703125" style="146" bestFit="1" customWidth="1"/>
    <col min="12278" max="12278" width="10.85546875" style="146" customWidth="1"/>
    <col min="12279" max="12279" width="2.5703125" style="146" bestFit="1" customWidth="1"/>
    <col min="12280" max="12280" width="13.28515625" style="146" customWidth="1"/>
    <col min="12281" max="12281" width="2.5703125" style="146" bestFit="1" customWidth="1"/>
    <col min="12282" max="12282" width="11.7109375" style="146" customWidth="1"/>
    <col min="12283" max="12283" width="2.5703125" style="146" bestFit="1" customWidth="1"/>
    <col min="12284" max="12284" width="12.7109375" style="146" customWidth="1"/>
    <col min="12285" max="12285" width="2.5703125" style="146" bestFit="1" customWidth="1"/>
    <col min="12286" max="12286" width="12.7109375" style="146" customWidth="1"/>
    <col min="12287" max="12287" width="2.5703125" style="146" bestFit="1" customWidth="1"/>
    <col min="12288" max="12288" width="12.5703125" style="146" customWidth="1"/>
    <col min="12289" max="12289" width="2.5703125" style="146" bestFit="1" customWidth="1"/>
    <col min="12290" max="12290" width="12.7109375" style="146" customWidth="1"/>
    <col min="12291" max="12291" width="2.5703125" style="146" bestFit="1" customWidth="1"/>
    <col min="12292" max="12292" width="12.7109375" style="146" customWidth="1"/>
    <col min="12293" max="12293" width="2.5703125" style="146" bestFit="1" customWidth="1"/>
    <col min="12294" max="12294" width="12.7109375" style="146" customWidth="1"/>
    <col min="12295" max="12295" width="2.5703125" style="146" bestFit="1" customWidth="1"/>
    <col min="12296" max="12296" width="12.7109375" style="146" customWidth="1"/>
    <col min="12297" max="12297" width="2.5703125" style="146" bestFit="1" customWidth="1"/>
    <col min="12298" max="12298" width="12.7109375" style="146" customWidth="1"/>
    <col min="12299" max="12299" width="2.5703125" style="146" bestFit="1" customWidth="1"/>
    <col min="12300" max="12300" width="12.7109375" style="146" customWidth="1"/>
    <col min="12301" max="12301" width="2.5703125" style="146" bestFit="1" customWidth="1"/>
    <col min="12302" max="12302" width="12.5703125" style="146" customWidth="1"/>
    <col min="12303" max="12303" width="2.5703125" style="146" bestFit="1" customWidth="1"/>
    <col min="12304" max="12304" width="12.5703125" style="146" customWidth="1"/>
    <col min="12305" max="12305" width="2.5703125" style="146" bestFit="1" customWidth="1"/>
    <col min="12306" max="12306" width="12.7109375" style="146" customWidth="1"/>
    <col min="12307" max="12307" width="2.5703125" style="146" bestFit="1" customWidth="1"/>
    <col min="12308" max="12308" width="4" style="146" customWidth="1"/>
    <col min="12309" max="12520" width="11.42578125" style="146"/>
    <col min="12521" max="12521" width="4.5703125" style="146" customWidth="1"/>
    <col min="12522" max="12522" width="26" style="146" customWidth="1"/>
    <col min="12523" max="12523" width="5.5703125" style="146" bestFit="1" customWidth="1"/>
    <col min="12524" max="12524" width="6.28515625" style="146" customWidth="1"/>
    <col min="12525" max="12525" width="1.5703125" style="146" customWidth="1"/>
    <col min="12526" max="12526" width="10.7109375" style="146" customWidth="1"/>
    <col min="12527" max="12527" width="2.5703125" style="146" bestFit="1" customWidth="1"/>
    <col min="12528" max="12528" width="13.140625" style="146" customWidth="1"/>
    <col min="12529" max="12529" width="2.5703125" style="146" bestFit="1" customWidth="1"/>
    <col min="12530" max="12530" width="10.7109375" style="146" customWidth="1"/>
    <col min="12531" max="12531" width="2.5703125" style="146" bestFit="1" customWidth="1"/>
    <col min="12532" max="12532" width="12.7109375" style="146" customWidth="1"/>
    <col min="12533" max="12533" width="2.5703125" style="146" bestFit="1" customWidth="1"/>
    <col min="12534" max="12534" width="10.85546875" style="146" customWidth="1"/>
    <col min="12535" max="12535" width="2.5703125" style="146" bestFit="1" customWidth="1"/>
    <col min="12536" max="12536" width="13.28515625" style="146" customWidth="1"/>
    <col min="12537" max="12537" width="2.5703125" style="146" bestFit="1" customWidth="1"/>
    <col min="12538" max="12538" width="11.7109375" style="146" customWidth="1"/>
    <col min="12539" max="12539" width="2.5703125" style="146" bestFit="1" customWidth="1"/>
    <col min="12540" max="12540" width="12.7109375" style="146" customWidth="1"/>
    <col min="12541" max="12541" width="2.5703125" style="146" bestFit="1" customWidth="1"/>
    <col min="12542" max="12542" width="12.7109375" style="146" customWidth="1"/>
    <col min="12543" max="12543" width="2.5703125" style="146" bestFit="1" customWidth="1"/>
    <col min="12544" max="12544" width="12.5703125" style="146" customWidth="1"/>
    <col min="12545" max="12545" width="2.5703125" style="146" bestFit="1" customWidth="1"/>
    <col min="12546" max="12546" width="12.7109375" style="146" customWidth="1"/>
    <col min="12547" max="12547" width="2.5703125" style="146" bestFit="1" customWidth="1"/>
    <col min="12548" max="12548" width="12.7109375" style="146" customWidth="1"/>
    <col min="12549" max="12549" width="2.5703125" style="146" bestFit="1" customWidth="1"/>
    <col min="12550" max="12550" width="12.7109375" style="146" customWidth="1"/>
    <col min="12551" max="12551" width="2.5703125" style="146" bestFit="1" customWidth="1"/>
    <col min="12552" max="12552" width="12.7109375" style="146" customWidth="1"/>
    <col min="12553" max="12553" width="2.5703125" style="146" bestFit="1" customWidth="1"/>
    <col min="12554" max="12554" width="12.7109375" style="146" customWidth="1"/>
    <col min="12555" max="12555" width="2.5703125" style="146" bestFit="1" customWidth="1"/>
    <col min="12556" max="12556" width="12.7109375" style="146" customWidth="1"/>
    <col min="12557" max="12557" width="2.5703125" style="146" bestFit="1" customWidth="1"/>
    <col min="12558" max="12558" width="12.5703125" style="146" customWidth="1"/>
    <col min="12559" max="12559" width="2.5703125" style="146" bestFit="1" customWidth="1"/>
    <col min="12560" max="12560" width="12.5703125" style="146" customWidth="1"/>
    <col min="12561" max="12561" width="2.5703125" style="146" bestFit="1" customWidth="1"/>
    <col min="12562" max="12562" width="12.7109375" style="146" customWidth="1"/>
    <col min="12563" max="12563" width="2.5703125" style="146" bestFit="1" customWidth="1"/>
    <col min="12564" max="12564" width="4" style="146" customWidth="1"/>
    <col min="12565" max="12776" width="11.42578125" style="146"/>
    <col min="12777" max="12777" width="4.5703125" style="146" customWidth="1"/>
    <col min="12778" max="12778" width="26" style="146" customWidth="1"/>
    <col min="12779" max="12779" width="5.5703125" style="146" bestFit="1" customWidth="1"/>
    <col min="12780" max="12780" width="6.28515625" style="146" customWidth="1"/>
    <col min="12781" max="12781" width="1.5703125" style="146" customWidth="1"/>
    <col min="12782" max="12782" width="10.7109375" style="146" customWidth="1"/>
    <col min="12783" max="12783" width="2.5703125" style="146" bestFit="1" customWidth="1"/>
    <col min="12784" max="12784" width="13.140625" style="146" customWidth="1"/>
    <col min="12785" max="12785" width="2.5703125" style="146" bestFit="1" customWidth="1"/>
    <col min="12786" max="12786" width="10.7109375" style="146" customWidth="1"/>
    <col min="12787" max="12787" width="2.5703125" style="146" bestFit="1" customWidth="1"/>
    <col min="12788" max="12788" width="12.7109375" style="146" customWidth="1"/>
    <col min="12789" max="12789" width="2.5703125" style="146" bestFit="1" customWidth="1"/>
    <col min="12790" max="12790" width="10.85546875" style="146" customWidth="1"/>
    <col min="12791" max="12791" width="2.5703125" style="146" bestFit="1" customWidth="1"/>
    <col min="12792" max="12792" width="13.28515625" style="146" customWidth="1"/>
    <col min="12793" max="12793" width="2.5703125" style="146" bestFit="1" customWidth="1"/>
    <col min="12794" max="12794" width="11.7109375" style="146" customWidth="1"/>
    <col min="12795" max="12795" width="2.5703125" style="146" bestFit="1" customWidth="1"/>
    <col min="12796" max="12796" width="12.7109375" style="146" customWidth="1"/>
    <col min="12797" max="12797" width="2.5703125" style="146" bestFit="1" customWidth="1"/>
    <col min="12798" max="12798" width="12.7109375" style="146" customWidth="1"/>
    <col min="12799" max="12799" width="2.5703125" style="146" bestFit="1" customWidth="1"/>
    <col min="12800" max="12800" width="12.5703125" style="146" customWidth="1"/>
    <col min="12801" max="12801" width="2.5703125" style="146" bestFit="1" customWidth="1"/>
    <col min="12802" max="12802" width="12.7109375" style="146" customWidth="1"/>
    <col min="12803" max="12803" width="2.5703125" style="146" bestFit="1" customWidth="1"/>
    <col min="12804" max="12804" width="12.7109375" style="146" customWidth="1"/>
    <col min="12805" max="12805" width="2.5703125" style="146" bestFit="1" customWidth="1"/>
    <col min="12806" max="12806" width="12.7109375" style="146" customWidth="1"/>
    <col min="12807" max="12807" width="2.5703125" style="146" bestFit="1" customWidth="1"/>
    <col min="12808" max="12808" width="12.7109375" style="146" customWidth="1"/>
    <col min="12809" max="12809" width="2.5703125" style="146" bestFit="1" customWidth="1"/>
    <col min="12810" max="12810" width="12.7109375" style="146" customWidth="1"/>
    <col min="12811" max="12811" width="2.5703125" style="146" bestFit="1" customWidth="1"/>
    <col min="12812" max="12812" width="12.7109375" style="146" customWidth="1"/>
    <col min="12813" max="12813" width="2.5703125" style="146" bestFit="1" customWidth="1"/>
    <col min="12814" max="12814" width="12.5703125" style="146" customWidth="1"/>
    <col min="12815" max="12815" width="2.5703125" style="146" bestFit="1" customWidth="1"/>
    <col min="12816" max="12816" width="12.5703125" style="146" customWidth="1"/>
    <col min="12817" max="12817" width="2.5703125" style="146" bestFit="1" customWidth="1"/>
    <col min="12818" max="12818" width="12.7109375" style="146" customWidth="1"/>
    <col min="12819" max="12819" width="2.5703125" style="146" bestFit="1" customWidth="1"/>
    <col min="12820" max="12820" width="4" style="146" customWidth="1"/>
    <col min="12821" max="13032" width="11.42578125" style="146"/>
    <col min="13033" max="13033" width="4.5703125" style="146" customWidth="1"/>
    <col min="13034" max="13034" width="26" style="146" customWidth="1"/>
    <col min="13035" max="13035" width="5.5703125" style="146" bestFit="1" customWidth="1"/>
    <col min="13036" max="13036" width="6.28515625" style="146" customWidth="1"/>
    <col min="13037" max="13037" width="1.5703125" style="146" customWidth="1"/>
    <col min="13038" max="13038" width="10.7109375" style="146" customWidth="1"/>
    <col min="13039" max="13039" width="2.5703125" style="146" bestFit="1" customWidth="1"/>
    <col min="13040" max="13040" width="13.140625" style="146" customWidth="1"/>
    <col min="13041" max="13041" width="2.5703125" style="146" bestFit="1" customWidth="1"/>
    <col min="13042" max="13042" width="10.7109375" style="146" customWidth="1"/>
    <col min="13043" max="13043" width="2.5703125" style="146" bestFit="1" customWidth="1"/>
    <col min="13044" max="13044" width="12.7109375" style="146" customWidth="1"/>
    <col min="13045" max="13045" width="2.5703125" style="146" bestFit="1" customWidth="1"/>
    <col min="13046" max="13046" width="10.85546875" style="146" customWidth="1"/>
    <col min="13047" max="13047" width="2.5703125" style="146" bestFit="1" customWidth="1"/>
    <col min="13048" max="13048" width="13.28515625" style="146" customWidth="1"/>
    <col min="13049" max="13049" width="2.5703125" style="146" bestFit="1" customWidth="1"/>
    <col min="13050" max="13050" width="11.7109375" style="146" customWidth="1"/>
    <col min="13051" max="13051" width="2.5703125" style="146" bestFit="1" customWidth="1"/>
    <col min="13052" max="13052" width="12.7109375" style="146" customWidth="1"/>
    <col min="13053" max="13053" width="2.5703125" style="146" bestFit="1" customWidth="1"/>
    <col min="13054" max="13054" width="12.7109375" style="146" customWidth="1"/>
    <col min="13055" max="13055" width="2.5703125" style="146" bestFit="1" customWidth="1"/>
    <col min="13056" max="13056" width="12.5703125" style="146" customWidth="1"/>
    <col min="13057" max="13057" width="2.5703125" style="146" bestFit="1" customWidth="1"/>
    <col min="13058" max="13058" width="12.7109375" style="146" customWidth="1"/>
    <col min="13059" max="13059" width="2.5703125" style="146" bestFit="1" customWidth="1"/>
    <col min="13060" max="13060" width="12.7109375" style="146" customWidth="1"/>
    <col min="13061" max="13061" width="2.5703125" style="146" bestFit="1" customWidth="1"/>
    <col min="13062" max="13062" width="12.7109375" style="146" customWidth="1"/>
    <col min="13063" max="13063" width="2.5703125" style="146" bestFit="1" customWidth="1"/>
    <col min="13064" max="13064" width="12.7109375" style="146" customWidth="1"/>
    <col min="13065" max="13065" width="2.5703125" style="146" bestFit="1" customWidth="1"/>
    <col min="13066" max="13066" width="12.7109375" style="146" customWidth="1"/>
    <col min="13067" max="13067" width="2.5703125" style="146" bestFit="1" customWidth="1"/>
    <col min="13068" max="13068" width="12.7109375" style="146" customWidth="1"/>
    <col min="13069" max="13069" width="2.5703125" style="146" bestFit="1" customWidth="1"/>
    <col min="13070" max="13070" width="12.5703125" style="146" customWidth="1"/>
    <col min="13071" max="13071" width="2.5703125" style="146" bestFit="1" customWidth="1"/>
    <col min="13072" max="13072" width="12.5703125" style="146" customWidth="1"/>
    <col min="13073" max="13073" width="2.5703125" style="146" bestFit="1" customWidth="1"/>
    <col min="13074" max="13074" width="12.7109375" style="146" customWidth="1"/>
    <col min="13075" max="13075" width="2.5703125" style="146" bestFit="1" customWidth="1"/>
    <col min="13076" max="13076" width="4" style="146" customWidth="1"/>
    <col min="13077" max="13288" width="11.42578125" style="146"/>
    <col min="13289" max="13289" width="4.5703125" style="146" customWidth="1"/>
    <col min="13290" max="13290" width="26" style="146" customWidth="1"/>
    <col min="13291" max="13291" width="5.5703125" style="146" bestFit="1" customWidth="1"/>
    <col min="13292" max="13292" width="6.28515625" style="146" customWidth="1"/>
    <col min="13293" max="13293" width="1.5703125" style="146" customWidth="1"/>
    <col min="13294" max="13294" width="10.7109375" style="146" customWidth="1"/>
    <col min="13295" max="13295" width="2.5703125" style="146" bestFit="1" customWidth="1"/>
    <col min="13296" max="13296" width="13.140625" style="146" customWidth="1"/>
    <col min="13297" max="13297" width="2.5703125" style="146" bestFit="1" customWidth="1"/>
    <col min="13298" max="13298" width="10.7109375" style="146" customWidth="1"/>
    <col min="13299" max="13299" width="2.5703125" style="146" bestFit="1" customWidth="1"/>
    <col min="13300" max="13300" width="12.7109375" style="146" customWidth="1"/>
    <col min="13301" max="13301" width="2.5703125" style="146" bestFit="1" customWidth="1"/>
    <col min="13302" max="13302" width="10.85546875" style="146" customWidth="1"/>
    <col min="13303" max="13303" width="2.5703125" style="146" bestFit="1" customWidth="1"/>
    <col min="13304" max="13304" width="13.28515625" style="146" customWidth="1"/>
    <col min="13305" max="13305" width="2.5703125" style="146" bestFit="1" customWidth="1"/>
    <col min="13306" max="13306" width="11.7109375" style="146" customWidth="1"/>
    <col min="13307" max="13307" width="2.5703125" style="146" bestFit="1" customWidth="1"/>
    <col min="13308" max="13308" width="12.7109375" style="146" customWidth="1"/>
    <col min="13309" max="13309" width="2.5703125" style="146" bestFit="1" customWidth="1"/>
    <col min="13310" max="13310" width="12.7109375" style="146" customWidth="1"/>
    <col min="13311" max="13311" width="2.5703125" style="146" bestFit="1" customWidth="1"/>
    <col min="13312" max="13312" width="12.5703125" style="146" customWidth="1"/>
    <col min="13313" max="13313" width="2.5703125" style="146" bestFit="1" customWidth="1"/>
    <col min="13314" max="13314" width="12.7109375" style="146" customWidth="1"/>
    <col min="13315" max="13315" width="2.5703125" style="146" bestFit="1" customWidth="1"/>
    <col min="13316" max="13316" width="12.7109375" style="146" customWidth="1"/>
    <col min="13317" max="13317" width="2.5703125" style="146" bestFit="1" customWidth="1"/>
    <col min="13318" max="13318" width="12.7109375" style="146" customWidth="1"/>
    <col min="13319" max="13319" width="2.5703125" style="146" bestFit="1" customWidth="1"/>
    <col min="13320" max="13320" width="12.7109375" style="146" customWidth="1"/>
    <col min="13321" max="13321" width="2.5703125" style="146" bestFit="1" customWidth="1"/>
    <col min="13322" max="13322" width="12.7109375" style="146" customWidth="1"/>
    <col min="13323" max="13323" width="2.5703125" style="146" bestFit="1" customWidth="1"/>
    <col min="13324" max="13324" width="12.7109375" style="146" customWidth="1"/>
    <col min="13325" max="13325" width="2.5703125" style="146" bestFit="1" customWidth="1"/>
    <col min="13326" max="13326" width="12.5703125" style="146" customWidth="1"/>
    <col min="13327" max="13327" width="2.5703125" style="146" bestFit="1" customWidth="1"/>
    <col min="13328" max="13328" width="12.5703125" style="146" customWidth="1"/>
    <col min="13329" max="13329" width="2.5703125" style="146" bestFit="1" customWidth="1"/>
    <col min="13330" max="13330" width="12.7109375" style="146" customWidth="1"/>
    <col min="13331" max="13331" width="2.5703125" style="146" bestFit="1" customWidth="1"/>
    <col min="13332" max="13332" width="4" style="146" customWidth="1"/>
    <col min="13333" max="13544" width="11.42578125" style="146"/>
    <col min="13545" max="13545" width="4.5703125" style="146" customWidth="1"/>
    <col min="13546" max="13546" width="26" style="146" customWidth="1"/>
    <col min="13547" max="13547" width="5.5703125" style="146" bestFit="1" customWidth="1"/>
    <col min="13548" max="13548" width="6.28515625" style="146" customWidth="1"/>
    <col min="13549" max="13549" width="1.5703125" style="146" customWidth="1"/>
    <col min="13550" max="13550" width="10.7109375" style="146" customWidth="1"/>
    <col min="13551" max="13551" width="2.5703125" style="146" bestFit="1" customWidth="1"/>
    <col min="13552" max="13552" width="13.140625" style="146" customWidth="1"/>
    <col min="13553" max="13553" width="2.5703125" style="146" bestFit="1" customWidth="1"/>
    <col min="13554" max="13554" width="10.7109375" style="146" customWidth="1"/>
    <col min="13555" max="13555" width="2.5703125" style="146" bestFit="1" customWidth="1"/>
    <col min="13556" max="13556" width="12.7109375" style="146" customWidth="1"/>
    <col min="13557" max="13557" width="2.5703125" style="146" bestFit="1" customWidth="1"/>
    <col min="13558" max="13558" width="10.85546875" style="146" customWidth="1"/>
    <col min="13559" max="13559" width="2.5703125" style="146" bestFit="1" customWidth="1"/>
    <col min="13560" max="13560" width="13.28515625" style="146" customWidth="1"/>
    <col min="13561" max="13561" width="2.5703125" style="146" bestFit="1" customWidth="1"/>
    <col min="13562" max="13562" width="11.7109375" style="146" customWidth="1"/>
    <col min="13563" max="13563" width="2.5703125" style="146" bestFit="1" customWidth="1"/>
    <col min="13564" max="13564" width="12.7109375" style="146" customWidth="1"/>
    <col min="13565" max="13565" width="2.5703125" style="146" bestFit="1" customWidth="1"/>
    <col min="13566" max="13566" width="12.7109375" style="146" customWidth="1"/>
    <col min="13567" max="13567" width="2.5703125" style="146" bestFit="1" customWidth="1"/>
    <col min="13568" max="13568" width="12.5703125" style="146" customWidth="1"/>
    <col min="13569" max="13569" width="2.5703125" style="146" bestFit="1" customWidth="1"/>
    <col min="13570" max="13570" width="12.7109375" style="146" customWidth="1"/>
    <col min="13571" max="13571" width="2.5703125" style="146" bestFit="1" customWidth="1"/>
    <col min="13572" max="13572" width="12.7109375" style="146" customWidth="1"/>
    <col min="13573" max="13573" width="2.5703125" style="146" bestFit="1" customWidth="1"/>
    <col min="13574" max="13574" width="12.7109375" style="146" customWidth="1"/>
    <col min="13575" max="13575" width="2.5703125" style="146" bestFit="1" customWidth="1"/>
    <col min="13576" max="13576" width="12.7109375" style="146" customWidth="1"/>
    <col min="13577" max="13577" width="2.5703125" style="146" bestFit="1" customWidth="1"/>
    <col min="13578" max="13578" width="12.7109375" style="146" customWidth="1"/>
    <col min="13579" max="13579" width="2.5703125" style="146" bestFit="1" customWidth="1"/>
    <col min="13580" max="13580" width="12.7109375" style="146" customWidth="1"/>
    <col min="13581" max="13581" width="2.5703125" style="146" bestFit="1" customWidth="1"/>
    <col min="13582" max="13582" width="12.5703125" style="146" customWidth="1"/>
    <col min="13583" max="13583" width="2.5703125" style="146" bestFit="1" customWidth="1"/>
    <col min="13584" max="13584" width="12.5703125" style="146" customWidth="1"/>
    <col min="13585" max="13585" width="2.5703125" style="146" bestFit="1" customWidth="1"/>
    <col min="13586" max="13586" width="12.7109375" style="146" customWidth="1"/>
    <col min="13587" max="13587" width="2.5703125" style="146" bestFit="1" customWidth="1"/>
    <col min="13588" max="13588" width="4" style="146" customWidth="1"/>
    <col min="13589" max="13800" width="11.42578125" style="146"/>
    <col min="13801" max="13801" width="4.5703125" style="146" customWidth="1"/>
    <col min="13802" max="13802" width="26" style="146" customWidth="1"/>
    <col min="13803" max="13803" width="5.5703125" style="146" bestFit="1" customWidth="1"/>
    <col min="13804" max="13804" width="6.28515625" style="146" customWidth="1"/>
    <col min="13805" max="13805" width="1.5703125" style="146" customWidth="1"/>
    <col min="13806" max="13806" width="10.7109375" style="146" customWidth="1"/>
    <col min="13807" max="13807" width="2.5703125" style="146" bestFit="1" customWidth="1"/>
    <col min="13808" max="13808" width="13.140625" style="146" customWidth="1"/>
    <col min="13809" max="13809" width="2.5703125" style="146" bestFit="1" customWidth="1"/>
    <col min="13810" max="13810" width="10.7109375" style="146" customWidth="1"/>
    <col min="13811" max="13811" width="2.5703125" style="146" bestFit="1" customWidth="1"/>
    <col min="13812" max="13812" width="12.7109375" style="146" customWidth="1"/>
    <col min="13813" max="13813" width="2.5703125" style="146" bestFit="1" customWidth="1"/>
    <col min="13814" max="13814" width="10.85546875" style="146" customWidth="1"/>
    <col min="13815" max="13815" width="2.5703125" style="146" bestFit="1" customWidth="1"/>
    <col min="13816" max="13816" width="13.28515625" style="146" customWidth="1"/>
    <col min="13817" max="13817" width="2.5703125" style="146" bestFit="1" customWidth="1"/>
    <col min="13818" max="13818" width="11.7109375" style="146" customWidth="1"/>
    <col min="13819" max="13819" width="2.5703125" style="146" bestFit="1" customWidth="1"/>
    <col min="13820" max="13820" width="12.7109375" style="146" customWidth="1"/>
    <col min="13821" max="13821" width="2.5703125" style="146" bestFit="1" customWidth="1"/>
    <col min="13822" max="13822" width="12.7109375" style="146" customWidth="1"/>
    <col min="13823" max="13823" width="2.5703125" style="146" bestFit="1" customWidth="1"/>
    <col min="13824" max="13824" width="12.5703125" style="146" customWidth="1"/>
    <col min="13825" max="13825" width="2.5703125" style="146" bestFit="1" customWidth="1"/>
    <col min="13826" max="13826" width="12.7109375" style="146" customWidth="1"/>
    <col min="13827" max="13827" width="2.5703125" style="146" bestFit="1" customWidth="1"/>
    <col min="13828" max="13828" width="12.7109375" style="146" customWidth="1"/>
    <col min="13829" max="13829" width="2.5703125" style="146" bestFit="1" customWidth="1"/>
    <col min="13830" max="13830" width="12.7109375" style="146" customWidth="1"/>
    <col min="13831" max="13831" width="2.5703125" style="146" bestFit="1" customWidth="1"/>
    <col min="13832" max="13832" width="12.7109375" style="146" customWidth="1"/>
    <col min="13833" max="13833" width="2.5703125" style="146" bestFit="1" customWidth="1"/>
    <col min="13834" max="13834" width="12.7109375" style="146" customWidth="1"/>
    <col min="13835" max="13835" width="2.5703125" style="146" bestFit="1" customWidth="1"/>
    <col min="13836" max="13836" width="12.7109375" style="146" customWidth="1"/>
    <col min="13837" max="13837" width="2.5703125" style="146" bestFit="1" customWidth="1"/>
    <col min="13838" max="13838" width="12.5703125" style="146" customWidth="1"/>
    <col min="13839" max="13839" width="2.5703125" style="146" bestFit="1" customWidth="1"/>
    <col min="13840" max="13840" width="12.5703125" style="146" customWidth="1"/>
    <col min="13841" max="13841" width="2.5703125" style="146" bestFit="1" customWidth="1"/>
    <col min="13842" max="13842" width="12.7109375" style="146" customWidth="1"/>
    <col min="13843" max="13843" width="2.5703125" style="146" bestFit="1" customWidth="1"/>
    <col min="13844" max="13844" width="4" style="146" customWidth="1"/>
    <col min="13845" max="14056" width="11.42578125" style="146"/>
    <col min="14057" max="14057" width="4.5703125" style="146" customWidth="1"/>
    <col min="14058" max="14058" width="26" style="146" customWidth="1"/>
    <col min="14059" max="14059" width="5.5703125" style="146" bestFit="1" customWidth="1"/>
    <col min="14060" max="14060" width="6.28515625" style="146" customWidth="1"/>
    <col min="14061" max="14061" width="1.5703125" style="146" customWidth="1"/>
    <col min="14062" max="14062" width="10.7109375" style="146" customWidth="1"/>
    <col min="14063" max="14063" width="2.5703125" style="146" bestFit="1" customWidth="1"/>
    <col min="14064" max="14064" width="13.140625" style="146" customWidth="1"/>
    <col min="14065" max="14065" width="2.5703125" style="146" bestFit="1" customWidth="1"/>
    <col min="14066" max="14066" width="10.7109375" style="146" customWidth="1"/>
    <col min="14067" max="14067" width="2.5703125" style="146" bestFit="1" customWidth="1"/>
    <col min="14068" max="14068" width="12.7109375" style="146" customWidth="1"/>
    <col min="14069" max="14069" width="2.5703125" style="146" bestFit="1" customWidth="1"/>
    <col min="14070" max="14070" width="10.85546875" style="146" customWidth="1"/>
    <col min="14071" max="14071" width="2.5703125" style="146" bestFit="1" customWidth="1"/>
    <col min="14072" max="14072" width="13.28515625" style="146" customWidth="1"/>
    <col min="14073" max="14073" width="2.5703125" style="146" bestFit="1" customWidth="1"/>
    <col min="14074" max="14074" width="11.7109375" style="146" customWidth="1"/>
    <col min="14075" max="14075" width="2.5703125" style="146" bestFit="1" customWidth="1"/>
    <col min="14076" max="14076" width="12.7109375" style="146" customWidth="1"/>
    <col min="14077" max="14077" width="2.5703125" style="146" bestFit="1" customWidth="1"/>
    <col min="14078" max="14078" width="12.7109375" style="146" customWidth="1"/>
    <col min="14079" max="14079" width="2.5703125" style="146" bestFit="1" customWidth="1"/>
    <col min="14080" max="14080" width="12.5703125" style="146" customWidth="1"/>
    <col min="14081" max="14081" width="2.5703125" style="146" bestFit="1" customWidth="1"/>
    <col min="14082" max="14082" width="12.7109375" style="146" customWidth="1"/>
    <col min="14083" max="14083" width="2.5703125" style="146" bestFit="1" customWidth="1"/>
    <col min="14084" max="14084" width="12.7109375" style="146" customWidth="1"/>
    <col min="14085" max="14085" width="2.5703125" style="146" bestFit="1" customWidth="1"/>
    <col min="14086" max="14086" width="12.7109375" style="146" customWidth="1"/>
    <col min="14087" max="14087" width="2.5703125" style="146" bestFit="1" customWidth="1"/>
    <col min="14088" max="14088" width="12.7109375" style="146" customWidth="1"/>
    <col min="14089" max="14089" width="2.5703125" style="146" bestFit="1" customWidth="1"/>
    <col min="14090" max="14090" width="12.7109375" style="146" customWidth="1"/>
    <col min="14091" max="14091" width="2.5703125" style="146" bestFit="1" customWidth="1"/>
    <col min="14092" max="14092" width="12.7109375" style="146" customWidth="1"/>
    <col min="14093" max="14093" width="2.5703125" style="146" bestFit="1" customWidth="1"/>
    <col min="14094" max="14094" width="12.5703125" style="146" customWidth="1"/>
    <col min="14095" max="14095" width="2.5703125" style="146" bestFit="1" customWidth="1"/>
    <col min="14096" max="14096" width="12.5703125" style="146" customWidth="1"/>
    <col min="14097" max="14097" width="2.5703125" style="146" bestFit="1" customWidth="1"/>
    <col min="14098" max="14098" width="12.7109375" style="146" customWidth="1"/>
    <col min="14099" max="14099" width="2.5703125" style="146" bestFit="1" customWidth="1"/>
    <col min="14100" max="14100" width="4" style="146" customWidth="1"/>
    <col min="14101" max="14312" width="11.42578125" style="146"/>
    <col min="14313" max="14313" width="4.5703125" style="146" customWidth="1"/>
    <col min="14314" max="14314" width="26" style="146" customWidth="1"/>
    <col min="14315" max="14315" width="5.5703125" style="146" bestFit="1" customWidth="1"/>
    <col min="14316" max="14316" width="6.28515625" style="146" customWidth="1"/>
    <col min="14317" max="14317" width="1.5703125" style="146" customWidth="1"/>
    <col min="14318" max="14318" width="10.7109375" style="146" customWidth="1"/>
    <col min="14319" max="14319" width="2.5703125" style="146" bestFit="1" customWidth="1"/>
    <col min="14320" max="14320" width="13.140625" style="146" customWidth="1"/>
    <col min="14321" max="14321" width="2.5703125" style="146" bestFit="1" customWidth="1"/>
    <col min="14322" max="14322" width="10.7109375" style="146" customWidth="1"/>
    <col min="14323" max="14323" width="2.5703125" style="146" bestFit="1" customWidth="1"/>
    <col min="14324" max="14324" width="12.7109375" style="146" customWidth="1"/>
    <col min="14325" max="14325" width="2.5703125" style="146" bestFit="1" customWidth="1"/>
    <col min="14326" max="14326" width="10.85546875" style="146" customWidth="1"/>
    <col min="14327" max="14327" width="2.5703125" style="146" bestFit="1" customWidth="1"/>
    <col min="14328" max="14328" width="13.28515625" style="146" customWidth="1"/>
    <col min="14329" max="14329" width="2.5703125" style="146" bestFit="1" customWidth="1"/>
    <col min="14330" max="14330" width="11.7109375" style="146" customWidth="1"/>
    <col min="14331" max="14331" width="2.5703125" style="146" bestFit="1" customWidth="1"/>
    <col min="14332" max="14332" width="12.7109375" style="146" customWidth="1"/>
    <col min="14333" max="14333" width="2.5703125" style="146" bestFit="1" customWidth="1"/>
    <col min="14334" max="14334" width="12.7109375" style="146" customWidth="1"/>
    <col min="14335" max="14335" width="2.5703125" style="146" bestFit="1" customWidth="1"/>
    <col min="14336" max="14336" width="12.5703125" style="146" customWidth="1"/>
    <col min="14337" max="14337" width="2.5703125" style="146" bestFit="1" customWidth="1"/>
    <col min="14338" max="14338" width="12.7109375" style="146" customWidth="1"/>
    <col min="14339" max="14339" width="2.5703125" style="146" bestFit="1" customWidth="1"/>
    <col min="14340" max="14340" width="12.7109375" style="146" customWidth="1"/>
    <col min="14341" max="14341" width="2.5703125" style="146" bestFit="1" customWidth="1"/>
    <col min="14342" max="14342" width="12.7109375" style="146" customWidth="1"/>
    <col min="14343" max="14343" width="2.5703125" style="146" bestFit="1" customWidth="1"/>
    <col min="14344" max="14344" width="12.7109375" style="146" customWidth="1"/>
    <col min="14345" max="14345" width="2.5703125" style="146" bestFit="1" customWidth="1"/>
    <col min="14346" max="14346" width="12.7109375" style="146" customWidth="1"/>
    <col min="14347" max="14347" width="2.5703125" style="146" bestFit="1" customWidth="1"/>
    <col min="14348" max="14348" width="12.7109375" style="146" customWidth="1"/>
    <col min="14349" max="14349" width="2.5703125" style="146" bestFit="1" customWidth="1"/>
    <col min="14350" max="14350" width="12.5703125" style="146" customWidth="1"/>
    <col min="14351" max="14351" width="2.5703125" style="146" bestFit="1" customWidth="1"/>
    <col min="14352" max="14352" width="12.5703125" style="146" customWidth="1"/>
    <col min="14353" max="14353" width="2.5703125" style="146" bestFit="1" customWidth="1"/>
    <col min="14354" max="14354" width="12.7109375" style="146" customWidth="1"/>
    <col min="14355" max="14355" width="2.5703125" style="146" bestFit="1" customWidth="1"/>
    <col min="14356" max="14356" width="4" style="146" customWidth="1"/>
    <col min="14357" max="14568" width="11.42578125" style="146"/>
    <col min="14569" max="14569" width="4.5703125" style="146" customWidth="1"/>
    <col min="14570" max="14570" width="26" style="146" customWidth="1"/>
    <col min="14571" max="14571" width="5.5703125" style="146" bestFit="1" customWidth="1"/>
    <col min="14572" max="14572" width="6.28515625" style="146" customWidth="1"/>
    <col min="14573" max="14573" width="1.5703125" style="146" customWidth="1"/>
    <col min="14574" max="14574" width="10.7109375" style="146" customWidth="1"/>
    <col min="14575" max="14575" width="2.5703125" style="146" bestFit="1" customWidth="1"/>
    <col min="14576" max="14576" width="13.140625" style="146" customWidth="1"/>
    <col min="14577" max="14577" width="2.5703125" style="146" bestFit="1" customWidth="1"/>
    <col min="14578" max="14578" width="10.7109375" style="146" customWidth="1"/>
    <col min="14579" max="14579" width="2.5703125" style="146" bestFit="1" customWidth="1"/>
    <col min="14580" max="14580" width="12.7109375" style="146" customWidth="1"/>
    <col min="14581" max="14581" width="2.5703125" style="146" bestFit="1" customWidth="1"/>
    <col min="14582" max="14582" width="10.85546875" style="146" customWidth="1"/>
    <col min="14583" max="14583" width="2.5703125" style="146" bestFit="1" customWidth="1"/>
    <col min="14584" max="14584" width="13.28515625" style="146" customWidth="1"/>
    <col min="14585" max="14585" width="2.5703125" style="146" bestFit="1" customWidth="1"/>
    <col min="14586" max="14586" width="11.7109375" style="146" customWidth="1"/>
    <col min="14587" max="14587" width="2.5703125" style="146" bestFit="1" customWidth="1"/>
    <col min="14588" max="14588" width="12.7109375" style="146" customWidth="1"/>
    <col min="14589" max="14589" width="2.5703125" style="146" bestFit="1" customWidth="1"/>
    <col min="14590" max="14590" width="12.7109375" style="146" customWidth="1"/>
    <col min="14591" max="14591" width="2.5703125" style="146" bestFit="1" customWidth="1"/>
    <col min="14592" max="14592" width="12.5703125" style="146" customWidth="1"/>
    <col min="14593" max="14593" width="2.5703125" style="146" bestFit="1" customWidth="1"/>
    <col min="14594" max="14594" width="12.7109375" style="146" customWidth="1"/>
    <col min="14595" max="14595" width="2.5703125" style="146" bestFit="1" customWidth="1"/>
    <col min="14596" max="14596" width="12.7109375" style="146" customWidth="1"/>
    <col min="14597" max="14597" width="2.5703125" style="146" bestFit="1" customWidth="1"/>
    <col min="14598" max="14598" width="12.7109375" style="146" customWidth="1"/>
    <col min="14599" max="14599" width="2.5703125" style="146" bestFit="1" customWidth="1"/>
    <col min="14600" max="14600" width="12.7109375" style="146" customWidth="1"/>
    <col min="14601" max="14601" width="2.5703125" style="146" bestFit="1" customWidth="1"/>
    <col min="14602" max="14602" width="12.7109375" style="146" customWidth="1"/>
    <col min="14603" max="14603" width="2.5703125" style="146" bestFit="1" customWidth="1"/>
    <col min="14604" max="14604" width="12.7109375" style="146" customWidth="1"/>
    <col min="14605" max="14605" width="2.5703125" style="146" bestFit="1" customWidth="1"/>
    <col min="14606" max="14606" width="12.5703125" style="146" customWidth="1"/>
    <col min="14607" max="14607" width="2.5703125" style="146" bestFit="1" customWidth="1"/>
    <col min="14608" max="14608" width="12.5703125" style="146" customWidth="1"/>
    <col min="14609" max="14609" width="2.5703125" style="146" bestFit="1" customWidth="1"/>
    <col min="14610" max="14610" width="12.7109375" style="146" customWidth="1"/>
    <col min="14611" max="14611" width="2.5703125" style="146" bestFit="1" customWidth="1"/>
    <col min="14612" max="14612" width="4" style="146" customWidth="1"/>
    <col min="14613" max="14824" width="11.42578125" style="146"/>
    <col min="14825" max="14825" width="4.5703125" style="146" customWidth="1"/>
    <col min="14826" max="14826" width="26" style="146" customWidth="1"/>
    <col min="14827" max="14827" width="5.5703125" style="146" bestFit="1" customWidth="1"/>
    <col min="14828" max="14828" width="6.28515625" style="146" customWidth="1"/>
    <col min="14829" max="14829" width="1.5703125" style="146" customWidth="1"/>
    <col min="14830" max="14830" width="10.7109375" style="146" customWidth="1"/>
    <col min="14831" max="14831" width="2.5703125" style="146" bestFit="1" customWidth="1"/>
    <col min="14832" max="14832" width="13.140625" style="146" customWidth="1"/>
    <col min="14833" max="14833" width="2.5703125" style="146" bestFit="1" customWidth="1"/>
    <col min="14834" max="14834" width="10.7109375" style="146" customWidth="1"/>
    <col min="14835" max="14835" width="2.5703125" style="146" bestFit="1" customWidth="1"/>
    <col min="14836" max="14836" width="12.7109375" style="146" customWidth="1"/>
    <col min="14837" max="14837" width="2.5703125" style="146" bestFit="1" customWidth="1"/>
    <col min="14838" max="14838" width="10.85546875" style="146" customWidth="1"/>
    <col min="14839" max="14839" width="2.5703125" style="146" bestFit="1" customWidth="1"/>
    <col min="14840" max="14840" width="13.28515625" style="146" customWidth="1"/>
    <col min="14841" max="14841" width="2.5703125" style="146" bestFit="1" customWidth="1"/>
    <col min="14842" max="14842" width="11.7109375" style="146" customWidth="1"/>
    <col min="14843" max="14843" width="2.5703125" style="146" bestFit="1" customWidth="1"/>
    <col min="14844" max="14844" width="12.7109375" style="146" customWidth="1"/>
    <col min="14845" max="14845" width="2.5703125" style="146" bestFit="1" customWidth="1"/>
    <col min="14846" max="14846" width="12.7109375" style="146" customWidth="1"/>
    <col min="14847" max="14847" width="2.5703125" style="146" bestFit="1" customWidth="1"/>
    <col min="14848" max="14848" width="12.5703125" style="146" customWidth="1"/>
    <col min="14849" max="14849" width="2.5703125" style="146" bestFit="1" customWidth="1"/>
    <col min="14850" max="14850" width="12.7109375" style="146" customWidth="1"/>
    <col min="14851" max="14851" width="2.5703125" style="146" bestFit="1" customWidth="1"/>
    <col min="14852" max="14852" width="12.7109375" style="146" customWidth="1"/>
    <col min="14853" max="14853" width="2.5703125" style="146" bestFit="1" customWidth="1"/>
    <col min="14854" max="14854" width="12.7109375" style="146" customWidth="1"/>
    <col min="14855" max="14855" width="2.5703125" style="146" bestFit="1" customWidth="1"/>
    <col min="14856" max="14856" width="12.7109375" style="146" customWidth="1"/>
    <col min="14857" max="14857" width="2.5703125" style="146" bestFit="1" customWidth="1"/>
    <col min="14858" max="14858" width="12.7109375" style="146" customWidth="1"/>
    <col min="14859" max="14859" width="2.5703125" style="146" bestFit="1" customWidth="1"/>
    <col min="14860" max="14860" width="12.7109375" style="146" customWidth="1"/>
    <col min="14861" max="14861" width="2.5703125" style="146" bestFit="1" customWidth="1"/>
    <col min="14862" max="14862" width="12.5703125" style="146" customWidth="1"/>
    <col min="14863" max="14863" width="2.5703125" style="146" bestFit="1" customWidth="1"/>
    <col min="14864" max="14864" width="12.5703125" style="146" customWidth="1"/>
    <col min="14865" max="14865" width="2.5703125" style="146" bestFit="1" customWidth="1"/>
    <col min="14866" max="14866" width="12.7109375" style="146" customWidth="1"/>
    <col min="14867" max="14867" width="2.5703125" style="146" bestFit="1" customWidth="1"/>
    <col min="14868" max="14868" width="4" style="146" customWidth="1"/>
    <col min="14869" max="15080" width="11.42578125" style="146"/>
    <col min="15081" max="15081" width="4.5703125" style="146" customWidth="1"/>
    <col min="15082" max="15082" width="26" style="146" customWidth="1"/>
    <col min="15083" max="15083" width="5.5703125" style="146" bestFit="1" customWidth="1"/>
    <col min="15084" max="15084" width="6.28515625" style="146" customWidth="1"/>
    <col min="15085" max="15085" width="1.5703125" style="146" customWidth="1"/>
    <col min="15086" max="15086" width="10.7109375" style="146" customWidth="1"/>
    <col min="15087" max="15087" width="2.5703125" style="146" bestFit="1" customWidth="1"/>
    <col min="15088" max="15088" width="13.140625" style="146" customWidth="1"/>
    <col min="15089" max="15089" width="2.5703125" style="146" bestFit="1" customWidth="1"/>
    <col min="15090" max="15090" width="10.7109375" style="146" customWidth="1"/>
    <col min="15091" max="15091" width="2.5703125" style="146" bestFit="1" customWidth="1"/>
    <col min="15092" max="15092" width="12.7109375" style="146" customWidth="1"/>
    <col min="15093" max="15093" width="2.5703125" style="146" bestFit="1" customWidth="1"/>
    <col min="15094" max="15094" width="10.85546875" style="146" customWidth="1"/>
    <col min="15095" max="15095" width="2.5703125" style="146" bestFit="1" customWidth="1"/>
    <col min="15096" max="15096" width="13.28515625" style="146" customWidth="1"/>
    <col min="15097" max="15097" width="2.5703125" style="146" bestFit="1" customWidth="1"/>
    <col min="15098" max="15098" width="11.7109375" style="146" customWidth="1"/>
    <col min="15099" max="15099" width="2.5703125" style="146" bestFit="1" customWidth="1"/>
    <col min="15100" max="15100" width="12.7109375" style="146" customWidth="1"/>
    <col min="15101" max="15101" width="2.5703125" style="146" bestFit="1" customWidth="1"/>
    <col min="15102" max="15102" width="12.7109375" style="146" customWidth="1"/>
    <col min="15103" max="15103" width="2.5703125" style="146" bestFit="1" customWidth="1"/>
    <col min="15104" max="15104" width="12.5703125" style="146" customWidth="1"/>
    <col min="15105" max="15105" width="2.5703125" style="146" bestFit="1" customWidth="1"/>
    <col min="15106" max="15106" width="12.7109375" style="146" customWidth="1"/>
    <col min="15107" max="15107" width="2.5703125" style="146" bestFit="1" customWidth="1"/>
    <col min="15108" max="15108" width="12.7109375" style="146" customWidth="1"/>
    <col min="15109" max="15109" width="2.5703125" style="146" bestFit="1" customWidth="1"/>
    <col min="15110" max="15110" width="12.7109375" style="146" customWidth="1"/>
    <col min="15111" max="15111" width="2.5703125" style="146" bestFit="1" customWidth="1"/>
    <col min="15112" max="15112" width="12.7109375" style="146" customWidth="1"/>
    <col min="15113" max="15113" width="2.5703125" style="146" bestFit="1" customWidth="1"/>
    <col min="15114" max="15114" width="12.7109375" style="146" customWidth="1"/>
    <col min="15115" max="15115" width="2.5703125" style="146" bestFit="1" customWidth="1"/>
    <col min="15116" max="15116" width="12.7109375" style="146" customWidth="1"/>
    <col min="15117" max="15117" width="2.5703125" style="146" bestFit="1" customWidth="1"/>
    <col min="15118" max="15118" width="12.5703125" style="146" customWidth="1"/>
    <col min="15119" max="15119" width="2.5703125" style="146" bestFit="1" customWidth="1"/>
    <col min="15120" max="15120" width="12.5703125" style="146" customWidth="1"/>
    <col min="15121" max="15121" width="2.5703125" style="146" bestFit="1" customWidth="1"/>
    <col min="15122" max="15122" width="12.7109375" style="146" customWidth="1"/>
    <col min="15123" max="15123" width="2.5703125" style="146" bestFit="1" customWidth="1"/>
    <col min="15124" max="15124" width="4" style="146" customWidth="1"/>
    <col min="15125" max="15336" width="11.42578125" style="146"/>
    <col min="15337" max="15337" width="4.5703125" style="146" customWidth="1"/>
    <col min="15338" max="15338" width="26" style="146" customWidth="1"/>
    <col min="15339" max="15339" width="5.5703125" style="146" bestFit="1" customWidth="1"/>
    <col min="15340" max="15340" width="6.28515625" style="146" customWidth="1"/>
    <col min="15341" max="15341" width="1.5703125" style="146" customWidth="1"/>
    <col min="15342" max="15342" width="10.7109375" style="146" customWidth="1"/>
    <col min="15343" max="15343" width="2.5703125" style="146" bestFit="1" customWidth="1"/>
    <col min="15344" max="15344" width="13.140625" style="146" customWidth="1"/>
    <col min="15345" max="15345" width="2.5703125" style="146" bestFit="1" customWidth="1"/>
    <col min="15346" max="15346" width="10.7109375" style="146" customWidth="1"/>
    <col min="15347" max="15347" width="2.5703125" style="146" bestFit="1" customWidth="1"/>
    <col min="15348" max="15348" width="12.7109375" style="146" customWidth="1"/>
    <col min="15349" max="15349" width="2.5703125" style="146" bestFit="1" customWidth="1"/>
    <col min="15350" max="15350" width="10.85546875" style="146" customWidth="1"/>
    <col min="15351" max="15351" width="2.5703125" style="146" bestFit="1" customWidth="1"/>
    <col min="15352" max="15352" width="13.28515625" style="146" customWidth="1"/>
    <col min="15353" max="15353" width="2.5703125" style="146" bestFit="1" customWidth="1"/>
    <col min="15354" max="15354" width="11.7109375" style="146" customWidth="1"/>
    <col min="15355" max="15355" width="2.5703125" style="146" bestFit="1" customWidth="1"/>
    <col min="15356" max="15356" width="12.7109375" style="146" customWidth="1"/>
    <col min="15357" max="15357" width="2.5703125" style="146" bestFit="1" customWidth="1"/>
    <col min="15358" max="15358" width="12.7109375" style="146" customWidth="1"/>
    <col min="15359" max="15359" width="2.5703125" style="146" bestFit="1" customWidth="1"/>
    <col min="15360" max="15360" width="12.5703125" style="146" customWidth="1"/>
    <col min="15361" max="15361" width="2.5703125" style="146" bestFit="1" customWidth="1"/>
    <col min="15362" max="15362" width="12.7109375" style="146" customWidth="1"/>
    <col min="15363" max="15363" width="2.5703125" style="146" bestFit="1" customWidth="1"/>
    <col min="15364" max="15364" width="12.7109375" style="146" customWidth="1"/>
    <col min="15365" max="15365" width="2.5703125" style="146" bestFit="1" customWidth="1"/>
    <col min="15366" max="15366" width="12.7109375" style="146" customWidth="1"/>
    <col min="15367" max="15367" width="2.5703125" style="146" bestFit="1" customWidth="1"/>
    <col min="15368" max="15368" width="12.7109375" style="146" customWidth="1"/>
    <col min="15369" max="15369" width="2.5703125" style="146" bestFit="1" customWidth="1"/>
    <col min="15370" max="15370" width="12.7109375" style="146" customWidth="1"/>
    <col min="15371" max="15371" width="2.5703125" style="146" bestFit="1" customWidth="1"/>
    <col min="15372" max="15372" width="12.7109375" style="146" customWidth="1"/>
    <col min="15373" max="15373" width="2.5703125" style="146" bestFit="1" customWidth="1"/>
    <col min="15374" max="15374" width="12.5703125" style="146" customWidth="1"/>
    <col min="15375" max="15375" width="2.5703125" style="146" bestFit="1" customWidth="1"/>
    <col min="15376" max="15376" width="12.5703125" style="146" customWidth="1"/>
    <col min="15377" max="15377" width="2.5703125" style="146" bestFit="1" customWidth="1"/>
    <col min="15378" max="15378" width="12.7109375" style="146" customWidth="1"/>
    <col min="15379" max="15379" width="2.5703125" style="146" bestFit="1" customWidth="1"/>
    <col min="15380" max="15380" width="4" style="146" customWidth="1"/>
    <col min="15381" max="15592" width="11.42578125" style="146"/>
    <col min="15593" max="15593" width="4.5703125" style="146" customWidth="1"/>
    <col min="15594" max="15594" width="26" style="146" customWidth="1"/>
    <col min="15595" max="15595" width="5.5703125" style="146" bestFit="1" customWidth="1"/>
    <col min="15596" max="15596" width="6.28515625" style="146" customWidth="1"/>
    <col min="15597" max="15597" width="1.5703125" style="146" customWidth="1"/>
    <col min="15598" max="15598" width="10.7109375" style="146" customWidth="1"/>
    <col min="15599" max="15599" width="2.5703125" style="146" bestFit="1" customWidth="1"/>
    <col min="15600" max="15600" width="13.140625" style="146" customWidth="1"/>
    <col min="15601" max="15601" width="2.5703125" style="146" bestFit="1" customWidth="1"/>
    <col min="15602" max="15602" width="10.7109375" style="146" customWidth="1"/>
    <col min="15603" max="15603" width="2.5703125" style="146" bestFit="1" customWidth="1"/>
    <col min="15604" max="15604" width="12.7109375" style="146" customWidth="1"/>
    <col min="15605" max="15605" width="2.5703125" style="146" bestFit="1" customWidth="1"/>
    <col min="15606" max="15606" width="10.85546875" style="146" customWidth="1"/>
    <col min="15607" max="15607" width="2.5703125" style="146" bestFit="1" customWidth="1"/>
    <col min="15608" max="15608" width="13.28515625" style="146" customWidth="1"/>
    <col min="15609" max="15609" width="2.5703125" style="146" bestFit="1" customWidth="1"/>
    <col min="15610" max="15610" width="11.7109375" style="146" customWidth="1"/>
    <col min="15611" max="15611" width="2.5703125" style="146" bestFit="1" customWidth="1"/>
    <col min="15612" max="15612" width="12.7109375" style="146" customWidth="1"/>
    <col min="15613" max="15613" width="2.5703125" style="146" bestFit="1" customWidth="1"/>
    <col min="15614" max="15614" width="12.7109375" style="146" customWidth="1"/>
    <col min="15615" max="15615" width="2.5703125" style="146" bestFit="1" customWidth="1"/>
    <col min="15616" max="15616" width="12.5703125" style="146" customWidth="1"/>
    <col min="15617" max="15617" width="2.5703125" style="146" bestFit="1" customWidth="1"/>
    <col min="15618" max="15618" width="12.7109375" style="146" customWidth="1"/>
    <col min="15619" max="15619" width="2.5703125" style="146" bestFit="1" customWidth="1"/>
    <col min="15620" max="15620" width="12.7109375" style="146" customWidth="1"/>
    <col min="15621" max="15621" width="2.5703125" style="146" bestFit="1" customWidth="1"/>
    <col min="15622" max="15622" width="12.7109375" style="146" customWidth="1"/>
    <col min="15623" max="15623" width="2.5703125" style="146" bestFit="1" customWidth="1"/>
    <col min="15624" max="15624" width="12.7109375" style="146" customWidth="1"/>
    <col min="15625" max="15625" width="2.5703125" style="146" bestFit="1" customWidth="1"/>
    <col min="15626" max="15626" width="12.7109375" style="146" customWidth="1"/>
    <col min="15627" max="15627" width="2.5703125" style="146" bestFit="1" customWidth="1"/>
    <col min="15628" max="15628" width="12.7109375" style="146" customWidth="1"/>
    <col min="15629" max="15629" width="2.5703125" style="146" bestFit="1" customWidth="1"/>
    <col min="15630" max="15630" width="12.5703125" style="146" customWidth="1"/>
    <col min="15631" max="15631" width="2.5703125" style="146" bestFit="1" customWidth="1"/>
    <col min="15632" max="15632" width="12.5703125" style="146" customWidth="1"/>
    <col min="15633" max="15633" width="2.5703125" style="146" bestFit="1" customWidth="1"/>
    <col min="15634" max="15634" width="12.7109375" style="146" customWidth="1"/>
    <col min="15635" max="15635" width="2.5703125" style="146" bestFit="1" customWidth="1"/>
    <col min="15636" max="15636" width="4" style="146" customWidth="1"/>
    <col min="15637" max="15848" width="11.42578125" style="146"/>
    <col min="15849" max="15849" width="4.5703125" style="146" customWidth="1"/>
    <col min="15850" max="15850" width="26" style="146" customWidth="1"/>
    <col min="15851" max="15851" width="5.5703125" style="146" bestFit="1" customWidth="1"/>
    <col min="15852" max="15852" width="6.28515625" style="146" customWidth="1"/>
    <col min="15853" max="15853" width="1.5703125" style="146" customWidth="1"/>
    <col min="15854" max="15854" width="10.7109375" style="146" customWidth="1"/>
    <col min="15855" max="15855" width="2.5703125" style="146" bestFit="1" customWidth="1"/>
    <col min="15856" max="15856" width="13.140625" style="146" customWidth="1"/>
    <col min="15857" max="15857" width="2.5703125" style="146" bestFit="1" customWidth="1"/>
    <col min="15858" max="15858" width="10.7109375" style="146" customWidth="1"/>
    <col min="15859" max="15859" width="2.5703125" style="146" bestFit="1" customWidth="1"/>
    <col min="15860" max="15860" width="12.7109375" style="146" customWidth="1"/>
    <col min="15861" max="15861" width="2.5703125" style="146" bestFit="1" customWidth="1"/>
    <col min="15862" max="15862" width="10.85546875" style="146" customWidth="1"/>
    <col min="15863" max="15863" width="2.5703125" style="146" bestFit="1" customWidth="1"/>
    <col min="15864" max="15864" width="13.28515625" style="146" customWidth="1"/>
    <col min="15865" max="15865" width="2.5703125" style="146" bestFit="1" customWidth="1"/>
    <col min="15866" max="15866" width="11.7109375" style="146" customWidth="1"/>
    <col min="15867" max="15867" width="2.5703125" style="146" bestFit="1" customWidth="1"/>
    <col min="15868" max="15868" width="12.7109375" style="146" customWidth="1"/>
    <col min="15869" max="15869" width="2.5703125" style="146" bestFit="1" customWidth="1"/>
    <col min="15870" max="15870" width="12.7109375" style="146" customWidth="1"/>
    <col min="15871" max="15871" width="2.5703125" style="146" bestFit="1" customWidth="1"/>
    <col min="15872" max="15872" width="12.5703125" style="146" customWidth="1"/>
    <col min="15873" max="15873" width="2.5703125" style="146" bestFit="1" customWidth="1"/>
    <col min="15874" max="15874" width="12.7109375" style="146" customWidth="1"/>
    <col min="15875" max="15875" width="2.5703125" style="146" bestFit="1" customWidth="1"/>
    <col min="15876" max="15876" width="12.7109375" style="146" customWidth="1"/>
    <col min="15877" max="15877" width="2.5703125" style="146" bestFit="1" customWidth="1"/>
    <col min="15878" max="15878" width="12.7109375" style="146" customWidth="1"/>
    <col min="15879" max="15879" width="2.5703125" style="146" bestFit="1" customWidth="1"/>
    <col min="15880" max="15880" width="12.7109375" style="146" customWidth="1"/>
    <col min="15881" max="15881" width="2.5703125" style="146" bestFit="1" customWidth="1"/>
    <col min="15882" max="15882" width="12.7109375" style="146" customWidth="1"/>
    <col min="15883" max="15883" width="2.5703125" style="146" bestFit="1" customWidth="1"/>
    <col min="15884" max="15884" width="12.7109375" style="146" customWidth="1"/>
    <col min="15885" max="15885" width="2.5703125" style="146" bestFit="1" customWidth="1"/>
    <col min="15886" max="15886" width="12.5703125" style="146" customWidth="1"/>
    <col min="15887" max="15887" width="2.5703125" style="146" bestFit="1" customWidth="1"/>
    <col min="15888" max="15888" width="12.5703125" style="146" customWidth="1"/>
    <col min="15889" max="15889" width="2.5703125" style="146" bestFit="1" customWidth="1"/>
    <col min="15890" max="15890" width="12.7109375" style="146" customWidth="1"/>
    <col min="15891" max="15891" width="2.5703125" style="146" bestFit="1" customWidth="1"/>
    <col min="15892" max="15892" width="4" style="146" customWidth="1"/>
    <col min="15893" max="16104" width="11.42578125" style="146"/>
    <col min="16105" max="16105" width="4.5703125" style="146" customWidth="1"/>
    <col min="16106" max="16106" width="26" style="146" customWidth="1"/>
    <col min="16107" max="16107" width="5.5703125" style="146" bestFit="1" customWidth="1"/>
    <col min="16108" max="16108" width="6.28515625" style="146" customWidth="1"/>
    <col min="16109" max="16109" width="1.5703125" style="146" customWidth="1"/>
    <col min="16110" max="16110" width="10.7109375" style="146" customWidth="1"/>
    <col min="16111" max="16111" width="2.5703125" style="146" bestFit="1" customWidth="1"/>
    <col min="16112" max="16112" width="13.140625" style="146" customWidth="1"/>
    <col min="16113" max="16113" width="2.5703125" style="146" bestFit="1" customWidth="1"/>
    <col min="16114" max="16114" width="10.7109375" style="146" customWidth="1"/>
    <col min="16115" max="16115" width="2.5703125" style="146" bestFit="1" customWidth="1"/>
    <col min="16116" max="16116" width="12.7109375" style="146" customWidth="1"/>
    <col min="16117" max="16117" width="2.5703125" style="146" bestFit="1" customWidth="1"/>
    <col min="16118" max="16118" width="10.85546875" style="146" customWidth="1"/>
    <col min="16119" max="16119" width="2.5703125" style="146" bestFit="1" customWidth="1"/>
    <col min="16120" max="16120" width="13.28515625" style="146" customWidth="1"/>
    <col min="16121" max="16121" width="2.5703125" style="146" bestFit="1" customWidth="1"/>
    <col min="16122" max="16122" width="11.7109375" style="146" customWidth="1"/>
    <col min="16123" max="16123" width="2.5703125" style="146" bestFit="1" customWidth="1"/>
    <col min="16124" max="16124" width="12.7109375" style="146" customWidth="1"/>
    <col min="16125" max="16125" width="2.5703125" style="146" bestFit="1" customWidth="1"/>
    <col min="16126" max="16126" width="12.7109375" style="146" customWidth="1"/>
    <col min="16127" max="16127" width="2.5703125" style="146" bestFit="1" customWidth="1"/>
    <col min="16128" max="16128" width="12.5703125" style="146" customWidth="1"/>
    <col min="16129" max="16129" width="2.5703125" style="146" bestFit="1" customWidth="1"/>
    <col min="16130" max="16130" width="12.7109375" style="146" customWidth="1"/>
    <col min="16131" max="16131" width="2.5703125" style="146" bestFit="1" customWidth="1"/>
    <col min="16132" max="16132" width="12.7109375" style="146" customWidth="1"/>
    <col min="16133" max="16133" width="2.5703125" style="146" bestFit="1" customWidth="1"/>
    <col min="16134" max="16134" width="12.7109375" style="146" customWidth="1"/>
    <col min="16135" max="16135" width="2.5703125" style="146" bestFit="1" customWidth="1"/>
    <col min="16136" max="16136" width="12.7109375" style="146" customWidth="1"/>
    <col min="16137" max="16137" width="2.5703125" style="146" bestFit="1" customWidth="1"/>
    <col min="16138" max="16138" width="12.7109375" style="146" customWidth="1"/>
    <col min="16139" max="16139" width="2.5703125" style="146" bestFit="1" customWidth="1"/>
    <col min="16140" max="16140" width="12.7109375" style="146" customWidth="1"/>
    <col min="16141" max="16141" width="2.5703125" style="146" bestFit="1" customWidth="1"/>
    <col min="16142" max="16142" width="12.5703125" style="146" customWidth="1"/>
    <col min="16143" max="16143" width="2.5703125" style="146" bestFit="1" customWidth="1"/>
    <col min="16144" max="16144" width="12.5703125" style="146" customWidth="1"/>
    <col min="16145" max="16145" width="2.5703125" style="146" bestFit="1" customWidth="1"/>
    <col min="16146" max="16146" width="12.7109375" style="146" customWidth="1"/>
    <col min="16147" max="16147" width="2.5703125" style="146" bestFit="1" customWidth="1"/>
    <col min="16148" max="16148" width="4" style="146" customWidth="1"/>
    <col min="16149" max="16384" width="11.42578125" style="146"/>
  </cols>
  <sheetData>
    <row r="1" spans="1:44" ht="14.25" x14ac:dyDescent="0.2">
      <c r="A1" s="404" t="s">
        <v>168</v>
      </c>
      <c r="B1" s="404"/>
      <c r="C1" s="404"/>
      <c r="D1" s="404"/>
      <c r="E1" s="404"/>
      <c r="F1" s="404"/>
      <c r="G1" s="404"/>
      <c r="H1" s="404"/>
      <c r="I1" s="404"/>
      <c r="J1" s="404"/>
      <c r="K1" s="404"/>
      <c r="L1" s="404"/>
      <c r="M1" s="404"/>
      <c r="N1" s="404"/>
      <c r="O1" s="404"/>
      <c r="P1" s="404"/>
      <c r="Q1" s="404"/>
      <c r="R1" s="404"/>
      <c r="S1" s="404"/>
      <c r="T1" s="404"/>
      <c r="U1" s="143"/>
      <c r="V1" s="405" t="s">
        <v>168</v>
      </c>
      <c r="W1" s="405"/>
      <c r="X1" s="405"/>
      <c r="Y1" s="405"/>
      <c r="Z1" s="405"/>
      <c r="AA1" s="405"/>
      <c r="AB1" s="405"/>
      <c r="AC1" s="405"/>
      <c r="AD1" s="405"/>
      <c r="AE1" s="405"/>
      <c r="AF1" s="405"/>
      <c r="AG1" s="405"/>
      <c r="AH1" s="405"/>
      <c r="AI1" s="405"/>
      <c r="AJ1" s="405"/>
      <c r="AK1" s="405"/>
      <c r="AL1" s="405"/>
      <c r="AM1" s="405"/>
      <c r="AN1" s="405"/>
      <c r="AO1" s="405"/>
      <c r="AP1" s="405"/>
      <c r="AQ1" s="144"/>
      <c r="AR1" s="145"/>
    </row>
    <row r="2" spans="1:44" x14ac:dyDescent="0.2">
      <c r="A2" s="147" t="s">
        <v>347</v>
      </c>
      <c r="B2" s="147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7" t="s">
        <v>347</v>
      </c>
      <c r="W2" s="147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5"/>
    </row>
    <row r="3" spans="1:44" x14ac:dyDescent="0.2">
      <c r="A3" s="406" t="s">
        <v>348</v>
      </c>
      <c r="B3" s="407"/>
      <c r="C3" s="407"/>
      <c r="D3" s="407"/>
      <c r="E3" s="407"/>
      <c r="F3" s="407"/>
      <c r="G3" s="407"/>
      <c r="H3" s="407"/>
      <c r="I3" s="407"/>
      <c r="J3" s="407"/>
      <c r="K3" s="407"/>
      <c r="L3" s="407"/>
      <c r="M3" s="407"/>
      <c r="N3" s="407"/>
      <c r="O3" s="407"/>
      <c r="P3" s="407"/>
      <c r="Q3" s="407"/>
      <c r="R3" s="407"/>
      <c r="S3" s="407"/>
      <c r="T3" s="407"/>
      <c r="U3" s="147"/>
      <c r="V3" s="407" t="s">
        <v>349</v>
      </c>
      <c r="W3" s="407"/>
      <c r="X3" s="407"/>
      <c r="Y3" s="407"/>
      <c r="Z3" s="407"/>
      <c r="AA3" s="407"/>
      <c r="AB3" s="407"/>
      <c r="AC3" s="407"/>
      <c r="AD3" s="407"/>
      <c r="AE3" s="407"/>
      <c r="AF3" s="407"/>
      <c r="AG3" s="407"/>
      <c r="AH3" s="407"/>
      <c r="AI3" s="407"/>
      <c r="AJ3" s="407"/>
      <c r="AK3" s="407"/>
      <c r="AL3" s="407"/>
      <c r="AM3" s="407"/>
      <c r="AN3" s="407"/>
      <c r="AO3" s="407"/>
      <c r="AP3" s="407"/>
      <c r="AQ3" s="147"/>
      <c r="AR3" s="148"/>
    </row>
    <row r="4" spans="1:44" x14ac:dyDescent="0.2">
      <c r="A4" s="64" t="s">
        <v>138</v>
      </c>
      <c r="B4" s="149"/>
      <c r="C4" s="150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O4" s="151"/>
      <c r="P4" s="151"/>
      <c r="Q4" s="151"/>
      <c r="R4" s="150"/>
      <c r="S4" s="150"/>
      <c r="T4" s="150"/>
      <c r="U4" s="150"/>
      <c r="V4" s="64" t="s">
        <v>138</v>
      </c>
      <c r="W4" s="64"/>
      <c r="X4" s="149"/>
      <c r="Y4" s="149"/>
      <c r="Z4" s="151"/>
      <c r="AA4" s="151"/>
      <c r="AB4" s="151"/>
      <c r="AC4" s="151"/>
      <c r="AD4" s="151"/>
      <c r="AE4" s="151"/>
      <c r="AF4" s="151"/>
      <c r="AG4" s="151"/>
      <c r="AH4" s="151"/>
      <c r="AI4" s="151"/>
      <c r="AJ4" s="151"/>
      <c r="AK4" s="151"/>
      <c r="AL4" s="151"/>
      <c r="AM4" s="151"/>
      <c r="AN4" s="150"/>
      <c r="AO4" s="150"/>
      <c r="AP4" s="150"/>
      <c r="AQ4" s="150"/>
      <c r="AR4" s="150"/>
    </row>
    <row r="5" spans="1:44" x14ac:dyDescent="0.2">
      <c r="A5" s="152"/>
      <c r="B5" s="153"/>
      <c r="C5" s="150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0"/>
      <c r="S5" s="150"/>
      <c r="T5" s="150"/>
      <c r="U5" s="150"/>
      <c r="V5" s="150"/>
      <c r="W5" s="150"/>
      <c r="X5" s="150"/>
      <c r="Y5" s="150"/>
      <c r="Z5" s="154"/>
      <c r="AA5" s="154"/>
      <c r="AB5" s="155"/>
      <c r="AC5" s="155"/>
      <c r="AD5" s="150"/>
      <c r="AE5" s="150"/>
      <c r="AF5" s="150"/>
      <c r="AG5" s="150"/>
      <c r="AH5" s="150"/>
      <c r="AI5" s="150"/>
      <c r="AJ5" s="150"/>
      <c r="AK5" s="150"/>
      <c r="AL5" s="150"/>
      <c r="AM5" s="150"/>
      <c r="AN5" s="150"/>
      <c r="AO5" s="150"/>
      <c r="AP5" s="150"/>
      <c r="AQ5" s="150"/>
      <c r="AR5" s="150"/>
    </row>
    <row r="6" spans="1:44" ht="13.5" customHeight="1" x14ac:dyDescent="0.2">
      <c r="A6" s="408" t="s">
        <v>173</v>
      </c>
      <c r="B6" s="411" t="s">
        <v>174</v>
      </c>
      <c r="C6" s="414" t="s">
        <v>350</v>
      </c>
      <c r="D6" s="415"/>
      <c r="E6" s="408"/>
      <c r="F6" s="420" t="s">
        <v>20</v>
      </c>
      <c r="G6" s="421"/>
      <c r="H6" s="421"/>
      <c r="I6" s="421"/>
      <c r="J6" s="421"/>
      <c r="K6" s="421"/>
      <c r="L6" s="421"/>
      <c r="M6" s="421"/>
      <c r="N6" s="421"/>
      <c r="O6" s="421"/>
      <c r="P6" s="421"/>
      <c r="Q6" s="422"/>
      <c r="R6" s="423" t="s">
        <v>140</v>
      </c>
      <c r="S6" s="424"/>
      <c r="T6" s="429" t="s">
        <v>351</v>
      </c>
      <c r="U6" s="430"/>
      <c r="V6" s="430" t="s">
        <v>352</v>
      </c>
      <c r="W6" s="430"/>
      <c r="X6" s="430"/>
      <c r="Y6" s="430"/>
      <c r="Z6" s="430"/>
      <c r="AA6" s="156"/>
      <c r="AB6" s="455" t="s">
        <v>146</v>
      </c>
      <c r="AC6" s="456"/>
      <c r="AD6" s="456"/>
      <c r="AE6" s="456"/>
      <c r="AF6" s="456"/>
      <c r="AG6" s="456"/>
      <c r="AH6" s="456"/>
      <c r="AI6" s="456"/>
      <c r="AJ6" s="456"/>
      <c r="AK6" s="456"/>
      <c r="AL6" s="456"/>
      <c r="AM6" s="456"/>
      <c r="AN6" s="456"/>
      <c r="AO6" s="456"/>
      <c r="AP6" s="456"/>
      <c r="AQ6" s="457"/>
      <c r="AR6" s="414" t="s">
        <v>173</v>
      </c>
    </row>
    <row r="7" spans="1:44" ht="13.5" customHeight="1" x14ac:dyDescent="0.2">
      <c r="A7" s="409"/>
      <c r="B7" s="412"/>
      <c r="C7" s="416"/>
      <c r="D7" s="417"/>
      <c r="E7" s="409"/>
      <c r="F7" s="412" t="s">
        <v>115</v>
      </c>
      <c r="G7" s="435"/>
      <c r="H7" s="435"/>
      <c r="I7" s="157"/>
      <c r="J7" s="414" t="s">
        <v>353</v>
      </c>
      <c r="K7" s="415"/>
      <c r="L7" s="415"/>
      <c r="M7" s="415"/>
      <c r="N7" s="415"/>
      <c r="O7" s="415"/>
      <c r="P7" s="415"/>
      <c r="Q7" s="408"/>
      <c r="R7" s="425"/>
      <c r="S7" s="426"/>
      <c r="T7" s="431"/>
      <c r="U7" s="432"/>
      <c r="V7" s="434"/>
      <c r="W7" s="434"/>
      <c r="X7" s="434"/>
      <c r="Y7" s="434"/>
      <c r="Z7" s="434"/>
      <c r="AA7" s="158"/>
      <c r="AB7" s="437" t="s">
        <v>354</v>
      </c>
      <c r="AC7" s="438"/>
      <c r="AD7" s="438"/>
      <c r="AE7" s="438"/>
      <c r="AF7" s="438"/>
      <c r="AG7" s="438"/>
      <c r="AH7" s="438"/>
      <c r="AI7" s="438"/>
      <c r="AJ7" s="438"/>
      <c r="AK7" s="438"/>
      <c r="AL7" s="438"/>
      <c r="AM7" s="438"/>
      <c r="AN7" s="438"/>
      <c r="AO7" s="439"/>
      <c r="AP7" s="431" t="s">
        <v>355</v>
      </c>
      <c r="AQ7" s="440"/>
      <c r="AR7" s="416"/>
    </row>
    <row r="8" spans="1:44" ht="12.75" customHeight="1" x14ac:dyDescent="0.2">
      <c r="A8" s="409"/>
      <c r="B8" s="412"/>
      <c r="C8" s="416"/>
      <c r="D8" s="417"/>
      <c r="E8" s="409"/>
      <c r="F8" s="412"/>
      <c r="G8" s="435"/>
      <c r="H8" s="435"/>
      <c r="I8" s="157"/>
      <c r="J8" s="418"/>
      <c r="K8" s="419"/>
      <c r="L8" s="419"/>
      <c r="M8" s="419"/>
      <c r="N8" s="419"/>
      <c r="O8" s="419"/>
      <c r="P8" s="419"/>
      <c r="Q8" s="410"/>
      <c r="R8" s="425"/>
      <c r="S8" s="426"/>
      <c r="T8" s="431"/>
      <c r="U8" s="432"/>
      <c r="V8" s="442" t="s">
        <v>356</v>
      </c>
      <c r="W8" s="443"/>
      <c r="X8" s="448" t="s">
        <v>357</v>
      </c>
      <c r="Y8" s="443"/>
      <c r="Z8" s="448" t="s">
        <v>358</v>
      </c>
      <c r="AA8" s="443"/>
      <c r="AB8" s="425" t="s">
        <v>181</v>
      </c>
      <c r="AC8" s="426"/>
      <c r="AD8" s="437" t="s">
        <v>359</v>
      </c>
      <c r="AE8" s="438"/>
      <c r="AF8" s="438"/>
      <c r="AG8" s="438"/>
      <c r="AH8" s="438"/>
      <c r="AI8" s="439"/>
      <c r="AJ8" s="455" t="s">
        <v>360</v>
      </c>
      <c r="AK8" s="456"/>
      <c r="AL8" s="456"/>
      <c r="AM8" s="456"/>
      <c r="AN8" s="456"/>
      <c r="AO8" s="457"/>
      <c r="AP8" s="431"/>
      <c r="AQ8" s="440"/>
      <c r="AR8" s="416"/>
    </row>
    <row r="9" spans="1:44" ht="12.75" customHeight="1" x14ac:dyDescent="0.2">
      <c r="A9" s="409"/>
      <c r="B9" s="412"/>
      <c r="C9" s="416"/>
      <c r="D9" s="417"/>
      <c r="E9" s="409"/>
      <c r="F9" s="412"/>
      <c r="G9" s="435"/>
      <c r="H9" s="435"/>
      <c r="I9" s="157"/>
      <c r="J9" s="412" t="s">
        <v>361</v>
      </c>
      <c r="K9" s="435"/>
      <c r="L9" s="435"/>
      <c r="M9" s="157"/>
      <c r="N9" s="414" t="s">
        <v>362</v>
      </c>
      <c r="O9" s="415"/>
      <c r="P9" s="415"/>
      <c r="Q9" s="408"/>
      <c r="R9" s="425"/>
      <c r="S9" s="426"/>
      <c r="T9" s="431"/>
      <c r="U9" s="432"/>
      <c r="V9" s="444"/>
      <c r="W9" s="445"/>
      <c r="X9" s="449"/>
      <c r="Y9" s="445"/>
      <c r="Z9" s="449"/>
      <c r="AA9" s="445"/>
      <c r="AB9" s="425"/>
      <c r="AC9" s="426"/>
      <c r="AD9" s="463" t="s">
        <v>155</v>
      </c>
      <c r="AE9" s="464"/>
      <c r="AF9" s="469" t="s">
        <v>363</v>
      </c>
      <c r="AG9" s="470"/>
      <c r="AH9" s="423" t="s">
        <v>181</v>
      </c>
      <c r="AI9" s="424"/>
      <c r="AJ9" s="425" t="s">
        <v>155</v>
      </c>
      <c r="AK9" s="426"/>
      <c r="AL9" s="451" t="s">
        <v>363</v>
      </c>
      <c r="AM9" s="452"/>
      <c r="AN9" s="425" t="s">
        <v>181</v>
      </c>
      <c r="AO9" s="426"/>
      <c r="AP9" s="431"/>
      <c r="AQ9" s="440"/>
      <c r="AR9" s="416"/>
    </row>
    <row r="10" spans="1:44" ht="12.75" customHeight="1" x14ac:dyDescent="0.2">
      <c r="A10" s="409"/>
      <c r="B10" s="412"/>
      <c r="C10" s="416"/>
      <c r="D10" s="417"/>
      <c r="E10" s="409"/>
      <c r="F10" s="412"/>
      <c r="G10" s="435"/>
      <c r="H10" s="435"/>
      <c r="I10" s="157"/>
      <c r="J10" s="412"/>
      <c r="K10" s="435"/>
      <c r="L10" s="435"/>
      <c r="M10" s="157"/>
      <c r="N10" s="416"/>
      <c r="O10" s="417"/>
      <c r="P10" s="417"/>
      <c r="Q10" s="409"/>
      <c r="R10" s="425"/>
      <c r="S10" s="426"/>
      <c r="T10" s="431"/>
      <c r="U10" s="432"/>
      <c r="V10" s="444"/>
      <c r="W10" s="445"/>
      <c r="X10" s="449"/>
      <c r="Y10" s="445"/>
      <c r="Z10" s="449"/>
      <c r="AA10" s="445"/>
      <c r="AB10" s="425"/>
      <c r="AC10" s="426"/>
      <c r="AD10" s="465"/>
      <c r="AE10" s="466"/>
      <c r="AF10" s="451"/>
      <c r="AG10" s="452"/>
      <c r="AH10" s="425"/>
      <c r="AI10" s="426"/>
      <c r="AJ10" s="425"/>
      <c r="AK10" s="426"/>
      <c r="AL10" s="451"/>
      <c r="AM10" s="452"/>
      <c r="AN10" s="425"/>
      <c r="AO10" s="426"/>
      <c r="AP10" s="431"/>
      <c r="AQ10" s="440"/>
      <c r="AR10" s="416"/>
    </row>
    <row r="11" spans="1:44" x14ac:dyDescent="0.2">
      <c r="A11" s="409"/>
      <c r="B11" s="412"/>
      <c r="C11" s="416"/>
      <c r="D11" s="417"/>
      <c r="E11" s="409"/>
      <c r="F11" s="413"/>
      <c r="G11" s="436"/>
      <c r="H11" s="436"/>
      <c r="I11" s="159"/>
      <c r="J11" s="413"/>
      <c r="K11" s="436"/>
      <c r="L11" s="436"/>
      <c r="M11" s="159"/>
      <c r="N11" s="418"/>
      <c r="O11" s="419"/>
      <c r="P11" s="419"/>
      <c r="Q11" s="410"/>
      <c r="R11" s="425"/>
      <c r="S11" s="426"/>
      <c r="T11" s="431"/>
      <c r="U11" s="432"/>
      <c r="V11" s="446"/>
      <c r="W11" s="447"/>
      <c r="X11" s="450"/>
      <c r="Y11" s="447"/>
      <c r="Z11" s="450"/>
      <c r="AA11" s="447"/>
      <c r="AB11" s="425"/>
      <c r="AC11" s="426"/>
      <c r="AD11" s="465"/>
      <c r="AE11" s="466"/>
      <c r="AF11" s="451"/>
      <c r="AG11" s="452"/>
      <c r="AH11" s="425"/>
      <c r="AI11" s="426"/>
      <c r="AJ11" s="425"/>
      <c r="AK11" s="426"/>
      <c r="AL11" s="451"/>
      <c r="AM11" s="452"/>
      <c r="AN11" s="425"/>
      <c r="AO11" s="426"/>
      <c r="AP11" s="431"/>
      <c r="AQ11" s="440"/>
      <c r="AR11" s="416"/>
    </row>
    <row r="12" spans="1:44" ht="12.75" customHeight="1" x14ac:dyDescent="0.2">
      <c r="A12" s="409"/>
      <c r="B12" s="412"/>
      <c r="C12" s="416"/>
      <c r="D12" s="417"/>
      <c r="E12" s="409"/>
      <c r="F12" s="411" t="s">
        <v>364</v>
      </c>
      <c r="G12" s="458"/>
      <c r="H12" s="414" t="s">
        <v>194</v>
      </c>
      <c r="I12" s="408"/>
      <c r="J12" s="411" t="s">
        <v>364</v>
      </c>
      <c r="K12" s="460"/>
      <c r="L12" s="411" t="s">
        <v>194</v>
      </c>
      <c r="M12" s="460"/>
      <c r="N12" s="412" t="s">
        <v>364</v>
      </c>
      <c r="O12" s="462"/>
      <c r="P12" s="412" t="s">
        <v>194</v>
      </c>
      <c r="Q12" s="462"/>
      <c r="R12" s="425"/>
      <c r="S12" s="426"/>
      <c r="T12" s="431"/>
      <c r="U12" s="432"/>
      <c r="V12" s="432" t="s">
        <v>98</v>
      </c>
      <c r="W12" s="432"/>
      <c r="X12" s="432"/>
      <c r="Y12" s="432"/>
      <c r="Z12" s="432"/>
      <c r="AA12" s="440"/>
      <c r="AB12" s="425"/>
      <c r="AC12" s="426"/>
      <c r="AD12" s="465"/>
      <c r="AE12" s="466"/>
      <c r="AF12" s="451"/>
      <c r="AG12" s="452"/>
      <c r="AH12" s="425"/>
      <c r="AI12" s="426"/>
      <c r="AJ12" s="425"/>
      <c r="AK12" s="426"/>
      <c r="AL12" s="451"/>
      <c r="AM12" s="452"/>
      <c r="AN12" s="425"/>
      <c r="AO12" s="426"/>
      <c r="AP12" s="431"/>
      <c r="AQ12" s="440"/>
      <c r="AR12" s="416"/>
    </row>
    <row r="13" spans="1:44" x14ac:dyDescent="0.2">
      <c r="A13" s="410"/>
      <c r="B13" s="413"/>
      <c r="C13" s="418"/>
      <c r="D13" s="419"/>
      <c r="E13" s="410"/>
      <c r="F13" s="413"/>
      <c r="G13" s="459"/>
      <c r="H13" s="418"/>
      <c r="I13" s="410"/>
      <c r="J13" s="413"/>
      <c r="K13" s="461"/>
      <c r="L13" s="413"/>
      <c r="M13" s="461"/>
      <c r="N13" s="413"/>
      <c r="O13" s="461"/>
      <c r="P13" s="413"/>
      <c r="Q13" s="461"/>
      <c r="R13" s="427"/>
      <c r="S13" s="428"/>
      <c r="T13" s="433"/>
      <c r="U13" s="434"/>
      <c r="V13" s="434"/>
      <c r="W13" s="434"/>
      <c r="X13" s="434"/>
      <c r="Y13" s="434"/>
      <c r="Z13" s="434"/>
      <c r="AA13" s="441"/>
      <c r="AB13" s="427"/>
      <c r="AC13" s="428"/>
      <c r="AD13" s="467"/>
      <c r="AE13" s="468"/>
      <c r="AF13" s="453"/>
      <c r="AG13" s="454"/>
      <c r="AH13" s="427"/>
      <c r="AI13" s="428"/>
      <c r="AJ13" s="427"/>
      <c r="AK13" s="428"/>
      <c r="AL13" s="453"/>
      <c r="AM13" s="454"/>
      <c r="AN13" s="427"/>
      <c r="AO13" s="428"/>
      <c r="AP13" s="433"/>
      <c r="AQ13" s="441"/>
      <c r="AR13" s="418"/>
    </row>
    <row r="14" spans="1:44" x14ac:dyDescent="0.2">
      <c r="A14" s="160"/>
      <c r="B14" s="157"/>
      <c r="C14" s="157"/>
      <c r="D14" s="157"/>
      <c r="E14" s="161"/>
      <c r="F14" s="157"/>
      <c r="G14" s="157"/>
      <c r="H14" s="160"/>
      <c r="I14" s="160"/>
      <c r="J14" s="157"/>
      <c r="K14" s="157"/>
      <c r="L14" s="160"/>
      <c r="M14" s="160"/>
      <c r="N14" s="157"/>
      <c r="O14" s="157"/>
      <c r="P14" s="160"/>
      <c r="Q14" s="160"/>
      <c r="R14" s="162"/>
      <c r="S14" s="162"/>
      <c r="T14" s="163"/>
      <c r="U14" s="163"/>
      <c r="V14" s="163"/>
      <c r="W14" s="163"/>
      <c r="X14" s="163"/>
      <c r="Y14" s="163"/>
      <c r="Z14" s="163"/>
      <c r="AA14" s="163"/>
      <c r="AB14" s="162"/>
      <c r="AC14" s="162"/>
      <c r="AD14" s="164"/>
      <c r="AE14" s="164"/>
      <c r="AF14" s="165"/>
      <c r="AG14" s="165"/>
      <c r="AH14" s="162"/>
      <c r="AI14" s="162"/>
      <c r="AJ14" s="162"/>
      <c r="AK14" s="162"/>
      <c r="AL14" s="165"/>
      <c r="AM14" s="165"/>
      <c r="AN14" s="162"/>
      <c r="AO14" s="162"/>
      <c r="AP14" s="163"/>
      <c r="AQ14" s="163"/>
      <c r="AR14" s="166"/>
    </row>
    <row r="15" spans="1:44" x14ac:dyDescent="0.2">
      <c r="A15" s="160"/>
      <c r="B15" s="157"/>
      <c r="C15" s="157"/>
      <c r="D15" s="157"/>
      <c r="E15" s="161"/>
      <c r="F15" s="157"/>
      <c r="G15" s="157"/>
      <c r="H15" s="160"/>
      <c r="I15" s="160"/>
      <c r="J15" s="157"/>
      <c r="K15" s="157"/>
      <c r="L15" s="160"/>
      <c r="M15" s="160"/>
      <c r="N15" s="157"/>
      <c r="O15" s="157"/>
      <c r="P15" s="160"/>
      <c r="Q15" s="160"/>
      <c r="R15" s="162"/>
      <c r="S15" s="162"/>
      <c r="T15" s="163"/>
      <c r="U15" s="163"/>
      <c r="V15" s="163"/>
      <c r="W15" s="163"/>
      <c r="X15" s="163"/>
      <c r="Y15" s="163"/>
      <c r="Z15" s="163"/>
      <c r="AA15" s="163"/>
      <c r="AB15" s="162"/>
      <c r="AC15" s="162"/>
      <c r="AD15" s="164"/>
      <c r="AE15" s="164"/>
      <c r="AF15" s="165"/>
      <c r="AG15" s="165"/>
      <c r="AH15" s="162"/>
      <c r="AI15" s="162"/>
      <c r="AJ15" s="162"/>
      <c r="AK15" s="162"/>
      <c r="AL15" s="165"/>
      <c r="AM15" s="165"/>
      <c r="AN15" s="162"/>
      <c r="AO15" s="162"/>
      <c r="AP15" s="163"/>
      <c r="AQ15" s="163"/>
      <c r="AR15" s="166"/>
    </row>
    <row r="16" spans="1:44" x14ac:dyDescent="0.2">
      <c r="A16" s="160"/>
      <c r="B16" s="157"/>
      <c r="C16" s="157"/>
      <c r="D16" s="157"/>
      <c r="E16" s="161"/>
      <c r="F16" s="157"/>
      <c r="G16" s="157"/>
      <c r="H16" s="160"/>
      <c r="I16" s="160"/>
      <c r="J16" s="157"/>
      <c r="K16" s="157"/>
      <c r="L16" s="160"/>
      <c r="M16" s="160"/>
      <c r="N16" s="157"/>
      <c r="O16" s="157"/>
      <c r="P16" s="160"/>
      <c r="Q16" s="160"/>
      <c r="R16" s="162"/>
      <c r="S16" s="162"/>
      <c r="T16" s="163"/>
      <c r="U16" s="163"/>
      <c r="V16" s="163"/>
      <c r="W16" s="163"/>
      <c r="X16" s="163"/>
      <c r="Y16" s="163"/>
      <c r="Z16" s="163"/>
      <c r="AA16" s="163"/>
      <c r="AB16" s="162"/>
      <c r="AC16" s="162"/>
      <c r="AD16" s="164"/>
      <c r="AE16" s="164"/>
      <c r="AF16" s="165"/>
      <c r="AG16" s="165"/>
      <c r="AH16" s="162"/>
      <c r="AI16" s="162"/>
      <c r="AJ16" s="162"/>
      <c r="AK16" s="162"/>
      <c r="AL16" s="165"/>
      <c r="AM16" s="165"/>
      <c r="AN16" s="162"/>
      <c r="AO16" s="162"/>
      <c r="AP16" s="163"/>
      <c r="AQ16" s="163"/>
      <c r="AR16" s="166"/>
    </row>
    <row r="17" spans="1:44" x14ac:dyDescent="0.2">
      <c r="A17" s="167"/>
      <c r="B17" s="150"/>
      <c r="C17" s="150"/>
      <c r="D17" s="151"/>
      <c r="E17" s="168"/>
      <c r="F17" s="151"/>
      <c r="G17" s="151"/>
      <c r="H17" s="151"/>
      <c r="I17" s="151"/>
      <c r="J17" s="151"/>
      <c r="K17" s="151"/>
      <c r="L17" s="151"/>
      <c r="M17" s="151"/>
      <c r="N17" s="151"/>
      <c r="O17" s="151"/>
      <c r="P17" s="151"/>
      <c r="Q17" s="151"/>
      <c r="R17" s="150"/>
      <c r="S17" s="150"/>
      <c r="T17" s="150"/>
      <c r="U17" s="150"/>
      <c r="V17" s="169"/>
      <c r="W17" s="169"/>
      <c r="X17" s="169"/>
      <c r="Y17" s="169"/>
      <c r="Z17" s="169"/>
      <c r="AA17" s="169"/>
      <c r="AB17" s="150"/>
      <c r="AC17" s="150"/>
      <c r="AD17" s="150"/>
      <c r="AE17" s="150"/>
      <c r="AF17" s="150"/>
      <c r="AG17" s="150"/>
      <c r="AH17" s="150"/>
      <c r="AI17" s="150"/>
      <c r="AJ17" s="150"/>
      <c r="AK17" s="150"/>
      <c r="AL17" s="169"/>
      <c r="AM17" s="169"/>
      <c r="AN17" s="169"/>
      <c r="AO17" s="169"/>
      <c r="AP17" s="169"/>
      <c r="AQ17" s="169"/>
      <c r="AR17" s="170"/>
    </row>
    <row r="18" spans="1:44" ht="12.95" customHeight="1" x14ac:dyDescent="0.2">
      <c r="A18" s="171" t="s">
        <v>195</v>
      </c>
      <c r="B18" s="172" t="s">
        <v>365</v>
      </c>
      <c r="C18" s="150" t="s">
        <v>197</v>
      </c>
      <c r="D18" s="173" t="s">
        <v>198</v>
      </c>
      <c r="E18" s="174"/>
      <c r="F18" s="175">
        <v>30.9</v>
      </c>
      <c r="G18" s="176" t="s">
        <v>63</v>
      </c>
      <c r="H18" s="176">
        <v>27402.5</v>
      </c>
      <c r="I18" s="176" t="s">
        <v>63</v>
      </c>
      <c r="J18" s="176">
        <v>14</v>
      </c>
      <c r="K18" s="176" t="s">
        <v>63</v>
      </c>
      <c r="L18" s="176">
        <v>2218.6999999999998</v>
      </c>
      <c r="M18" s="176" t="s">
        <v>63</v>
      </c>
      <c r="N18" s="176">
        <v>25.4</v>
      </c>
      <c r="O18" s="176" t="s">
        <v>63</v>
      </c>
      <c r="P18" s="176">
        <v>11791.6</v>
      </c>
      <c r="Q18" s="176" t="s">
        <v>63</v>
      </c>
      <c r="R18" s="176">
        <v>7997.5</v>
      </c>
      <c r="S18" s="176" t="s">
        <v>63</v>
      </c>
      <c r="T18" s="176">
        <v>5394.8</v>
      </c>
      <c r="U18" s="176" t="s">
        <v>63</v>
      </c>
      <c r="V18" s="176">
        <v>5387.9</v>
      </c>
      <c r="W18" s="176" t="s">
        <v>63</v>
      </c>
      <c r="X18" s="176">
        <v>5217.2</v>
      </c>
      <c r="Y18" s="176" t="s">
        <v>63</v>
      </c>
      <c r="Z18" s="176">
        <v>1186.4000000000001</v>
      </c>
      <c r="AA18" s="176" t="s">
        <v>63</v>
      </c>
      <c r="AB18" s="176">
        <v>2193.6</v>
      </c>
      <c r="AC18" s="176" t="s">
        <v>63</v>
      </c>
      <c r="AD18" s="176">
        <v>253.1</v>
      </c>
      <c r="AE18" s="176" t="s">
        <v>63</v>
      </c>
      <c r="AF18" s="176">
        <v>1316.8</v>
      </c>
      <c r="AG18" s="176" t="s">
        <v>63</v>
      </c>
      <c r="AH18" s="176">
        <v>1570</v>
      </c>
      <c r="AI18" s="176" t="s">
        <v>63</v>
      </c>
      <c r="AJ18" s="176">
        <v>253.9</v>
      </c>
      <c r="AK18" s="176" t="s">
        <v>63</v>
      </c>
      <c r="AL18" s="176">
        <v>369.8</v>
      </c>
      <c r="AM18" s="176" t="s">
        <v>63</v>
      </c>
      <c r="AN18" s="176">
        <v>623.6</v>
      </c>
      <c r="AO18" s="176" t="s">
        <v>63</v>
      </c>
      <c r="AP18" s="176">
        <v>25.1</v>
      </c>
      <c r="AQ18" s="176" t="s">
        <v>67</v>
      </c>
      <c r="AR18" s="177" t="s">
        <v>195</v>
      </c>
    </row>
    <row r="19" spans="1:44" ht="12.95" customHeight="1" x14ac:dyDescent="0.2">
      <c r="A19" s="171" t="s">
        <v>199</v>
      </c>
      <c r="B19" s="150"/>
      <c r="C19" s="178" t="s">
        <v>366</v>
      </c>
      <c r="D19" s="173" t="s">
        <v>201</v>
      </c>
      <c r="E19" s="179"/>
      <c r="F19" s="175">
        <v>30.3</v>
      </c>
      <c r="G19" s="176" t="s">
        <v>63</v>
      </c>
      <c r="H19" s="176">
        <v>28131.7</v>
      </c>
      <c r="I19" s="176" t="s">
        <v>63</v>
      </c>
      <c r="J19" s="176">
        <v>13.2</v>
      </c>
      <c r="K19" s="176" t="s">
        <v>63</v>
      </c>
      <c r="L19" s="176">
        <v>2199.1999999999998</v>
      </c>
      <c r="M19" s="176" t="s">
        <v>63</v>
      </c>
      <c r="N19" s="176">
        <v>25.5</v>
      </c>
      <c r="O19" s="176" t="s">
        <v>63</v>
      </c>
      <c r="P19" s="176">
        <v>12072.6</v>
      </c>
      <c r="Q19" s="176" t="s">
        <v>63</v>
      </c>
      <c r="R19" s="176">
        <v>8268.4</v>
      </c>
      <c r="S19" s="176" t="s">
        <v>63</v>
      </c>
      <c r="T19" s="176">
        <v>5591.5</v>
      </c>
      <c r="U19" s="176" t="s">
        <v>63</v>
      </c>
      <c r="V19" s="176">
        <v>5775.6</v>
      </c>
      <c r="W19" s="176" t="s">
        <v>63</v>
      </c>
      <c r="X19" s="176">
        <v>5166</v>
      </c>
      <c r="Y19" s="176" t="s">
        <v>63</v>
      </c>
      <c r="Z19" s="176">
        <v>1131.0999999999999</v>
      </c>
      <c r="AA19" s="176" t="s">
        <v>63</v>
      </c>
      <c r="AB19" s="176">
        <v>2172.3000000000002</v>
      </c>
      <c r="AC19" s="176" t="s">
        <v>63</v>
      </c>
      <c r="AD19" s="176">
        <v>263.10000000000002</v>
      </c>
      <c r="AE19" s="176" t="s">
        <v>63</v>
      </c>
      <c r="AF19" s="176">
        <v>1319.7</v>
      </c>
      <c r="AG19" s="176" t="s">
        <v>63</v>
      </c>
      <c r="AH19" s="176">
        <v>1582.8</v>
      </c>
      <c r="AI19" s="176" t="s">
        <v>63</v>
      </c>
      <c r="AJ19" s="176">
        <v>235.9</v>
      </c>
      <c r="AK19" s="176" t="s">
        <v>63</v>
      </c>
      <c r="AL19" s="176">
        <v>353.6</v>
      </c>
      <c r="AM19" s="176" t="s">
        <v>63</v>
      </c>
      <c r="AN19" s="176">
        <v>589.5</v>
      </c>
      <c r="AO19" s="176" t="s">
        <v>63</v>
      </c>
      <c r="AP19" s="176">
        <v>26.9</v>
      </c>
      <c r="AQ19" s="176" t="s">
        <v>67</v>
      </c>
      <c r="AR19" s="177" t="s">
        <v>199</v>
      </c>
    </row>
    <row r="20" spans="1:44" ht="12.95" customHeight="1" x14ac:dyDescent="0.2">
      <c r="A20" s="180" t="s">
        <v>202</v>
      </c>
      <c r="B20" s="150"/>
      <c r="C20" s="150" t="s">
        <v>210</v>
      </c>
      <c r="D20" s="173" t="s">
        <v>201</v>
      </c>
      <c r="E20" s="179"/>
      <c r="F20" s="175">
        <v>29.9</v>
      </c>
      <c r="G20" s="176" t="s">
        <v>63</v>
      </c>
      <c r="H20" s="176">
        <v>28331.4</v>
      </c>
      <c r="I20" s="176" t="s">
        <v>63</v>
      </c>
      <c r="J20" s="176">
        <v>12.5</v>
      </c>
      <c r="K20" s="176" t="s">
        <v>63</v>
      </c>
      <c r="L20" s="176">
        <v>2144.3000000000002</v>
      </c>
      <c r="M20" s="176" t="s">
        <v>63</v>
      </c>
      <c r="N20" s="176">
        <v>25.3</v>
      </c>
      <c r="O20" s="176" t="s">
        <v>63</v>
      </c>
      <c r="P20" s="176">
        <v>12458.6</v>
      </c>
      <c r="Q20" s="176" t="s">
        <v>63</v>
      </c>
      <c r="R20" s="176">
        <v>8116.6</v>
      </c>
      <c r="S20" s="176" t="s">
        <v>63</v>
      </c>
      <c r="T20" s="176">
        <v>5611.8</v>
      </c>
      <c r="U20" s="176" t="s">
        <v>63</v>
      </c>
      <c r="V20" s="176">
        <v>5859.6</v>
      </c>
      <c r="W20" s="176" t="s">
        <v>63</v>
      </c>
      <c r="X20" s="176">
        <v>5415.4</v>
      </c>
      <c r="Y20" s="176" t="s">
        <v>63</v>
      </c>
      <c r="Z20" s="176">
        <v>1183.7</v>
      </c>
      <c r="AA20" s="176" t="s">
        <v>63</v>
      </c>
      <c r="AB20" s="176">
        <v>2117.8000000000002</v>
      </c>
      <c r="AC20" s="176" t="s">
        <v>63</v>
      </c>
      <c r="AD20" s="176">
        <v>250.2</v>
      </c>
      <c r="AE20" s="176" t="s">
        <v>63</v>
      </c>
      <c r="AF20" s="176">
        <v>1259.5</v>
      </c>
      <c r="AG20" s="176" t="s">
        <v>63</v>
      </c>
      <c r="AH20" s="176">
        <v>1509.7</v>
      </c>
      <c r="AI20" s="176" t="s">
        <v>63</v>
      </c>
      <c r="AJ20" s="176">
        <v>248</v>
      </c>
      <c r="AK20" s="176" t="s">
        <v>63</v>
      </c>
      <c r="AL20" s="176">
        <v>360.1</v>
      </c>
      <c r="AM20" s="176" t="s">
        <v>63</v>
      </c>
      <c r="AN20" s="176">
        <v>608.1</v>
      </c>
      <c r="AO20" s="176" t="s">
        <v>63</v>
      </c>
      <c r="AP20" s="176">
        <v>26.6</v>
      </c>
      <c r="AQ20" s="176" t="s">
        <v>67</v>
      </c>
      <c r="AR20" s="177" t="s">
        <v>202</v>
      </c>
    </row>
    <row r="21" spans="1:44" ht="12.95" customHeight="1" x14ac:dyDescent="0.2">
      <c r="A21" s="180" t="s">
        <v>203</v>
      </c>
      <c r="B21" s="150"/>
      <c r="C21" s="150" t="s">
        <v>200</v>
      </c>
      <c r="D21" s="173" t="s">
        <v>204</v>
      </c>
      <c r="E21" s="179"/>
      <c r="F21" s="175">
        <v>28.1</v>
      </c>
      <c r="G21" s="176" t="s">
        <v>63</v>
      </c>
      <c r="H21" s="176">
        <v>27690.1</v>
      </c>
      <c r="I21" s="176" t="s">
        <v>63</v>
      </c>
      <c r="J21" s="176">
        <v>11.3</v>
      </c>
      <c r="K21" s="176" t="s">
        <v>63</v>
      </c>
      <c r="L21" s="176">
        <v>2082</v>
      </c>
      <c r="M21" s="176" t="s">
        <v>63</v>
      </c>
      <c r="N21" s="176">
        <v>23.8</v>
      </c>
      <c r="O21" s="176" t="s">
        <v>63</v>
      </c>
      <c r="P21" s="176">
        <v>12154.6</v>
      </c>
      <c r="Q21" s="176" t="s">
        <v>63</v>
      </c>
      <c r="R21" s="176">
        <v>8167</v>
      </c>
      <c r="S21" s="176" t="s">
        <v>63</v>
      </c>
      <c r="T21" s="176">
        <v>5286.5</v>
      </c>
      <c r="U21" s="176" t="s">
        <v>63</v>
      </c>
      <c r="V21" s="176">
        <v>5800.1</v>
      </c>
      <c r="W21" s="176" t="s">
        <v>63</v>
      </c>
      <c r="X21" s="176">
        <v>5262.4</v>
      </c>
      <c r="Y21" s="176" t="s">
        <v>63</v>
      </c>
      <c r="Z21" s="176">
        <v>1092.2</v>
      </c>
      <c r="AA21" s="176" t="s">
        <v>63</v>
      </c>
      <c r="AB21" s="176">
        <v>2054.9</v>
      </c>
      <c r="AC21" s="176" t="s">
        <v>63</v>
      </c>
      <c r="AD21" s="176">
        <v>252.6</v>
      </c>
      <c r="AE21" s="176" t="s">
        <v>63</v>
      </c>
      <c r="AF21" s="176">
        <v>1226.7</v>
      </c>
      <c r="AG21" s="176" t="s">
        <v>63</v>
      </c>
      <c r="AH21" s="176">
        <v>1479.3</v>
      </c>
      <c r="AI21" s="176" t="s">
        <v>63</v>
      </c>
      <c r="AJ21" s="176">
        <v>239.7</v>
      </c>
      <c r="AK21" s="176" t="s">
        <v>63</v>
      </c>
      <c r="AL21" s="176">
        <v>335.9</v>
      </c>
      <c r="AM21" s="176" t="s">
        <v>63</v>
      </c>
      <c r="AN21" s="176">
        <v>575.6</v>
      </c>
      <c r="AO21" s="176" t="s">
        <v>63</v>
      </c>
      <c r="AP21" s="176">
        <v>27.1</v>
      </c>
      <c r="AQ21" s="176" t="s">
        <v>69</v>
      </c>
      <c r="AR21" s="177" t="s">
        <v>203</v>
      </c>
    </row>
    <row r="22" spans="1:44" ht="12.95" customHeight="1" x14ac:dyDescent="0.2">
      <c r="A22" s="180" t="s">
        <v>205</v>
      </c>
      <c r="B22" s="150"/>
      <c r="C22" s="181" t="s">
        <v>210</v>
      </c>
      <c r="D22" s="173" t="s">
        <v>204</v>
      </c>
      <c r="E22" s="179"/>
      <c r="F22" s="175">
        <v>27.9</v>
      </c>
      <c r="G22" s="176" t="s">
        <v>63</v>
      </c>
      <c r="H22" s="176">
        <v>28046.1</v>
      </c>
      <c r="I22" s="176" t="s">
        <v>63</v>
      </c>
      <c r="J22" s="176">
        <v>10.9</v>
      </c>
      <c r="K22" s="176" t="s">
        <v>63</v>
      </c>
      <c r="L22" s="176">
        <v>2079.4</v>
      </c>
      <c r="M22" s="176" t="s">
        <v>63</v>
      </c>
      <c r="N22" s="176">
        <v>23.5</v>
      </c>
      <c r="O22" s="176" t="s">
        <v>63</v>
      </c>
      <c r="P22" s="176">
        <v>12352.1</v>
      </c>
      <c r="Q22" s="176" t="s">
        <v>63</v>
      </c>
      <c r="R22" s="176">
        <v>8180.5</v>
      </c>
      <c r="S22" s="176" t="s">
        <v>63</v>
      </c>
      <c r="T22" s="176">
        <v>5434.1</v>
      </c>
      <c r="U22" s="176" t="s">
        <v>63</v>
      </c>
      <c r="V22" s="176">
        <v>5791.5</v>
      </c>
      <c r="W22" s="176" t="s">
        <v>63</v>
      </c>
      <c r="X22" s="176">
        <v>5399.8</v>
      </c>
      <c r="Y22" s="176" t="s">
        <v>63</v>
      </c>
      <c r="Z22" s="176">
        <v>1160.8</v>
      </c>
      <c r="AA22" s="176" t="s">
        <v>63</v>
      </c>
      <c r="AB22" s="176">
        <v>2054.1</v>
      </c>
      <c r="AC22" s="176" t="s">
        <v>63</v>
      </c>
      <c r="AD22" s="176">
        <v>250.8</v>
      </c>
      <c r="AE22" s="176" t="s">
        <v>63</v>
      </c>
      <c r="AF22" s="176">
        <v>1226.4000000000001</v>
      </c>
      <c r="AG22" s="176" t="s">
        <v>63</v>
      </c>
      <c r="AH22" s="176">
        <v>1477.2</v>
      </c>
      <c r="AI22" s="176" t="s">
        <v>63</v>
      </c>
      <c r="AJ22" s="176">
        <v>240.1</v>
      </c>
      <c r="AK22" s="176" t="s">
        <v>63</v>
      </c>
      <c r="AL22" s="176">
        <v>336.8</v>
      </c>
      <c r="AM22" s="176" t="s">
        <v>63</v>
      </c>
      <c r="AN22" s="176">
        <v>576.9</v>
      </c>
      <c r="AO22" s="176" t="s">
        <v>63</v>
      </c>
      <c r="AP22" s="176">
        <v>25.2</v>
      </c>
      <c r="AQ22" s="176" t="s">
        <v>69</v>
      </c>
      <c r="AR22" s="177" t="s">
        <v>205</v>
      </c>
    </row>
    <row r="23" spans="1:44" ht="12.95" customHeight="1" x14ac:dyDescent="0.2">
      <c r="A23" s="180" t="s">
        <v>206</v>
      </c>
      <c r="B23" s="150"/>
      <c r="C23" s="150"/>
      <c r="D23" s="182" t="s">
        <v>91</v>
      </c>
      <c r="E23" s="168"/>
      <c r="F23" s="183">
        <v>-0.89181026825367837</v>
      </c>
      <c r="G23" s="183"/>
      <c r="H23" s="183">
        <v>1.2854037212461265</v>
      </c>
      <c r="I23" s="183"/>
      <c r="J23" s="183">
        <v>-3.5546494105132496</v>
      </c>
      <c r="K23" s="183"/>
      <c r="L23" s="183">
        <v>-0.12795198534509211</v>
      </c>
      <c r="M23" s="183"/>
      <c r="N23" s="183">
        <v>-1.3386487620646221</v>
      </c>
      <c r="O23" s="183"/>
      <c r="P23" s="183">
        <v>1.6248630973693707</v>
      </c>
      <c r="Q23" s="183"/>
      <c r="R23" s="183">
        <v>0.16544724018281443</v>
      </c>
      <c r="S23" s="183"/>
      <c r="T23" s="183">
        <v>2.7917204590917493</v>
      </c>
      <c r="U23" s="183"/>
      <c r="V23" s="183">
        <v>-0.14725664034172326</v>
      </c>
      <c r="W23" s="183"/>
      <c r="X23" s="183">
        <v>2.612367012937554</v>
      </c>
      <c r="Y23" s="183"/>
      <c r="Z23" s="183">
        <v>6.2777423749670476</v>
      </c>
      <c r="AA23" s="183"/>
      <c r="AB23" s="183">
        <v>-3.9514381872436388E-2</v>
      </c>
      <c r="AC23" s="183"/>
      <c r="AD23" s="183">
        <v>-0.72640183678720405</v>
      </c>
      <c r="AE23" s="183"/>
      <c r="AF23" s="183">
        <v>-2.2825187594506247E-2</v>
      </c>
      <c r="AG23" s="183"/>
      <c r="AH23" s="183">
        <v>-0.14290253019949262</v>
      </c>
      <c r="AI23" s="183"/>
      <c r="AJ23" s="183">
        <v>0.17396673355555947</v>
      </c>
      <c r="AK23" s="183"/>
      <c r="AL23" s="183">
        <v>0.26345793752624047</v>
      </c>
      <c r="AM23" s="183"/>
      <c r="AN23" s="183">
        <v>0.22619167572939602</v>
      </c>
      <c r="AO23" s="183"/>
      <c r="AP23" s="183">
        <v>-6.8382380090831845</v>
      </c>
      <c r="AQ23" s="183"/>
      <c r="AR23" s="177" t="s">
        <v>206</v>
      </c>
    </row>
    <row r="24" spans="1:44" ht="12.95" customHeight="1" x14ac:dyDescent="0.2">
      <c r="A24" s="171"/>
      <c r="B24" s="150"/>
      <c r="C24" s="150"/>
      <c r="D24" s="182"/>
      <c r="E24" s="168"/>
      <c r="F24" s="183"/>
      <c r="G24" s="183"/>
      <c r="H24" s="184"/>
      <c r="I24" s="184"/>
      <c r="J24" s="184"/>
      <c r="K24" s="184"/>
      <c r="L24" s="184"/>
      <c r="M24" s="184"/>
      <c r="N24" s="184"/>
      <c r="O24" s="184"/>
      <c r="P24" s="184"/>
      <c r="Q24" s="184"/>
      <c r="R24" s="184"/>
      <c r="S24" s="184"/>
      <c r="T24" s="184"/>
      <c r="U24" s="184"/>
      <c r="V24" s="184"/>
      <c r="W24" s="184"/>
      <c r="X24" s="184"/>
      <c r="Y24" s="184"/>
      <c r="Z24" s="184"/>
      <c r="AA24" s="184"/>
      <c r="AB24" s="184"/>
      <c r="AC24" s="184"/>
      <c r="AD24" s="184"/>
      <c r="AE24" s="184"/>
      <c r="AF24" s="184"/>
      <c r="AG24" s="184"/>
      <c r="AH24" s="184"/>
      <c r="AI24" s="184"/>
      <c r="AJ24" s="184"/>
      <c r="AK24" s="184"/>
      <c r="AL24" s="184"/>
      <c r="AM24" s="184"/>
      <c r="AN24" s="184"/>
      <c r="AO24" s="184"/>
      <c r="AP24" s="184"/>
      <c r="AQ24" s="184"/>
      <c r="AR24" s="177"/>
    </row>
    <row r="25" spans="1:44" ht="12.95" customHeight="1" x14ac:dyDescent="0.2">
      <c r="A25" s="171"/>
      <c r="B25" s="150"/>
      <c r="C25" s="150"/>
      <c r="D25" s="182"/>
      <c r="E25" s="168"/>
      <c r="F25" s="184"/>
      <c r="G25" s="184"/>
      <c r="H25" s="184"/>
      <c r="I25" s="184"/>
      <c r="J25" s="184"/>
      <c r="K25" s="184"/>
      <c r="L25" s="184"/>
      <c r="M25" s="184"/>
      <c r="N25" s="184"/>
      <c r="O25" s="184"/>
      <c r="P25" s="184"/>
      <c r="Q25" s="184"/>
      <c r="R25" s="184"/>
      <c r="S25" s="184"/>
      <c r="T25" s="184"/>
      <c r="U25" s="184"/>
      <c r="V25" s="184"/>
      <c r="W25" s="184"/>
      <c r="X25" s="184"/>
      <c r="Y25" s="184"/>
      <c r="Z25" s="184"/>
      <c r="AA25" s="184"/>
      <c r="AB25" s="184"/>
      <c r="AC25" s="184"/>
      <c r="AD25" s="184"/>
      <c r="AE25" s="184"/>
      <c r="AF25" s="184"/>
      <c r="AG25" s="184"/>
      <c r="AH25" s="184"/>
      <c r="AI25" s="184"/>
      <c r="AJ25" s="184"/>
      <c r="AK25" s="184"/>
      <c r="AL25" s="184"/>
      <c r="AM25" s="184"/>
      <c r="AN25" s="184"/>
      <c r="AO25" s="184"/>
      <c r="AP25" s="184"/>
      <c r="AQ25" s="184"/>
      <c r="AR25" s="177"/>
    </row>
    <row r="26" spans="1:44" ht="12.95" customHeight="1" x14ac:dyDescent="0.2">
      <c r="A26" s="171"/>
      <c r="B26" s="150"/>
      <c r="C26" s="150"/>
      <c r="D26" s="182"/>
      <c r="E26" s="168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5"/>
      <c r="S26" s="185"/>
      <c r="T26" s="185"/>
      <c r="U26" s="185"/>
      <c r="V26" s="185"/>
      <c r="W26" s="185"/>
      <c r="X26" s="185"/>
      <c r="Y26" s="185"/>
      <c r="Z26" s="185"/>
      <c r="AA26" s="185"/>
      <c r="AB26" s="185"/>
      <c r="AC26" s="185"/>
      <c r="AD26" s="185"/>
      <c r="AE26" s="185"/>
      <c r="AF26" s="185"/>
      <c r="AG26" s="185"/>
      <c r="AH26" s="185"/>
      <c r="AI26" s="185"/>
      <c r="AJ26" s="185"/>
      <c r="AK26" s="185"/>
      <c r="AL26" s="185"/>
      <c r="AM26" s="185"/>
      <c r="AN26" s="185"/>
      <c r="AO26" s="185"/>
      <c r="AP26" s="185"/>
      <c r="AQ26" s="185"/>
      <c r="AR26" s="177"/>
    </row>
    <row r="27" spans="1:44" ht="12.95" customHeight="1" x14ac:dyDescent="0.2">
      <c r="A27" s="171" t="s">
        <v>207</v>
      </c>
      <c r="B27" s="172" t="s">
        <v>367</v>
      </c>
      <c r="C27" s="146" t="s">
        <v>200</v>
      </c>
      <c r="D27" s="173" t="s">
        <v>204</v>
      </c>
      <c r="E27" s="186"/>
      <c r="F27" s="175">
        <v>2.9</v>
      </c>
      <c r="G27" s="176" t="s">
        <v>63</v>
      </c>
      <c r="H27" s="176">
        <v>1878.5</v>
      </c>
      <c r="I27" s="176" t="s">
        <v>63</v>
      </c>
      <c r="J27" s="176">
        <v>1.4</v>
      </c>
      <c r="K27" s="176" t="s">
        <v>63</v>
      </c>
      <c r="L27" s="176">
        <v>183.6</v>
      </c>
      <c r="M27" s="176" t="s">
        <v>63</v>
      </c>
      <c r="N27" s="176">
        <v>2.4</v>
      </c>
      <c r="O27" s="176" t="s">
        <v>63</v>
      </c>
      <c r="P27" s="176">
        <v>696.5</v>
      </c>
      <c r="Q27" s="176" t="s">
        <v>63</v>
      </c>
      <c r="R27" s="176">
        <v>695</v>
      </c>
      <c r="S27" s="176" t="s">
        <v>63</v>
      </c>
      <c r="T27" s="176">
        <v>303.39999999999998</v>
      </c>
      <c r="U27" s="176" t="s">
        <v>63</v>
      </c>
      <c r="V27" s="176">
        <v>331</v>
      </c>
      <c r="W27" s="176" t="s">
        <v>63</v>
      </c>
      <c r="X27" s="176">
        <v>310</v>
      </c>
      <c r="Y27" s="176" t="s">
        <v>63</v>
      </c>
      <c r="Z27" s="176">
        <v>55.5</v>
      </c>
      <c r="AA27" s="176" t="s">
        <v>65</v>
      </c>
      <c r="AB27" s="176">
        <v>181.2</v>
      </c>
      <c r="AC27" s="176" t="s">
        <v>63</v>
      </c>
      <c r="AD27" s="176">
        <v>21</v>
      </c>
      <c r="AE27" s="176" t="s">
        <v>65</v>
      </c>
      <c r="AF27" s="176">
        <v>105.3</v>
      </c>
      <c r="AG27" s="176" t="s">
        <v>63</v>
      </c>
      <c r="AH27" s="176">
        <v>126.3</v>
      </c>
      <c r="AI27" s="176" t="s">
        <v>63</v>
      </c>
      <c r="AJ27" s="176">
        <v>19.100000000000001</v>
      </c>
      <c r="AK27" s="176" t="s">
        <v>65</v>
      </c>
      <c r="AL27" s="176">
        <v>35.799999999999997</v>
      </c>
      <c r="AM27" s="176" t="s">
        <v>63</v>
      </c>
      <c r="AN27" s="176">
        <v>54.9</v>
      </c>
      <c r="AO27" s="176" t="s">
        <v>63</v>
      </c>
      <c r="AP27" s="176">
        <v>2.4</v>
      </c>
      <c r="AQ27" s="176" t="s">
        <v>69</v>
      </c>
      <c r="AR27" s="177" t="s">
        <v>207</v>
      </c>
    </row>
    <row r="28" spans="1:44" ht="12.95" customHeight="1" x14ac:dyDescent="0.2">
      <c r="A28" s="171" t="s">
        <v>209</v>
      </c>
      <c r="B28" s="152"/>
      <c r="C28" s="150" t="s">
        <v>210</v>
      </c>
      <c r="D28" s="173" t="s">
        <v>204</v>
      </c>
      <c r="E28" s="179"/>
      <c r="F28" s="175">
        <v>2.8</v>
      </c>
      <c r="G28" s="176" t="s">
        <v>63</v>
      </c>
      <c r="H28" s="176">
        <v>1902.7</v>
      </c>
      <c r="I28" s="176" t="s">
        <v>63</v>
      </c>
      <c r="J28" s="176">
        <v>1.4</v>
      </c>
      <c r="K28" s="176" t="s">
        <v>63</v>
      </c>
      <c r="L28" s="176">
        <v>184.5</v>
      </c>
      <c r="M28" s="176" t="s">
        <v>63</v>
      </c>
      <c r="N28" s="176">
        <v>2.2999999999999998</v>
      </c>
      <c r="O28" s="176" t="s">
        <v>63</v>
      </c>
      <c r="P28" s="176">
        <v>705.5</v>
      </c>
      <c r="Q28" s="176" t="s">
        <v>63</v>
      </c>
      <c r="R28" s="176">
        <v>695.8</v>
      </c>
      <c r="S28" s="176" t="s">
        <v>63</v>
      </c>
      <c r="T28" s="176">
        <v>316.89999999999998</v>
      </c>
      <c r="U28" s="176" t="s">
        <v>65</v>
      </c>
      <c r="V28" s="176">
        <v>350.3</v>
      </c>
      <c r="W28" s="176" t="s">
        <v>65</v>
      </c>
      <c r="X28" s="176">
        <v>291.10000000000002</v>
      </c>
      <c r="Y28" s="176" t="s">
        <v>65</v>
      </c>
      <c r="Z28" s="176">
        <v>64.2</v>
      </c>
      <c r="AA28" s="176" t="s">
        <v>65</v>
      </c>
      <c r="AB28" s="176">
        <v>181.4</v>
      </c>
      <c r="AC28" s="176" t="s">
        <v>63</v>
      </c>
      <c r="AD28" s="176">
        <v>20.5</v>
      </c>
      <c r="AE28" s="176" t="s">
        <v>65</v>
      </c>
      <c r="AF28" s="176">
        <v>108.2</v>
      </c>
      <c r="AG28" s="176" t="s">
        <v>63</v>
      </c>
      <c r="AH28" s="176">
        <v>128.6</v>
      </c>
      <c r="AI28" s="176" t="s">
        <v>63</v>
      </c>
      <c r="AJ28" s="176">
        <v>18.399999999999999</v>
      </c>
      <c r="AK28" s="176" t="s">
        <v>65</v>
      </c>
      <c r="AL28" s="176">
        <v>34.4</v>
      </c>
      <c r="AM28" s="176" t="s">
        <v>63</v>
      </c>
      <c r="AN28" s="176">
        <v>52.8</v>
      </c>
      <c r="AO28" s="176" t="s">
        <v>63</v>
      </c>
      <c r="AP28" s="176">
        <v>3.1</v>
      </c>
      <c r="AQ28" s="176" t="s">
        <v>69</v>
      </c>
      <c r="AR28" s="177" t="s">
        <v>209</v>
      </c>
    </row>
    <row r="29" spans="1:44" ht="12.95" customHeight="1" x14ac:dyDescent="0.2">
      <c r="A29" s="171" t="s">
        <v>211</v>
      </c>
      <c r="B29" s="150"/>
      <c r="C29" s="150"/>
      <c r="D29" s="182" t="s">
        <v>91</v>
      </c>
      <c r="E29" s="168"/>
      <c r="F29" s="183">
        <v>-1.993704092339982</v>
      </c>
      <c r="G29" s="183"/>
      <c r="H29" s="183">
        <v>1.2873521365637686</v>
      </c>
      <c r="I29" s="183"/>
      <c r="J29" s="183">
        <v>-5.5478502080443803</v>
      </c>
      <c r="K29" s="183"/>
      <c r="L29" s="183">
        <v>0.48861531757270882</v>
      </c>
      <c r="M29" s="183"/>
      <c r="N29" s="183">
        <v>-1.6441821247891966</v>
      </c>
      <c r="O29" s="183"/>
      <c r="P29" s="183">
        <v>1.2895334163160044</v>
      </c>
      <c r="Q29" s="183"/>
      <c r="R29" s="183">
        <v>0.11366628442182503</v>
      </c>
      <c r="S29" s="183"/>
      <c r="T29" s="183">
        <v>4.4544942135085108</v>
      </c>
      <c r="U29" s="183"/>
      <c r="V29" s="183">
        <v>5.814599783715849</v>
      </c>
      <c r="W29" s="183"/>
      <c r="X29" s="183">
        <v>-6.1088870322041657</v>
      </c>
      <c r="Y29" s="183"/>
      <c r="Z29" s="183">
        <v>15.621227137579965</v>
      </c>
      <c r="AA29" s="183"/>
      <c r="AB29" s="183">
        <v>0.13081636032454469</v>
      </c>
      <c r="AC29" s="183"/>
      <c r="AD29" s="183">
        <v>-2.492493923652475</v>
      </c>
      <c r="AE29" s="183"/>
      <c r="AF29" s="183">
        <v>2.7447479390646947</v>
      </c>
      <c r="AG29" s="183"/>
      <c r="AH29" s="183">
        <v>1.8752722233221135</v>
      </c>
      <c r="AI29" s="183"/>
      <c r="AJ29" s="183">
        <v>-4.0470588235294116</v>
      </c>
      <c r="AK29" s="183"/>
      <c r="AL29" s="183">
        <v>-3.7935758016270285</v>
      </c>
      <c r="AM29" s="183"/>
      <c r="AN29" s="183">
        <v>-3.8818857475954474</v>
      </c>
      <c r="AO29" s="183"/>
      <c r="AP29" s="183">
        <v>27.385892116182561</v>
      </c>
      <c r="AQ29" s="183"/>
      <c r="AR29" s="177" t="s">
        <v>211</v>
      </c>
    </row>
    <row r="30" spans="1:44" ht="12.95" customHeight="1" x14ac:dyDescent="0.2">
      <c r="A30" s="171"/>
      <c r="B30" s="150"/>
      <c r="C30" s="150"/>
      <c r="D30" s="182"/>
      <c r="E30" s="168"/>
      <c r="F30" s="184"/>
      <c r="G30" s="184"/>
      <c r="H30" s="184"/>
      <c r="I30" s="184"/>
      <c r="J30" s="184"/>
      <c r="K30" s="184"/>
      <c r="L30" s="184"/>
      <c r="M30" s="184"/>
      <c r="N30" s="184"/>
      <c r="O30" s="184"/>
      <c r="P30" s="184"/>
      <c r="Q30" s="184"/>
      <c r="R30" s="184"/>
      <c r="S30" s="184"/>
      <c r="T30" s="184"/>
      <c r="U30" s="184"/>
      <c r="V30" s="184"/>
      <c r="W30" s="184"/>
      <c r="X30" s="184"/>
      <c r="Y30" s="184"/>
      <c r="Z30" s="184"/>
      <c r="AA30" s="184"/>
      <c r="AB30" s="184"/>
      <c r="AC30" s="184"/>
      <c r="AD30" s="184"/>
      <c r="AE30" s="184"/>
      <c r="AF30" s="184"/>
      <c r="AG30" s="184"/>
      <c r="AH30" s="184"/>
      <c r="AI30" s="184"/>
      <c r="AJ30" s="184"/>
      <c r="AK30" s="184"/>
      <c r="AL30" s="184"/>
      <c r="AM30" s="184"/>
      <c r="AN30" s="184"/>
      <c r="AO30" s="184"/>
      <c r="AP30" s="184"/>
      <c r="AQ30" s="184"/>
      <c r="AR30" s="177"/>
    </row>
    <row r="31" spans="1:44" ht="12.95" customHeight="1" x14ac:dyDescent="0.2">
      <c r="A31" s="171"/>
      <c r="B31" s="150"/>
      <c r="C31" s="150"/>
      <c r="D31" s="182"/>
      <c r="E31" s="168"/>
      <c r="F31" s="184"/>
      <c r="G31" s="184"/>
      <c r="H31" s="187"/>
      <c r="I31" s="187"/>
      <c r="J31" s="187"/>
      <c r="K31" s="187"/>
      <c r="L31" s="184"/>
      <c r="M31" s="184"/>
      <c r="N31" s="188"/>
      <c r="O31" s="188"/>
      <c r="P31" s="187"/>
      <c r="Q31" s="187"/>
      <c r="R31" s="188"/>
      <c r="S31" s="188"/>
      <c r="T31" s="188"/>
      <c r="U31" s="188"/>
      <c r="V31" s="188"/>
      <c r="W31" s="188"/>
      <c r="X31" s="188"/>
      <c r="Y31" s="188"/>
      <c r="Z31" s="188"/>
      <c r="AA31" s="188"/>
      <c r="AB31" s="188"/>
      <c r="AC31" s="188"/>
      <c r="AD31" s="188"/>
      <c r="AE31" s="188"/>
      <c r="AF31" s="188"/>
      <c r="AG31" s="188"/>
      <c r="AH31" s="188"/>
      <c r="AI31" s="188"/>
      <c r="AJ31" s="188"/>
      <c r="AK31" s="188"/>
      <c r="AL31" s="188"/>
      <c r="AM31" s="188"/>
      <c r="AN31" s="188"/>
      <c r="AO31" s="188"/>
      <c r="AP31" s="188"/>
      <c r="AQ31" s="188"/>
      <c r="AR31" s="177"/>
    </row>
    <row r="32" spans="1:44" ht="12.95" customHeight="1" x14ac:dyDescent="0.2">
      <c r="A32" s="189">
        <v>10</v>
      </c>
      <c r="B32" s="172" t="s">
        <v>368</v>
      </c>
      <c r="C32" s="146" t="s">
        <v>200</v>
      </c>
      <c r="D32" s="173" t="s">
        <v>204</v>
      </c>
      <c r="E32" s="186"/>
      <c r="F32" s="175">
        <v>6.1</v>
      </c>
      <c r="G32" s="176" t="s">
        <v>63</v>
      </c>
      <c r="H32" s="176">
        <v>3401.2</v>
      </c>
      <c r="I32" s="176" t="s">
        <v>63</v>
      </c>
      <c r="J32" s="176">
        <v>3</v>
      </c>
      <c r="K32" s="176" t="s">
        <v>63</v>
      </c>
      <c r="L32" s="176">
        <v>264.3</v>
      </c>
      <c r="M32" s="176" t="s">
        <v>63</v>
      </c>
      <c r="N32" s="176">
        <v>5.0999999999999996</v>
      </c>
      <c r="O32" s="176" t="s">
        <v>63</v>
      </c>
      <c r="P32" s="176">
        <v>1505.9</v>
      </c>
      <c r="Q32" s="176" t="s">
        <v>63</v>
      </c>
      <c r="R32" s="176">
        <v>995.5</v>
      </c>
      <c r="S32" s="176" t="s">
        <v>63</v>
      </c>
      <c r="T32" s="176">
        <v>635.5</v>
      </c>
      <c r="U32" s="176" t="s">
        <v>65</v>
      </c>
      <c r="V32" s="176">
        <v>734.7</v>
      </c>
      <c r="W32" s="176" t="s">
        <v>65</v>
      </c>
      <c r="X32" s="176">
        <v>641</v>
      </c>
      <c r="Y32" s="176" t="s">
        <v>65</v>
      </c>
      <c r="Z32" s="176">
        <v>130.19999999999999</v>
      </c>
      <c r="AA32" s="176" t="s">
        <v>65</v>
      </c>
      <c r="AB32" s="176">
        <v>261.60000000000002</v>
      </c>
      <c r="AC32" s="176" t="s">
        <v>63</v>
      </c>
      <c r="AD32" s="176">
        <v>28.8</v>
      </c>
      <c r="AE32" s="176" t="s">
        <v>65</v>
      </c>
      <c r="AF32" s="176">
        <v>161.4</v>
      </c>
      <c r="AG32" s="176" t="s">
        <v>63</v>
      </c>
      <c r="AH32" s="176">
        <v>190.3</v>
      </c>
      <c r="AI32" s="176" t="s">
        <v>63</v>
      </c>
      <c r="AJ32" s="176">
        <v>26.7</v>
      </c>
      <c r="AK32" s="176" t="s">
        <v>65</v>
      </c>
      <c r="AL32" s="176">
        <v>44.7</v>
      </c>
      <c r="AM32" s="176" t="s">
        <v>65</v>
      </c>
      <c r="AN32" s="176">
        <v>71.400000000000006</v>
      </c>
      <c r="AO32" s="176" t="s">
        <v>65</v>
      </c>
      <c r="AP32" s="176">
        <v>2.7</v>
      </c>
      <c r="AQ32" s="176" t="s">
        <v>69</v>
      </c>
      <c r="AR32" s="190">
        <v>10</v>
      </c>
    </row>
    <row r="33" spans="1:44" ht="12.95" customHeight="1" x14ac:dyDescent="0.2">
      <c r="A33" s="189">
        <v>11</v>
      </c>
      <c r="B33" s="152"/>
      <c r="C33" s="150" t="s">
        <v>210</v>
      </c>
      <c r="D33" s="173" t="s">
        <v>204</v>
      </c>
      <c r="E33" s="179"/>
      <c r="F33" s="175">
        <v>6</v>
      </c>
      <c r="G33" s="176" t="s">
        <v>63</v>
      </c>
      <c r="H33" s="176">
        <v>3365.3</v>
      </c>
      <c r="I33" s="176" t="s">
        <v>63</v>
      </c>
      <c r="J33" s="176">
        <v>2.9</v>
      </c>
      <c r="K33" s="176" t="s">
        <v>63</v>
      </c>
      <c r="L33" s="176">
        <v>266.10000000000002</v>
      </c>
      <c r="M33" s="176" t="s">
        <v>63</v>
      </c>
      <c r="N33" s="176">
        <v>5.0999999999999996</v>
      </c>
      <c r="O33" s="176" t="s">
        <v>63</v>
      </c>
      <c r="P33" s="176">
        <v>1501</v>
      </c>
      <c r="Q33" s="176" t="s">
        <v>63</v>
      </c>
      <c r="R33" s="176">
        <v>948.5</v>
      </c>
      <c r="S33" s="176" t="s">
        <v>63</v>
      </c>
      <c r="T33" s="176">
        <v>649.6</v>
      </c>
      <c r="U33" s="176" t="s">
        <v>65</v>
      </c>
      <c r="V33" s="176">
        <v>726.1</v>
      </c>
      <c r="W33" s="176" t="s">
        <v>63</v>
      </c>
      <c r="X33" s="176">
        <v>644.20000000000005</v>
      </c>
      <c r="Y33" s="176" t="s">
        <v>63</v>
      </c>
      <c r="Z33" s="176">
        <v>130.80000000000001</v>
      </c>
      <c r="AA33" s="176" t="s">
        <v>65</v>
      </c>
      <c r="AB33" s="176">
        <v>261.8</v>
      </c>
      <c r="AC33" s="176" t="s">
        <v>63</v>
      </c>
      <c r="AD33" s="176">
        <v>27.2</v>
      </c>
      <c r="AE33" s="176" t="s">
        <v>65</v>
      </c>
      <c r="AF33" s="176">
        <v>160.5</v>
      </c>
      <c r="AG33" s="176" t="s">
        <v>63</v>
      </c>
      <c r="AH33" s="176">
        <v>187.7</v>
      </c>
      <c r="AI33" s="176" t="s">
        <v>63</v>
      </c>
      <c r="AJ33" s="176">
        <v>28.1</v>
      </c>
      <c r="AK33" s="176" t="s">
        <v>65</v>
      </c>
      <c r="AL33" s="176">
        <v>46</v>
      </c>
      <c r="AM33" s="176" t="s">
        <v>65</v>
      </c>
      <c r="AN33" s="176">
        <v>74.099999999999994</v>
      </c>
      <c r="AO33" s="176" t="s">
        <v>63</v>
      </c>
      <c r="AP33" s="191" t="s">
        <v>84</v>
      </c>
      <c r="AQ33" s="176" t="s">
        <v>71</v>
      </c>
      <c r="AR33" s="190">
        <v>11</v>
      </c>
    </row>
    <row r="34" spans="1:44" ht="12.95" customHeight="1" x14ac:dyDescent="0.2">
      <c r="A34" s="189">
        <v>12</v>
      </c>
      <c r="B34" s="150"/>
      <c r="C34" s="150"/>
      <c r="D34" s="182" t="s">
        <v>91</v>
      </c>
      <c r="E34" s="168"/>
      <c r="F34" s="183">
        <v>-0.32976092333059626</v>
      </c>
      <c r="G34" s="183"/>
      <c r="H34" s="183">
        <v>-1.0546237474689235</v>
      </c>
      <c r="I34" s="183"/>
      <c r="J34" s="183">
        <v>-1.47502514247401</v>
      </c>
      <c r="K34" s="183"/>
      <c r="L34" s="183">
        <v>0.69007786075863464</v>
      </c>
      <c r="M34" s="183"/>
      <c r="N34" s="183">
        <v>0.98096919756719103</v>
      </c>
      <c r="O34" s="183"/>
      <c r="P34" s="183">
        <v>-0.32154468953207527</v>
      </c>
      <c r="Q34" s="183"/>
      <c r="R34" s="183">
        <v>-4.7207782749978691</v>
      </c>
      <c r="S34" s="183"/>
      <c r="T34" s="183">
        <v>2.2257924419043746</v>
      </c>
      <c r="U34" s="183"/>
      <c r="V34" s="183">
        <v>-1.1758636929116051</v>
      </c>
      <c r="W34" s="183"/>
      <c r="X34" s="183">
        <v>0.49563955755940015</v>
      </c>
      <c r="Y34" s="183"/>
      <c r="Z34" s="183">
        <v>0.47706111913468874</v>
      </c>
      <c r="AA34" s="183"/>
      <c r="AB34" s="183">
        <v>5.312907306966963E-2</v>
      </c>
      <c r="AC34" s="183"/>
      <c r="AD34" s="183">
        <v>-5.6736604820530516</v>
      </c>
      <c r="AE34" s="183"/>
      <c r="AF34" s="183">
        <v>-0.59655078425056729</v>
      </c>
      <c r="AG34" s="183"/>
      <c r="AH34" s="183">
        <v>-1.3665294881295864</v>
      </c>
      <c r="AI34" s="183"/>
      <c r="AJ34" s="183">
        <v>5.3653053578119057</v>
      </c>
      <c r="AK34" s="183"/>
      <c r="AL34" s="183">
        <v>2.925639074181845</v>
      </c>
      <c r="AM34" s="183"/>
      <c r="AN34" s="183">
        <v>3.8366683481867625</v>
      </c>
      <c r="AO34" s="183"/>
      <c r="AP34" s="183">
        <v>62.616127833519158</v>
      </c>
      <c r="AQ34" s="183"/>
      <c r="AR34" s="190">
        <v>12</v>
      </c>
    </row>
    <row r="35" spans="1:44" ht="12.95" customHeight="1" x14ac:dyDescent="0.2">
      <c r="A35" s="189"/>
      <c r="B35" s="150"/>
      <c r="C35" s="150"/>
      <c r="D35" s="182"/>
      <c r="E35" s="168"/>
      <c r="F35" s="184"/>
      <c r="G35" s="184"/>
      <c r="H35" s="184"/>
      <c r="I35" s="184"/>
      <c r="J35" s="184"/>
      <c r="K35" s="184"/>
      <c r="L35" s="184"/>
      <c r="M35" s="184"/>
      <c r="N35" s="184"/>
      <c r="O35" s="184"/>
      <c r="P35" s="184"/>
      <c r="Q35" s="184"/>
      <c r="R35" s="184"/>
      <c r="S35" s="184"/>
      <c r="T35" s="184"/>
      <c r="U35" s="184"/>
      <c r="V35" s="184"/>
      <c r="W35" s="184"/>
      <c r="X35" s="184"/>
      <c r="Y35" s="184"/>
      <c r="Z35" s="184"/>
      <c r="AA35" s="184"/>
      <c r="AB35" s="184"/>
      <c r="AC35" s="184"/>
      <c r="AD35" s="184"/>
      <c r="AE35" s="184"/>
      <c r="AF35" s="184"/>
      <c r="AG35" s="184"/>
      <c r="AH35" s="184"/>
      <c r="AI35" s="184"/>
      <c r="AJ35" s="184"/>
      <c r="AK35" s="184"/>
      <c r="AL35" s="184"/>
      <c r="AM35" s="184"/>
      <c r="AN35" s="184"/>
      <c r="AO35" s="184"/>
      <c r="AP35" s="184"/>
      <c r="AQ35" s="184"/>
      <c r="AR35" s="190"/>
    </row>
    <row r="36" spans="1:44" ht="12.95" customHeight="1" x14ac:dyDescent="0.2">
      <c r="A36" s="171"/>
      <c r="B36" s="150"/>
      <c r="C36" s="150"/>
      <c r="D36" s="182"/>
      <c r="E36" s="168"/>
      <c r="F36" s="184"/>
      <c r="G36" s="184"/>
      <c r="H36" s="187"/>
      <c r="I36" s="187"/>
      <c r="J36" s="187"/>
      <c r="K36" s="187"/>
      <c r="L36" s="184"/>
      <c r="M36" s="184"/>
      <c r="N36" s="188"/>
      <c r="O36" s="188"/>
      <c r="P36" s="187"/>
      <c r="Q36" s="187"/>
      <c r="R36" s="188"/>
      <c r="S36" s="188"/>
      <c r="T36" s="188"/>
      <c r="U36" s="188"/>
      <c r="V36" s="188"/>
      <c r="W36" s="188"/>
      <c r="X36" s="188"/>
      <c r="Y36" s="188"/>
      <c r="Z36" s="188"/>
      <c r="AA36" s="188"/>
      <c r="AB36" s="188"/>
      <c r="AC36" s="188"/>
      <c r="AD36" s="188"/>
      <c r="AE36" s="188"/>
      <c r="AF36" s="188"/>
      <c r="AG36" s="188"/>
      <c r="AH36" s="188"/>
      <c r="AI36" s="188"/>
      <c r="AJ36" s="188"/>
      <c r="AK36" s="188"/>
      <c r="AL36" s="188"/>
      <c r="AM36" s="188"/>
      <c r="AN36" s="188"/>
      <c r="AO36" s="188"/>
      <c r="AP36" s="188"/>
      <c r="AQ36" s="188"/>
      <c r="AR36" s="177"/>
    </row>
    <row r="37" spans="1:44" ht="12.95" customHeight="1" x14ac:dyDescent="0.2">
      <c r="A37" s="189">
        <v>13</v>
      </c>
      <c r="B37" s="172" t="s">
        <v>369</v>
      </c>
      <c r="C37" s="146" t="s">
        <v>200</v>
      </c>
      <c r="D37" s="173" t="s">
        <v>204</v>
      </c>
      <c r="E37" s="192"/>
      <c r="F37" s="72">
        <v>0.2</v>
      </c>
      <c r="G37" s="72" t="s">
        <v>63</v>
      </c>
      <c r="H37" s="176">
        <v>761.5</v>
      </c>
      <c r="I37" s="176" t="s">
        <v>63</v>
      </c>
      <c r="J37" s="72">
        <v>0.1</v>
      </c>
      <c r="K37" s="72" t="s">
        <v>63</v>
      </c>
      <c r="L37" s="176">
        <v>89.6</v>
      </c>
      <c r="M37" s="176" t="s">
        <v>63</v>
      </c>
      <c r="N37" s="72">
        <v>0.2</v>
      </c>
      <c r="O37" s="72" t="s">
        <v>63</v>
      </c>
      <c r="P37" s="176">
        <v>213.3</v>
      </c>
      <c r="Q37" s="176" t="s">
        <v>63</v>
      </c>
      <c r="R37" s="176">
        <v>314.39999999999998</v>
      </c>
      <c r="S37" s="176" t="s">
        <v>63</v>
      </c>
      <c r="T37" s="176">
        <v>144.1</v>
      </c>
      <c r="U37" s="176" t="s">
        <v>63</v>
      </c>
      <c r="V37" s="176">
        <v>94.6</v>
      </c>
      <c r="W37" s="176" t="s">
        <v>63</v>
      </c>
      <c r="X37" s="176">
        <v>89.5</v>
      </c>
      <c r="Y37" s="176" t="s">
        <v>63</v>
      </c>
      <c r="Z37" s="176">
        <v>29.3</v>
      </c>
      <c r="AA37" s="176" t="s">
        <v>63</v>
      </c>
      <c r="AB37" s="176">
        <v>88.3</v>
      </c>
      <c r="AC37" s="176" t="s">
        <v>63</v>
      </c>
      <c r="AD37" s="176">
        <v>13.2</v>
      </c>
      <c r="AE37" s="176" t="s">
        <v>63</v>
      </c>
      <c r="AF37" s="176">
        <v>46.8</v>
      </c>
      <c r="AG37" s="176" t="s">
        <v>63</v>
      </c>
      <c r="AH37" s="176">
        <v>60</v>
      </c>
      <c r="AI37" s="176" t="s">
        <v>63</v>
      </c>
      <c r="AJ37" s="176">
        <v>13.5</v>
      </c>
      <c r="AK37" s="176" t="s">
        <v>63</v>
      </c>
      <c r="AL37" s="176">
        <v>14.7</v>
      </c>
      <c r="AM37" s="176" t="s">
        <v>63</v>
      </c>
      <c r="AN37" s="176">
        <v>28.2</v>
      </c>
      <c r="AO37" s="176" t="s">
        <v>63</v>
      </c>
      <c r="AP37" s="176">
        <v>1.3</v>
      </c>
      <c r="AQ37" s="176" t="s">
        <v>63</v>
      </c>
      <c r="AR37" s="190">
        <v>13</v>
      </c>
    </row>
    <row r="38" spans="1:44" ht="12.95" customHeight="1" x14ac:dyDescent="0.2">
      <c r="A38" s="189">
        <v>14</v>
      </c>
      <c r="B38" s="152"/>
      <c r="C38" s="150" t="s">
        <v>210</v>
      </c>
      <c r="D38" s="173" t="s">
        <v>204</v>
      </c>
      <c r="E38" s="179"/>
      <c r="F38" s="72">
        <v>0.2</v>
      </c>
      <c r="G38" s="72" t="s">
        <v>63</v>
      </c>
      <c r="H38" s="176">
        <v>777.5</v>
      </c>
      <c r="I38" s="176" t="s">
        <v>63</v>
      </c>
      <c r="J38" s="72">
        <v>0.1</v>
      </c>
      <c r="K38" s="72" t="s">
        <v>63</v>
      </c>
      <c r="L38" s="176">
        <v>89.9</v>
      </c>
      <c r="M38" s="176" t="s">
        <v>63</v>
      </c>
      <c r="N38" s="72">
        <v>0.2</v>
      </c>
      <c r="O38" s="72" t="s">
        <v>63</v>
      </c>
      <c r="P38" s="176">
        <v>215</v>
      </c>
      <c r="Q38" s="176" t="s">
        <v>63</v>
      </c>
      <c r="R38" s="176">
        <v>306.2</v>
      </c>
      <c r="S38" s="176" t="s">
        <v>63</v>
      </c>
      <c r="T38" s="176">
        <v>166.5</v>
      </c>
      <c r="U38" s="176" t="s">
        <v>63</v>
      </c>
      <c r="V38" s="176">
        <v>104.9</v>
      </c>
      <c r="W38" s="176" t="s">
        <v>63</v>
      </c>
      <c r="X38" s="176">
        <v>84.8</v>
      </c>
      <c r="Y38" s="176" t="s">
        <v>63</v>
      </c>
      <c r="Z38" s="176">
        <v>25.2</v>
      </c>
      <c r="AA38" s="176" t="s">
        <v>63</v>
      </c>
      <c r="AB38" s="176">
        <v>88.5</v>
      </c>
      <c r="AC38" s="176" t="s">
        <v>63</v>
      </c>
      <c r="AD38" s="176">
        <v>12.8</v>
      </c>
      <c r="AE38" s="176" t="s">
        <v>63</v>
      </c>
      <c r="AF38" s="176">
        <v>49.3</v>
      </c>
      <c r="AG38" s="176" t="s">
        <v>63</v>
      </c>
      <c r="AH38" s="176">
        <v>62.1</v>
      </c>
      <c r="AI38" s="176" t="s">
        <v>63</v>
      </c>
      <c r="AJ38" s="176">
        <v>12.6</v>
      </c>
      <c r="AK38" s="176" t="s">
        <v>63</v>
      </c>
      <c r="AL38" s="176">
        <v>13.8</v>
      </c>
      <c r="AM38" s="176" t="s">
        <v>63</v>
      </c>
      <c r="AN38" s="176">
        <v>26.4</v>
      </c>
      <c r="AO38" s="176" t="s">
        <v>63</v>
      </c>
      <c r="AP38" s="176">
        <v>1.4</v>
      </c>
      <c r="AQ38" s="176" t="s">
        <v>63</v>
      </c>
      <c r="AR38" s="190">
        <v>14</v>
      </c>
    </row>
    <row r="39" spans="1:44" ht="12.95" customHeight="1" x14ac:dyDescent="0.2">
      <c r="A39" s="189">
        <v>15</v>
      </c>
      <c r="B39" s="150"/>
      <c r="C39" s="150"/>
      <c r="D39" s="193" t="s">
        <v>91</v>
      </c>
      <c r="E39" s="194"/>
      <c r="F39" s="183">
        <v>1.913875598086122</v>
      </c>
      <c r="G39" s="183"/>
      <c r="H39" s="183">
        <v>2.1117188577281922</v>
      </c>
      <c r="I39" s="183"/>
      <c r="J39" s="183">
        <v>4.3103448275862064</v>
      </c>
      <c r="K39" s="183"/>
      <c r="L39" s="183">
        <v>0.38066957657486</v>
      </c>
      <c r="M39" s="183"/>
      <c r="N39" s="183">
        <v>5.0632911392405191</v>
      </c>
      <c r="O39" s="183"/>
      <c r="P39" s="183">
        <v>0.75985562274411222</v>
      </c>
      <c r="Q39" s="183"/>
      <c r="R39" s="183">
        <v>-2.62875860643355</v>
      </c>
      <c r="S39" s="183"/>
      <c r="T39" s="183">
        <v>15.532471497664986</v>
      </c>
      <c r="U39" s="183"/>
      <c r="V39" s="183">
        <v>10.956484957436686</v>
      </c>
      <c r="W39" s="183"/>
      <c r="X39" s="183">
        <v>-5.2545706495015736</v>
      </c>
      <c r="Y39" s="183"/>
      <c r="Z39" s="183">
        <v>-13.790512619104533</v>
      </c>
      <c r="AA39" s="183"/>
      <c r="AB39" s="183">
        <v>0.30594900849857254</v>
      </c>
      <c r="AC39" s="183"/>
      <c r="AD39" s="183">
        <v>-3.2343584305408228</v>
      </c>
      <c r="AE39" s="183"/>
      <c r="AF39" s="183">
        <v>5.3812808302547523</v>
      </c>
      <c r="AG39" s="183"/>
      <c r="AH39" s="183">
        <v>3.4865319584881149</v>
      </c>
      <c r="AI39" s="183"/>
      <c r="AJ39" s="183">
        <v>-7.1333530455351877</v>
      </c>
      <c r="AK39" s="183"/>
      <c r="AL39" s="183">
        <v>-5.8403103941188448</v>
      </c>
      <c r="AM39" s="183"/>
      <c r="AN39" s="183">
        <v>-6.4601863992345585</v>
      </c>
      <c r="AO39" s="183"/>
      <c r="AP39" s="183">
        <v>5.342362678705797</v>
      </c>
      <c r="AQ39" s="183"/>
      <c r="AR39" s="190">
        <v>15</v>
      </c>
    </row>
    <row r="40" spans="1:44" ht="12.95" customHeight="1" x14ac:dyDescent="0.2">
      <c r="A40" s="189"/>
      <c r="B40" s="150"/>
      <c r="C40" s="150"/>
      <c r="D40" s="193"/>
      <c r="E40" s="194"/>
      <c r="F40" s="184"/>
      <c r="G40" s="184"/>
      <c r="H40" s="184"/>
      <c r="I40" s="184"/>
      <c r="J40" s="184"/>
      <c r="K40" s="184"/>
      <c r="L40" s="184"/>
      <c r="M40" s="184"/>
      <c r="N40" s="184"/>
      <c r="O40" s="184"/>
      <c r="P40" s="184"/>
      <c r="Q40" s="184"/>
      <c r="R40" s="184"/>
      <c r="S40" s="184"/>
      <c r="T40" s="184"/>
      <c r="U40" s="184"/>
      <c r="V40" s="184"/>
      <c r="W40" s="184"/>
      <c r="X40" s="184"/>
      <c r="Y40" s="184"/>
      <c r="Z40" s="184"/>
      <c r="AA40" s="184"/>
      <c r="AB40" s="184"/>
      <c r="AC40" s="184"/>
      <c r="AD40" s="184"/>
      <c r="AE40" s="184"/>
      <c r="AF40" s="184"/>
      <c r="AG40" s="184"/>
      <c r="AH40" s="184"/>
      <c r="AI40" s="184"/>
      <c r="AJ40" s="184"/>
      <c r="AK40" s="184"/>
      <c r="AL40" s="184"/>
      <c r="AM40" s="184"/>
      <c r="AN40" s="184"/>
      <c r="AO40" s="184"/>
      <c r="AP40" s="184"/>
      <c r="AQ40" s="184"/>
      <c r="AR40" s="190"/>
    </row>
    <row r="41" spans="1:44" ht="12.95" customHeight="1" x14ac:dyDescent="0.2">
      <c r="A41" s="171"/>
      <c r="B41" s="150"/>
      <c r="C41" s="150"/>
      <c r="D41" s="193"/>
      <c r="E41" s="194"/>
      <c r="F41" s="184"/>
      <c r="G41" s="184"/>
      <c r="H41" s="187"/>
      <c r="I41" s="187"/>
      <c r="J41" s="187"/>
      <c r="K41" s="187"/>
      <c r="L41" s="184"/>
      <c r="M41" s="184"/>
      <c r="N41" s="188"/>
      <c r="O41" s="188"/>
      <c r="P41" s="187"/>
      <c r="Q41" s="187"/>
      <c r="R41" s="188"/>
      <c r="S41" s="188"/>
      <c r="T41" s="188"/>
      <c r="U41" s="188"/>
      <c r="V41" s="188"/>
      <c r="W41" s="188"/>
      <c r="X41" s="188"/>
      <c r="Y41" s="188"/>
      <c r="Z41" s="188"/>
      <c r="AA41" s="188"/>
      <c r="AB41" s="188"/>
      <c r="AC41" s="188"/>
      <c r="AD41" s="188"/>
      <c r="AE41" s="188"/>
      <c r="AF41" s="188"/>
      <c r="AG41" s="188"/>
      <c r="AH41" s="188"/>
      <c r="AI41" s="188"/>
      <c r="AJ41" s="188"/>
      <c r="AK41" s="188"/>
      <c r="AL41" s="188"/>
      <c r="AM41" s="188"/>
      <c r="AN41" s="188"/>
      <c r="AO41" s="188"/>
      <c r="AP41" s="188"/>
      <c r="AQ41" s="188"/>
      <c r="AR41" s="177"/>
    </row>
    <row r="42" spans="1:44" ht="12.95" customHeight="1" x14ac:dyDescent="0.2">
      <c r="A42" s="189">
        <v>16</v>
      </c>
      <c r="B42" s="172" t="s">
        <v>370</v>
      </c>
      <c r="C42" s="146" t="s">
        <v>200</v>
      </c>
      <c r="D42" s="173" t="s">
        <v>204</v>
      </c>
      <c r="E42" s="192"/>
      <c r="F42" s="175">
        <v>1.3</v>
      </c>
      <c r="G42" s="176" t="s">
        <v>63</v>
      </c>
      <c r="H42" s="176">
        <v>584.20000000000005</v>
      </c>
      <c r="I42" s="176" t="s">
        <v>63</v>
      </c>
      <c r="J42" s="72">
        <v>0.5</v>
      </c>
      <c r="K42" s="72" t="s">
        <v>63</v>
      </c>
      <c r="L42" s="176">
        <v>46.2</v>
      </c>
      <c r="M42" s="176" t="s">
        <v>63</v>
      </c>
      <c r="N42" s="176">
        <v>1.1000000000000001</v>
      </c>
      <c r="O42" s="176" t="s">
        <v>63</v>
      </c>
      <c r="P42" s="176">
        <v>247.4</v>
      </c>
      <c r="Q42" s="176" t="s">
        <v>63</v>
      </c>
      <c r="R42" s="176">
        <v>166.8</v>
      </c>
      <c r="S42" s="176" t="s">
        <v>63</v>
      </c>
      <c r="T42" s="176">
        <v>123.8</v>
      </c>
      <c r="U42" s="176" t="s">
        <v>63</v>
      </c>
      <c r="V42" s="176">
        <v>120.2</v>
      </c>
      <c r="W42" s="176" t="s">
        <v>63</v>
      </c>
      <c r="X42" s="176">
        <v>101.9</v>
      </c>
      <c r="Y42" s="176" t="s">
        <v>63</v>
      </c>
      <c r="Z42" s="176">
        <v>25.4</v>
      </c>
      <c r="AA42" s="176" t="s">
        <v>65</v>
      </c>
      <c r="AB42" s="176">
        <v>45</v>
      </c>
      <c r="AC42" s="176" t="s">
        <v>63</v>
      </c>
      <c r="AD42" s="176">
        <v>5.6</v>
      </c>
      <c r="AE42" s="176" t="s">
        <v>63</v>
      </c>
      <c r="AF42" s="176">
        <v>27.3</v>
      </c>
      <c r="AG42" s="176" t="s">
        <v>63</v>
      </c>
      <c r="AH42" s="176">
        <v>32.9</v>
      </c>
      <c r="AI42" s="176" t="s">
        <v>63</v>
      </c>
      <c r="AJ42" s="176">
        <v>3.9</v>
      </c>
      <c r="AK42" s="176" t="s">
        <v>65</v>
      </c>
      <c r="AL42" s="176">
        <v>8.1999999999999993</v>
      </c>
      <c r="AM42" s="176" t="s">
        <v>63</v>
      </c>
      <c r="AN42" s="176">
        <v>12.1</v>
      </c>
      <c r="AO42" s="176" t="s">
        <v>63</v>
      </c>
      <c r="AP42" s="176">
        <v>1.1000000000000001</v>
      </c>
      <c r="AQ42" s="176" t="s">
        <v>69</v>
      </c>
      <c r="AR42" s="190">
        <v>16</v>
      </c>
    </row>
    <row r="43" spans="1:44" ht="12.95" customHeight="1" x14ac:dyDescent="0.2">
      <c r="A43" s="189">
        <v>17</v>
      </c>
      <c r="B43" s="152"/>
      <c r="C43" s="150" t="s">
        <v>210</v>
      </c>
      <c r="D43" s="173" t="s">
        <v>204</v>
      </c>
      <c r="E43" s="179"/>
      <c r="F43" s="175">
        <v>1.2</v>
      </c>
      <c r="G43" s="176" t="s">
        <v>63</v>
      </c>
      <c r="H43" s="176">
        <v>611</v>
      </c>
      <c r="I43" s="176" t="s">
        <v>63</v>
      </c>
      <c r="J43" s="72">
        <v>0.5</v>
      </c>
      <c r="K43" s="72" t="s">
        <v>63</v>
      </c>
      <c r="L43" s="176">
        <v>45.7</v>
      </c>
      <c r="M43" s="176" t="s">
        <v>63</v>
      </c>
      <c r="N43" s="176">
        <v>1.1000000000000001</v>
      </c>
      <c r="O43" s="176" t="s">
        <v>63</v>
      </c>
      <c r="P43" s="176">
        <v>268</v>
      </c>
      <c r="Q43" s="176" t="s">
        <v>63</v>
      </c>
      <c r="R43" s="176">
        <v>173.8</v>
      </c>
      <c r="S43" s="176" t="s">
        <v>65</v>
      </c>
      <c r="T43" s="176">
        <v>123.5</v>
      </c>
      <c r="U43" s="176" t="s">
        <v>65</v>
      </c>
      <c r="V43" s="176">
        <v>127.9</v>
      </c>
      <c r="W43" s="176" t="s">
        <v>63</v>
      </c>
      <c r="X43" s="176">
        <v>110.5</v>
      </c>
      <c r="Y43" s="176" t="s">
        <v>65</v>
      </c>
      <c r="Z43" s="176">
        <v>29.6</v>
      </c>
      <c r="AA43" s="176" t="s">
        <v>65</v>
      </c>
      <c r="AB43" s="176">
        <v>44.4</v>
      </c>
      <c r="AC43" s="176" t="s">
        <v>63</v>
      </c>
      <c r="AD43" s="176">
        <v>4.9000000000000004</v>
      </c>
      <c r="AE43" s="176" t="s">
        <v>65</v>
      </c>
      <c r="AF43" s="176">
        <v>27.7</v>
      </c>
      <c r="AG43" s="176" t="s">
        <v>63</v>
      </c>
      <c r="AH43" s="176">
        <v>32.6</v>
      </c>
      <c r="AI43" s="176" t="s">
        <v>63</v>
      </c>
      <c r="AJ43" s="176">
        <v>4</v>
      </c>
      <c r="AK43" s="176" t="s">
        <v>67</v>
      </c>
      <c r="AL43" s="176">
        <v>7.8</v>
      </c>
      <c r="AM43" s="176" t="s">
        <v>65</v>
      </c>
      <c r="AN43" s="176">
        <v>11.8</v>
      </c>
      <c r="AO43" s="176" t="s">
        <v>65</v>
      </c>
      <c r="AP43" s="191" t="s">
        <v>84</v>
      </c>
      <c r="AQ43" s="176" t="s">
        <v>71</v>
      </c>
      <c r="AR43" s="190">
        <v>17</v>
      </c>
    </row>
    <row r="44" spans="1:44" ht="12.95" customHeight="1" x14ac:dyDescent="0.2">
      <c r="A44" s="189">
        <v>18</v>
      </c>
      <c r="B44" s="150"/>
      <c r="C44" s="150"/>
      <c r="D44" s="193" t="s">
        <v>91</v>
      </c>
      <c r="E44" s="194"/>
      <c r="F44" s="183">
        <v>-2.4486571879936747</v>
      </c>
      <c r="G44" s="183"/>
      <c r="H44" s="183">
        <v>4.5810646816071028</v>
      </c>
      <c r="I44" s="183"/>
      <c r="J44" s="183">
        <v>-2.9906542056074841</v>
      </c>
      <c r="K44" s="183"/>
      <c r="L44" s="183">
        <v>-1.1433025854228873</v>
      </c>
      <c r="M44" s="183"/>
      <c r="N44" s="183">
        <v>-1.488616462346755</v>
      </c>
      <c r="O44" s="183"/>
      <c r="P44" s="183">
        <v>8.2966220203212231</v>
      </c>
      <c r="Q44" s="183"/>
      <c r="R44" s="183">
        <v>4.2297684568989382</v>
      </c>
      <c r="S44" s="183"/>
      <c r="T44" s="183">
        <v>-0.23580715497051585</v>
      </c>
      <c r="U44" s="183"/>
      <c r="V44" s="183">
        <v>6.4351327963788947</v>
      </c>
      <c r="W44" s="183"/>
      <c r="X44" s="183">
        <v>8.4333683414964469</v>
      </c>
      <c r="Y44" s="183"/>
      <c r="Z44" s="183">
        <v>16.568747289144753</v>
      </c>
      <c r="AA44" s="183"/>
      <c r="AB44" s="183">
        <v>-1.430062398685422</v>
      </c>
      <c r="AC44" s="183"/>
      <c r="AD44" s="183">
        <v>-13.936603506286517</v>
      </c>
      <c r="AE44" s="183"/>
      <c r="AF44" s="183">
        <v>1.5363743033147585</v>
      </c>
      <c r="AG44" s="183"/>
      <c r="AH44" s="183">
        <v>-1.1209331996719243</v>
      </c>
      <c r="AI44" s="183"/>
      <c r="AJ44" s="183">
        <v>3.0443756449948296</v>
      </c>
      <c r="AK44" s="183"/>
      <c r="AL44" s="183">
        <v>-4.7590142042005539</v>
      </c>
      <c r="AM44" s="183"/>
      <c r="AN44" s="183">
        <v>-2.2620325270370785</v>
      </c>
      <c r="AO44" s="183"/>
      <c r="AP44" s="183">
        <v>10.095735422106173</v>
      </c>
      <c r="AQ44" s="183"/>
      <c r="AR44" s="190">
        <v>18</v>
      </c>
    </row>
    <row r="45" spans="1:44" ht="12.95" customHeight="1" x14ac:dyDescent="0.2">
      <c r="A45" s="189"/>
      <c r="B45" s="150"/>
      <c r="C45" s="150"/>
      <c r="D45" s="193"/>
      <c r="E45" s="194"/>
      <c r="F45" s="184"/>
      <c r="G45" s="184"/>
      <c r="H45" s="184"/>
      <c r="I45" s="184"/>
      <c r="J45" s="184"/>
      <c r="K45" s="184"/>
      <c r="L45" s="184"/>
      <c r="M45" s="184"/>
      <c r="N45" s="184"/>
      <c r="O45" s="184"/>
      <c r="P45" s="184"/>
      <c r="Q45" s="184"/>
      <c r="R45" s="184"/>
      <c r="S45" s="184"/>
      <c r="T45" s="184"/>
      <c r="U45" s="184"/>
      <c r="V45" s="184"/>
      <c r="W45" s="184"/>
      <c r="X45" s="184"/>
      <c r="Y45" s="184"/>
      <c r="Z45" s="184"/>
      <c r="AA45" s="184"/>
      <c r="AB45" s="184"/>
      <c r="AC45" s="184"/>
      <c r="AD45" s="184"/>
      <c r="AE45" s="184"/>
      <c r="AF45" s="184"/>
      <c r="AG45" s="184"/>
      <c r="AH45" s="184"/>
      <c r="AI45" s="184"/>
      <c r="AJ45" s="184"/>
      <c r="AK45" s="184"/>
      <c r="AL45" s="184"/>
      <c r="AM45" s="184"/>
      <c r="AN45" s="184"/>
      <c r="AO45" s="184"/>
      <c r="AP45" s="184"/>
      <c r="AQ45" s="184"/>
      <c r="AR45" s="190"/>
    </row>
    <row r="46" spans="1:44" ht="12.95" customHeight="1" x14ac:dyDescent="0.2">
      <c r="A46" s="171"/>
      <c r="B46" s="150"/>
      <c r="C46" s="150"/>
      <c r="D46" s="193"/>
      <c r="E46" s="194"/>
      <c r="F46" s="184"/>
      <c r="G46" s="184"/>
      <c r="H46" s="187"/>
      <c r="I46" s="187"/>
      <c r="J46" s="187"/>
      <c r="K46" s="187"/>
      <c r="L46" s="184"/>
      <c r="M46" s="184"/>
      <c r="N46" s="188"/>
      <c r="O46" s="188"/>
      <c r="P46" s="187"/>
      <c r="Q46" s="187"/>
      <c r="R46" s="188"/>
      <c r="S46" s="188"/>
      <c r="T46" s="188"/>
      <c r="U46" s="188"/>
      <c r="V46" s="188"/>
      <c r="W46" s="188"/>
      <c r="X46" s="188"/>
      <c r="Y46" s="188"/>
      <c r="Z46" s="188"/>
      <c r="AA46" s="188"/>
      <c r="AB46" s="188"/>
      <c r="AC46" s="188"/>
      <c r="AD46" s="188"/>
      <c r="AE46" s="188"/>
      <c r="AF46" s="188"/>
      <c r="AG46" s="188"/>
      <c r="AH46" s="188"/>
      <c r="AI46" s="188"/>
      <c r="AJ46" s="188"/>
      <c r="AK46" s="188"/>
      <c r="AL46" s="188"/>
      <c r="AM46" s="188"/>
      <c r="AN46" s="188"/>
      <c r="AO46" s="188"/>
      <c r="AP46" s="188"/>
      <c r="AQ46" s="188"/>
      <c r="AR46" s="177"/>
    </row>
    <row r="47" spans="1:44" ht="12.95" customHeight="1" x14ac:dyDescent="0.2">
      <c r="A47" s="189">
        <v>19</v>
      </c>
      <c r="B47" s="172" t="s">
        <v>371</v>
      </c>
      <c r="C47" s="146" t="s">
        <v>200</v>
      </c>
      <c r="D47" s="173" t="s">
        <v>204</v>
      </c>
      <c r="E47" s="192"/>
      <c r="F47" s="72">
        <v>0.2</v>
      </c>
      <c r="G47" s="72" t="s">
        <v>63</v>
      </c>
      <c r="H47" s="176">
        <v>880</v>
      </c>
      <c r="I47" s="176" t="s">
        <v>63</v>
      </c>
      <c r="J47" s="72">
        <v>0.1</v>
      </c>
      <c r="K47" s="72" t="s">
        <v>63</v>
      </c>
      <c r="L47" s="176">
        <v>97.6</v>
      </c>
      <c r="M47" s="176" t="s">
        <v>63</v>
      </c>
      <c r="N47" s="72">
        <v>0.2</v>
      </c>
      <c r="O47" s="72" t="s">
        <v>63</v>
      </c>
      <c r="P47" s="176">
        <v>264.60000000000002</v>
      </c>
      <c r="Q47" s="176" t="s">
        <v>63</v>
      </c>
      <c r="R47" s="176">
        <v>321.7</v>
      </c>
      <c r="S47" s="176" t="s">
        <v>63</v>
      </c>
      <c r="T47" s="176">
        <v>196</v>
      </c>
      <c r="U47" s="176" t="s">
        <v>63</v>
      </c>
      <c r="V47" s="176">
        <v>127.9</v>
      </c>
      <c r="W47" s="176" t="s">
        <v>63</v>
      </c>
      <c r="X47" s="176">
        <v>108.1</v>
      </c>
      <c r="Y47" s="176" t="s">
        <v>63</v>
      </c>
      <c r="Z47" s="176">
        <v>28.6</v>
      </c>
      <c r="AA47" s="176" t="s">
        <v>63</v>
      </c>
      <c r="AB47" s="176">
        <v>96.9</v>
      </c>
      <c r="AC47" s="176" t="s">
        <v>63</v>
      </c>
      <c r="AD47" s="176">
        <v>14</v>
      </c>
      <c r="AE47" s="176" t="s">
        <v>63</v>
      </c>
      <c r="AF47" s="176">
        <v>51.7</v>
      </c>
      <c r="AG47" s="176" t="s">
        <v>63</v>
      </c>
      <c r="AH47" s="176">
        <v>65.7</v>
      </c>
      <c r="AI47" s="176" t="s">
        <v>63</v>
      </c>
      <c r="AJ47" s="176">
        <v>16.8</v>
      </c>
      <c r="AK47" s="176" t="s">
        <v>63</v>
      </c>
      <c r="AL47" s="176">
        <v>14.4</v>
      </c>
      <c r="AM47" s="176" t="s">
        <v>63</v>
      </c>
      <c r="AN47" s="176">
        <v>31.3</v>
      </c>
      <c r="AO47" s="176" t="s">
        <v>63</v>
      </c>
      <c r="AP47" s="72">
        <v>0.7</v>
      </c>
      <c r="AQ47" s="72" t="s">
        <v>63</v>
      </c>
      <c r="AR47" s="190">
        <v>19</v>
      </c>
    </row>
    <row r="48" spans="1:44" ht="12.95" customHeight="1" x14ac:dyDescent="0.2">
      <c r="A48" s="189">
        <v>20</v>
      </c>
      <c r="B48" s="152"/>
      <c r="C48" s="150" t="s">
        <v>210</v>
      </c>
      <c r="D48" s="173" t="s">
        <v>204</v>
      </c>
      <c r="E48" s="179"/>
      <c r="F48" s="72">
        <v>0.2</v>
      </c>
      <c r="G48" s="72" t="s">
        <v>63</v>
      </c>
      <c r="H48" s="176">
        <v>894.5</v>
      </c>
      <c r="I48" s="176" t="s">
        <v>63</v>
      </c>
      <c r="J48" s="72">
        <v>0.1</v>
      </c>
      <c r="K48" s="72" t="s">
        <v>63</v>
      </c>
      <c r="L48" s="176">
        <v>100.8</v>
      </c>
      <c r="M48" s="176" t="s">
        <v>63</v>
      </c>
      <c r="N48" s="72">
        <v>0.2</v>
      </c>
      <c r="O48" s="72" t="s">
        <v>63</v>
      </c>
      <c r="P48" s="176">
        <v>277.8</v>
      </c>
      <c r="Q48" s="176" t="s">
        <v>63</v>
      </c>
      <c r="R48" s="176">
        <v>330.4</v>
      </c>
      <c r="S48" s="176" t="s">
        <v>63</v>
      </c>
      <c r="T48" s="176">
        <v>185.5</v>
      </c>
      <c r="U48" s="176" t="s">
        <v>63</v>
      </c>
      <c r="V48" s="176">
        <v>130.4</v>
      </c>
      <c r="W48" s="176" t="s">
        <v>63</v>
      </c>
      <c r="X48" s="176">
        <v>113.5</v>
      </c>
      <c r="Y48" s="176" t="s">
        <v>63</v>
      </c>
      <c r="Z48" s="176">
        <v>33.9</v>
      </c>
      <c r="AA48" s="176" t="s">
        <v>63</v>
      </c>
      <c r="AB48" s="176">
        <v>100.5</v>
      </c>
      <c r="AC48" s="176" t="s">
        <v>63</v>
      </c>
      <c r="AD48" s="176">
        <v>13.3</v>
      </c>
      <c r="AE48" s="176" t="s">
        <v>63</v>
      </c>
      <c r="AF48" s="176">
        <v>52.4</v>
      </c>
      <c r="AG48" s="176" t="s">
        <v>63</v>
      </c>
      <c r="AH48" s="176">
        <v>65.7</v>
      </c>
      <c r="AI48" s="176" t="s">
        <v>63</v>
      </c>
      <c r="AJ48" s="176">
        <v>20.100000000000001</v>
      </c>
      <c r="AK48" s="176" t="s">
        <v>63</v>
      </c>
      <c r="AL48" s="176">
        <v>14.7</v>
      </c>
      <c r="AM48" s="176" t="s">
        <v>63</v>
      </c>
      <c r="AN48" s="176">
        <v>34.799999999999997</v>
      </c>
      <c r="AO48" s="176" t="s">
        <v>63</v>
      </c>
      <c r="AP48" s="72">
        <v>0.3</v>
      </c>
      <c r="AQ48" s="72" t="s">
        <v>63</v>
      </c>
      <c r="AR48" s="190">
        <v>20</v>
      </c>
    </row>
    <row r="49" spans="1:44" ht="12.95" customHeight="1" x14ac:dyDescent="0.2">
      <c r="A49" s="189">
        <v>21</v>
      </c>
      <c r="B49" s="150"/>
      <c r="C49" s="150"/>
      <c r="D49" s="193" t="s">
        <v>91</v>
      </c>
      <c r="E49" s="194"/>
      <c r="F49" s="183">
        <v>-0.5</v>
      </c>
      <c r="G49" s="183"/>
      <c r="H49" s="183">
        <v>1.6474569414663023</v>
      </c>
      <c r="I49" s="183"/>
      <c r="J49" s="183">
        <v>-3.8461538461538396</v>
      </c>
      <c r="K49" s="183"/>
      <c r="L49" s="183">
        <v>3.2682082227709088</v>
      </c>
      <c r="M49" s="183"/>
      <c r="N49" s="183">
        <v>1.25</v>
      </c>
      <c r="O49" s="183"/>
      <c r="P49" s="183">
        <v>4.9549770823335564</v>
      </c>
      <c r="Q49" s="183"/>
      <c r="R49" s="183">
        <v>2.7022994722217106</v>
      </c>
      <c r="S49" s="183"/>
      <c r="T49" s="183">
        <v>-5.3553484623585064</v>
      </c>
      <c r="U49" s="183"/>
      <c r="V49" s="183">
        <v>1.9127348904105332</v>
      </c>
      <c r="W49" s="183"/>
      <c r="X49" s="183">
        <v>5.0302592859918889</v>
      </c>
      <c r="Y49" s="183"/>
      <c r="Z49" s="183">
        <v>18.257985686856344</v>
      </c>
      <c r="AA49" s="183"/>
      <c r="AB49" s="183">
        <v>3.6381828684601487</v>
      </c>
      <c r="AC49" s="183"/>
      <c r="AD49" s="183">
        <v>-5.1700777294444862</v>
      </c>
      <c r="AE49" s="183"/>
      <c r="AF49" s="183">
        <v>1.38001780668138</v>
      </c>
      <c r="AG49" s="183"/>
      <c r="AH49" s="183">
        <v>-1.8267898734947607E-2</v>
      </c>
      <c r="AI49" s="183"/>
      <c r="AJ49" s="183">
        <v>19.677496132333687</v>
      </c>
      <c r="AK49" s="183"/>
      <c r="AL49" s="183">
        <v>1.6056474496505047</v>
      </c>
      <c r="AM49" s="183"/>
      <c r="AN49" s="183">
        <v>11.322988321868493</v>
      </c>
      <c r="AO49" s="183"/>
      <c r="AP49" s="183">
        <v>-50.829562594268481</v>
      </c>
      <c r="AQ49" s="183"/>
      <c r="AR49" s="190">
        <v>21</v>
      </c>
    </row>
    <row r="50" spans="1:44" ht="12.95" customHeight="1" x14ac:dyDescent="0.2">
      <c r="A50" s="189"/>
      <c r="B50" s="150"/>
      <c r="C50" s="150"/>
      <c r="D50" s="193"/>
      <c r="E50" s="194"/>
      <c r="F50" s="184"/>
      <c r="G50" s="184"/>
      <c r="H50" s="184"/>
      <c r="I50" s="184"/>
      <c r="J50" s="184"/>
      <c r="K50" s="184"/>
      <c r="L50" s="184"/>
      <c r="M50" s="184"/>
      <c r="N50" s="184"/>
      <c r="O50" s="184"/>
      <c r="P50" s="184"/>
      <c r="Q50" s="184"/>
      <c r="R50" s="184"/>
      <c r="S50" s="184"/>
      <c r="T50" s="184"/>
      <c r="U50" s="184"/>
      <c r="V50" s="184"/>
      <c r="W50" s="184"/>
      <c r="X50" s="184"/>
      <c r="Y50" s="184"/>
      <c r="Z50" s="184"/>
      <c r="AA50" s="184"/>
      <c r="AB50" s="184"/>
      <c r="AC50" s="184"/>
      <c r="AD50" s="184"/>
      <c r="AE50" s="184"/>
      <c r="AF50" s="184"/>
      <c r="AG50" s="184"/>
      <c r="AH50" s="184"/>
      <c r="AI50" s="184"/>
      <c r="AJ50" s="184"/>
      <c r="AK50" s="184"/>
      <c r="AL50" s="184"/>
      <c r="AM50" s="184"/>
      <c r="AN50" s="184"/>
      <c r="AO50" s="184"/>
      <c r="AP50" s="184"/>
      <c r="AQ50" s="184"/>
      <c r="AR50" s="190"/>
    </row>
    <row r="51" spans="1:44" ht="12.95" customHeight="1" x14ac:dyDescent="0.2">
      <c r="A51" s="171"/>
      <c r="B51" s="150"/>
      <c r="C51" s="150"/>
      <c r="D51" s="193"/>
      <c r="E51" s="194"/>
      <c r="F51" s="184"/>
      <c r="G51" s="184"/>
      <c r="H51" s="187"/>
      <c r="I51" s="187"/>
      <c r="J51" s="187"/>
      <c r="K51" s="187"/>
      <c r="L51" s="184"/>
      <c r="M51" s="184"/>
      <c r="N51" s="188"/>
      <c r="O51" s="188"/>
      <c r="P51" s="187"/>
      <c r="Q51" s="187"/>
      <c r="R51" s="188"/>
      <c r="S51" s="188"/>
      <c r="T51" s="188"/>
      <c r="U51" s="188"/>
      <c r="V51" s="188"/>
      <c r="W51" s="188"/>
      <c r="X51" s="188"/>
      <c r="Y51" s="188"/>
      <c r="Z51" s="188"/>
      <c r="AA51" s="188"/>
      <c r="AB51" s="188"/>
      <c r="AC51" s="188"/>
      <c r="AD51" s="188"/>
      <c r="AE51" s="188"/>
      <c r="AF51" s="188"/>
      <c r="AG51" s="188"/>
      <c r="AH51" s="188"/>
      <c r="AI51" s="188"/>
      <c r="AJ51" s="188"/>
      <c r="AK51" s="188"/>
      <c r="AL51" s="188"/>
      <c r="AM51" s="188"/>
      <c r="AN51" s="188"/>
      <c r="AO51" s="188"/>
      <c r="AP51" s="188"/>
      <c r="AQ51" s="188"/>
      <c r="AR51" s="177"/>
    </row>
    <row r="52" spans="1:44" ht="12.95" customHeight="1" x14ac:dyDescent="0.2">
      <c r="A52" s="189">
        <v>22</v>
      </c>
      <c r="B52" s="172" t="s">
        <v>372</v>
      </c>
      <c r="C52" s="146" t="s">
        <v>200</v>
      </c>
      <c r="D52" s="173" t="s">
        <v>204</v>
      </c>
      <c r="E52" s="192"/>
      <c r="F52" s="175">
        <v>7.3</v>
      </c>
      <c r="G52" s="176" t="s">
        <v>63</v>
      </c>
      <c r="H52" s="176">
        <v>8704</v>
      </c>
      <c r="I52" s="176" t="s">
        <v>63</v>
      </c>
      <c r="J52" s="176">
        <v>2.6</v>
      </c>
      <c r="K52" s="176" t="s">
        <v>63</v>
      </c>
      <c r="L52" s="176">
        <v>532.6</v>
      </c>
      <c r="M52" s="176" t="s">
        <v>63</v>
      </c>
      <c r="N52" s="176">
        <v>6.4</v>
      </c>
      <c r="O52" s="176" t="s">
        <v>63</v>
      </c>
      <c r="P52" s="176">
        <v>4377.8</v>
      </c>
      <c r="Q52" s="176" t="s">
        <v>63</v>
      </c>
      <c r="R52" s="176">
        <v>2285.9</v>
      </c>
      <c r="S52" s="176" t="s">
        <v>63</v>
      </c>
      <c r="T52" s="176">
        <v>1507.7</v>
      </c>
      <c r="U52" s="176" t="s">
        <v>63</v>
      </c>
      <c r="V52" s="176">
        <v>2109.6</v>
      </c>
      <c r="W52" s="176" t="s">
        <v>63</v>
      </c>
      <c r="X52" s="176">
        <v>1928.1</v>
      </c>
      <c r="Y52" s="176" t="s">
        <v>63</v>
      </c>
      <c r="Z52" s="176">
        <v>340.1</v>
      </c>
      <c r="AA52" s="176" t="s">
        <v>65</v>
      </c>
      <c r="AB52" s="176">
        <v>523.6</v>
      </c>
      <c r="AC52" s="176" t="s">
        <v>63</v>
      </c>
      <c r="AD52" s="176">
        <v>58.1</v>
      </c>
      <c r="AE52" s="176" t="s">
        <v>63</v>
      </c>
      <c r="AF52" s="176">
        <v>323.5</v>
      </c>
      <c r="AG52" s="176" t="s">
        <v>63</v>
      </c>
      <c r="AH52" s="176">
        <v>381.6</v>
      </c>
      <c r="AI52" s="176" t="s">
        <v>63</v>
      </c>
      <c r="AJ52" s="176">
        <v>58.2</v>
      </c>
      <c r="AK52" s="176" t="s">
        <v>69</v>
      </c>
      <c r="AL52" s="176">
        <v>83.8</v>
      </c>
      <c r="AM52" s="176" t="s">
        <v>63</v>
      </c>
      <c r="AN52" s="176">
        <v>142</v>
      </c>
      <c r="AO52" s="176" t="s">
        <v>67</v>
      </c>
      <c r="AP52" s="191" t="s">
        <v>84</v>
      </c>
      <c r="AQ52" s="176" t="s">
        <v>71</v>
      </c>
      <c r="AR52" s="190">
        <v>22</v>
      </c>
    </row>
    <row r="53" spans="1:44" ht="12.95" customHeight="1" x14ac:dyDescent="0.2">
      <c r="A53" s="189">
        <v>23</v>
      </c>
      <c r="B53" s="152"/>
      <c r="C53" s="150" t="s">
        <v>210</v>
      </c>
      <c r="D53" s="173" t="s">
        <v>204</v>
      </c>
      <c r="E53" s="179"/>
      <c r="F53" s="175">
        <v>7.2</v>
      </c>
      <c r="G53" s="176" t="s">
        <v>63</v>
      </c>
      <c r="H53" s="176">
        <v>8717.7000000000007</v>
      </c>
      <c r="I53" s="176" t="s">
        <v>63</v>
      </c>
      <c r="J53" s="176">
        <v>2.4</v>
      </c>
      <c r="K53" s="176" t="s">
        <v>63</v>
      </c>
      <c r="L53" s="176">
        <v>520.5</v>
      </c>
      <c r="M53" s="176" t="s">
        <v>63</v>
      </c>
      <c r="N53" s="176">
        <v>6.3</v>
      </c>
      <c r="O53" s="176" t="s">
        <v>63</v>
      </c>
      <c r="P53" s="176">
        <v>4287.2</v>
      </c>
      <c r="Q53" s="176" t="s">
        <v>63</v>
      </c>
      <c r="R53" s="176">
        <v>2310.1999999999998</v>
      </c>
      <c r="S53" s="176" t="s">
        <v>63</v>
      </c>
      <c r="T53" s="176">
        <v>1599.7</v>
      </c>
      <c r="U53" s="176" t="s">
        <v>63</v>
      </c>
      <c r="V53" s="176">
        <v>1963.8</v>
      </c>
      <c r="W53" s="176" t="s">
        <v>63</v>
      </c>
      <c r="X53" s="176">
        <v>1971.8</v>
      </c>
      <c r="Y53" s="176" t="s">
        <v>63</v>
      </c>
      <c r="Z53" s="176">
        <v>351.7</v>
      </c>
      <c r="AA53" s="176" t="s">
        <v>65</v>
      </c>
      <c r="AB53" s="176">
        <v>516.79999999999995</v>
      </c>
      <c r="AC53" s="176" t="s">
        <v>63</v>
      </c>
      <c r="AD53" s="176">
        <v>59.3</v>
      </c>
      <c r="AE53" s="176" t="s">
        <v>63</v>
      </c>
      <c r="AF53" s="176">
        <v>317.3</v>
      </c>
      <c r="AG53" s="176" t="s">
        <v>63</v>
      </c>
      <c r="AH53" s="176">
        <v>376.6</v>
      </c>
      <c r="AI53" s="176" t="s">
        <v>63</v>
      </c>
      <c r="AJ53" s="176">
        <v>52.6</v>
      </c>
      <c r="AK53" s="176" t="s">
        <v>67</v>
      </c>
      <c r="AL53" s="176">
        <v>87.6</v>
      </c>
      <c r="AM53" s="176" t="s">
        <v>63</v>
      </c>
      <c r="AN53" s="176">
        <v>140.19999999999999</v>
      </c>
      <c r="AO53" s="176" t="s">
        <v>65</v>
      </c>
      <c r="AP53" s="176">
        <v>3.8</v>
      </c>
      <c r="AQ53" s="176" t="s">
        <v>69</v>
      </c>
      <c r="AR53" s="190">
        <v>23</v>
      </c>
    </row>
    <row r="54" spans="1:44" ht="12.95" customHeight="1" x14ac:dyDescent="0.2">
      <c r="A54" s="189">
        <v>24</v>
      </c>
      <c r="B54" s="167"/>
      <c r="C54" s="167"/>
      <c r="D54" s="193" t="s">
        <v>91</v>
      </c>
      <c r="E54" s="194"/>
      <c r="F54" s="183">
        <v>-2.06509846827133</v>
      </c>
      <c r="G54" s="183"/>
      <c r="H54" s="183">
        <v>0.15634104958979833</v>
      </c>
      <c r="I54" s="183"/>
      <c r="J54" s="183">
        <v>-5.9625876851130215</v>
      </c>
      <c r="K54" s="183"/>
      <c r="L54" s="183">
        <v>-2.2617731054411365</v>
      </c>
      <c r="M54" s="183"/>
      <c r="N54" s="183">
        <v>-2.8296019900497527</v>
      </c>
      <c r="O54" s="183"/>
      <c r="P54" s="183">
        <v>-2.0693599815616324</v>
      </c>
      <c r="Q54" s="183"/>
      <c r="R54" s="183">
        <v>1.0638255987464049</v>
      </c>
      <c r="S54" s="183"/>
      <c r="T54" s="183">
        <v>6.0973199409973233</v>
      </c>
      <c r="U54" s="183"/>
      <c r="V54" s="183">
        <v>-6.9132110960635913</v>
      </c>
      <c r="W54" s="183"/>
      <c r="X54" s="183">
        <v>2.2642180727721808</v>
      </c>
      <c r="Y54" s="183"/>
      <c r="Z54" s="183">
        <v>3.4085395795781608</v>
      </c>
      <c r="AA54" s="183"/>
      <c r="AB54" s="183">
        <v>-1.3029079561037236</v>
      </c>
      <c r="AC54" s="183"/>
      <c r="AD54" s="183">
        <v>2.1331175538874732</v>
      </c>
      <c r="AE54" s="183"/>
      <c r="AF54" s="183">
        <v>-1.9324089585638546</v>
      </c>
      <c r="AG54" s="183"/>
      <c r="AH54" s="183">
        <v>-1.3136172822036656</v>
      </c>
      <c r="AI54" s="183"/>
      <c r="AJ54" s="183">
        <v>-9.7404716511224478</v>
      </c>
      <c r="AK54" s="183"/>
      <c r="AL54" s="183">
        <v>4.6095988538682064</v>
      </c>
      <c r="AM54" s="183"/>
      <c r="AN54" s="183">
        <v>-1.2741231159318147</v>
      </c>
      <c r="AO54" s="183"/>
      <c r="AP54" s="183">
        <v>-58.089625264094295</v>
      </c>
      <c r="AQ54" s="183"/>
      <c r="AR54" s="190">
        <v>24</v>
      </c>
    </row>
    <row r="55" spans="1:44" ht="12.95" customHeight="1" x14ac:dyDescent="0.2">
      <c r="A55" s="189"/>
      <c r="B55" s="167"/>
      <c r="C55" s="167"/>
      <c r="D55" s="193"/>
      <c r="E55" s="194"/>
      <c r="F55" s="184"/>
      <c r="G55" s="184"/>
      <c r="H55" s="184"/>
      <c r="I55" s="184"/>
      <c r="J55" s="184"/>
      <c r="K55" s="184"/>
      <c r="L55" s="184"/>
      <c r="M55" s="184"/>
      <c r="N55" s="184"/>
      <c r="O55" s="184"/>
      <c r="P55" s="184"/>
      <c r="Q55" s="184"/>
      <c r="R55" s="184"/>
      <c r="S55" s="184"/>
      <c r="T55" s="184"/>
      <c r="U55" s="184"/>
      <c r="V55" s="184"/>
      <c r="W55" s="184"/>
      <c r="X55" s="184"/>
      <c r="Y55" s="184"/>
      <c r="Z55" s="184"/>
      <c r="AA55" s="184"/>
      <c r="AB55" s="184"/>
      <c r="AC55" s="184"/>
      <c r="AD55" s="184"/>
      <c r="AE55" s="184"/>
      <c r="AF55" s="184"/>
      <c r="AG55" s="184"/>
      <c r="AH55" s="184"/>
      <c r="AI55" s="184"/>
      <c r="AJ55" s="184"/>
      <c r="AK55" s="184"/>
      <c r="AL55" s="184"/>
      <c r="AM55" s="184"/>
      <c r="AN55" s="184"/>
      <c r="AO55" s="184"/>
      <c r="AP55" s="184"/>
      <c r="AQ55" s="184"/>
      <c r="AR55" s="190"/>
    </row>
    <row r="56" spans="1:44" ht="12.95" customHeight="1" x14ac:dyDescent="0.2">
      <c r="A56" s="171"/>
      <c r="B56" s="167"/>
      <c r="C56" s="167"/>
      <c r="D56" s="193"/>
      <c r="E56" s="194"/>
      <c r="F56" s="184"/>
      <c r="G56" s="184"/>
      <c r="H56" s="187"/>
      <c r="I56" s="187"/>
      <c r="J56" s="187"/>
      <c r="K56" s="187"/>
      <c r="L56" s="184"/>
      <c r="M56" s="184"/>
      <c r="N56" s="188"/>
      <c r="O56" s="188"/>
      <c r="P56" s="187"/>
      <c r="Q56" s="187"/>
      <c r="R56" s="188"/>
      <c r="S56" s="188"/>
      <c r="T56" s="188"/>
      <c r="U56" s="188"/>
      <c r="V56" s="188"/>
      <c r="W56" s="188"/>
      <c r="X56" s="188"/>
      <c r="Y56" s="188"/>
      <c r="Z56" s="188"/>
      <c r="AA56" s="188"/>
      <c r="AB56" s="188"/>
      <c r="AC56" s="188"/>
      <c r="AD56" s="188"/>
      <c r="AE56" s="188"/>
      <c r="AF56" s="188"/>
      <c r="AG56" s="188"/>
      <c r="AH56" s="188"/>
      <c r="AI56" s="188"/>
      <c r="AJ56" s="188"/>
      <c r="AK56" s="188"/>
      <c r="AL56" s="188"/>
      <c r="AM56" s="188"/>
      <c r="AN56" s="188"/>
      <c r="AO56" s="188"/>
      <c r="AP56" s="188"/>
      <c r="AQ56" s="188"/>
      <c r="AR56" s="177"/>
    </row>
    <row r="57" spans="1:44" ht="12.95" customHeight="1" x14ac:dyDescent="0.2">
      <c r="A57" s="189">
        <v>25</v>
      </c>
      <c r="B57" s="172" t="s">
        <v>373</v>
      </c>
      <c r="C57" s="146" t="s">
        <v>200</v>
      </c>
      <c r="D57" s="173" t="s">
        <v>204</v>
      </c>
      <c r="E57" s="192"/>
      <c r="F57" s="175">
        <v>8.1</v>
      </c>
      <c r="G57" s="176" t="s">
        <v>63</v>
      </c>
      <c r="H57" s="176">
        <v>7083.1</v>
      </c>
      <c r="I57" s="176" t="s">
        <v>63</v>
      </c>
      <c r="J57" s="176">
        <v>2.6</v>
      </c>
      <c r="K57" s="176" t="s">
        <v>63</v>
      </c>
      <c r="L57" s="176">
        <v>442.5</v>
      </c>
      <c r="M57" s="176" t="s">
        <v>63</v>
      </c>
      <c r="N57" s="176">
        <v>6.7</v>
      </c>
      <c r="O57" s="176" t="s">
        <v>63</v>
      </c>
      <c r="P57" s="176">
        <v>3311.1</v>
      </c>
      <c r="Q57" s="176" t="s">
        <v>63</v>
      </c>
      <c r="R57" s="176">
        <v>1862.8</v>
      </c>
      <c r="S57" s="176" t="s">
        <v>63</v>
      </c>
      <c r="T57" s="176">
        <v>1466.7</v>
      </c>
      <c r="U57" s="176" t="s">
        <v>63</v>
      </c>
      <c r="V57" s="176">
        <v>1588.8</v>
      </c>
      <c r="W57" s="176" t="s">
        <v>63</v>
      </c>
      <c r="X57" s="176">
        <v>1414.3</v>
      </c>
      <c r="Y57" s="176" t="s">
        <v>63</v>
      </c>
      <c r="Z57" s="176">
        <v>308</v>
      </c>
      <c r="AA57" s="176" t="s">
        <v>65</v>
      </c>
      <c r="AB57" s="176">
        <v>435.8</v>
      </c>
      <c r="AC57" s="176" t="s">
        <v>63</v>
      </c>
      <c r="AD57" s="176">
        <v>51.4</v>
      </c>
      <c r="AE57" s="176" t="s">
        <v>63</v>
      </c>
      <c r="AF57" s="176">
        <v>268.60000000000002</v>
      </c>
      <c r="AG57" s="176" t="s">
        <v>63</v>
      </c>
      <c r="AH57" s="176">
        <v>320</v>
      </c>
      <c r="AI57" s="176" t="s">
        <v>63</v>
      </c>
      <c r="AJ57" s="176">
        <v>42.4</v>
      </c>
      <c r="AK57" s="176" t="s">
        <v>67</v>
      </c>
      <c r="AL57" s="176">
        <v>73.400000000000006</v>
      </c>
      <c r="AM57" s="176" t="s">
        <v>63</v>
      </c>
      <c r="AN57" s="176">
        <v>115.8</v>
      </c>
      <c r="AO57" s="176" t="s">
        <v>65</v>
      </c>
      <c r="AP57" s="191" t="s">
        <v>84</v>
      </c>
      <c r="AQ57" s="176" t="s">
        <v>71</v>
      </c>
      <c r="AR57" s="190">
        <v>25</v>
      </c>
    </row>
    <row r="58" spans="1:44" ht="12.95" customHeight="1" x14ac:dyDescent="0.2">
      <c r="A58" s="189">
        <v>26</v>
      </c>
      <c r="B58" s="152"/>
      <c r="C58" s="150" t="s">
        <v>210</v>
      </c>
      <c r="D58" s="173" t="s">
        <v>204</v>
      </c>
      <c r="E58" s="179"/>
      <c r="F58" s="175">
        <v>8.1999999999999993</v>
      </c>
      <c r="G58" s="176" t="s">
        <v>63</v>
      </c>
      <c r="H58" s="176">
        <v>7365.2</v>
      </c>
      <c r="I58" s="176" t="s">
        <v>63</v>
      </c>
      <c r="J58" s="176">
        <v>2.5</v>
      </c>
      <c r="K58" s="176" t="s">
        <v>63</v>
      </c>
      <c r="L58" s="176">
        <v>447.5</v>
      </c>
      <c r="M58" s="176" t="s">
        <v>63</v>
      </c>
      <c r="N58" s="176">
        <v>6.6</v>
      </c>
      <c r="O58" s="176" t="s">
        <v>63</v>
      </c>
      <c r="P58" s="176">
        <v>3564.4</v>
      </c>
      <c r="Q58" s="176" t="s">
        <v>63</v>
      </c>
      <c r="R58" s="176">
        <v>1873.9</v>
      </c>
      <c r="S58" s="176" t="s">
        <v>63</v>
      </c>
      <c r="T58" s="176">
        <v>1479.3</v>
      </c>
      <c r="U58" s="176" t="s">
        <v>65</v>
      </c>
      <c r="V58" s="176">
        <v>1690.8</v>
      </c>
      <c r="W58" s="176" t="s">
        <v>65</v>
      </c>
      <c r="X58" s="176">
        <v>1526.5</v>
      </c>
      <c r="Y58" s="176" t="s">
        <v>65</v>
      </c>
      <c r="Z58" s="176">
        <v>347.1</v>
      </c>
      <c r="AA58" s="176" t="s">
        <v>65</v>
      </c>
      <c r="AB58" s="176">
        <v>439.8</v>
      </c>
      <c r="AC58" s="176" t="s">
        <v>63</v>
      </c>
      <c r="AD58" s="176">
        <v>53</v>
      </c>
      <c r="AE58" s="176" t="s">
        <v>65</v>
      </c>
      <c r="AF58" s="176">
        <v>273</v>
      </c>
      <c r="AG58" s="176" t="s">
        <v>63</v>
      </c>
      <c r="AH58" s="176">
        <v>325.89999999999998</v>
      </c>
      <c r="AI58" s="176" t="s">
        <v>63</v>
      </c>
      <c r="AJ58" s="176">
        <v>41.1</v>
      </c>
      <c r="AK58" s="176" t="s">
        <v>65</v>
      </c>
      <c r="AL58" s="176">
        <v>72.8</v>
      </c>
      <c r="AM58" s="176" t="s">
        <v>63</v>
      </c>
      <c r="AN58" s="176">
        <v>113.9</v>
      </c>
      <c r="AO58" s="176" t="s">
        <v>65</v>
      </c>
      <c r="AP58" s="191" t="s">
        <v>84</v>
      </c>
      <c r="AQ58" s="176" t="s">
        <v>71</v>
      </c>
      <c r="AR58" s="190">
        <v>26</v>
      </c>
    </row>
    <row r="59" spans="1:44" ht="12.95" customHeight="1" x14ac:dyDescent="0.2">
      <c r="A59" s="189">
        <v>27</v>
      </c>
      <c r="B59" s="167"/>
      <c r="C59" s="167"/>
      <c r="D59" s="193" t="s">
        <v>91</v>
      </c>
      <c r="E59" s="194"/>
      <c r="F59" s="183">
        <v>0.84766584766583719</v>
      </c>
      <c r="G59" s="183"/>
      <c r="H59" s="183">
        <v>3.9820863644937248</v>
      </c>
      <c r="I59" s="183"/>
      <c r="J59" s="183">
        <v>-2.4806201550387641</v>
      </c>
      <c r="K59" s="183"/>
      <c r="L59" s="183">
        <v>1.1207925087674795</v>
      </c>
      <c r="M59" s="183"/>
      <c r="N59" s="183">
        <v>-0.97349108881233803</v>
      </c>
      <c r="O59" s="183"/>
      <c r="P59" s="183">
        <v>7.6484626424284556</v>
      </c>
      <c r="Q59" s="183"/>
      <c r="R59" s="183">
        <v>0.6003437898265247</v>
      </c>
      <c r="S59" s="183"/>
      <c r="T59" s="183">
        <v>0.86319162717758502</v>
      </c>
      <c r="U59" s="183"/>
      <c r="V59" s="183">
        <v>6.4139633419475501</v>
      </c>
      <c r="W59" s="183"/>
      <c r="X59" s="183">
        <v>7.9320602045801962</v>
      </c>
      <c r="Y59" s="183"/>
      <c r="Z59" s="183">
        <v>12.71482795904916</v>
      </c>
      <c r="AA59" s="183"/>
      <c r="AB59" s="183">
        <v>0.91439769071558885</v>
      </c>
      <c r="AC59" s="183"/>
      <c r="AD59" s="183">
        <v>3.0301851563715587</v>
      </c>
      <c r="AE59" s="183"/>
      <c r="AF59" s="183">
        <v>1.6285832368371018</v>
      </c>
      <c r="AG59" s="183"/>
      <c r="AH59" s="183">
        <v>1.8537905516683111</v>
      </c>
      <c r="AI59" s="183"/>
      <c r="AJ59" s="183">
        <v>-3.1040090504136231</v>
      </c>
      <c r="AK59" s="183"/>
      <c r="AL59" s="183">
        <v>-0.85986046004578043</v>
      </c>
      <c r="AM59" s="183"/>
      <c r="AN59" s="183">
        <v>-1.6820218800998106</v>
      </c>
      <c r="AO59" s="183"/>
      <c r="AP59" s="183">
        <v>14.470169189670528</v>
      </c>
      <c r="AQ59" s="183"/>
      <c r="AR59" s="190">
        <v>27</v>
      </c>
    </row>
    <row r="60" spans="1:44" ht="12.95" customHeight="1" x14ac:dyDescent="0.2">
      <c r="A60" s="189"/>
      <c r="B60" s="167"/>
      <c r="C60" s="167"/>
      <c r="D60" s="193"/>
      <c r="E60" s="194"/>
      <c r="F60" s="184"/>
      <c r="G60" s="184"/>
      <c r="H60" s="184"/>
      <c r="I60" s="184"/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184"/>
      <c r="AA60" s="184"/>
      <c r="AB60" s="184"/>
      <c r="AC60" s="184"/>
      <c r="AD60" s="184"/>
      <c r="AE60" s="184"/>
      <c r="AF60" s="184"/>
      <c r="AG60" s="184"/>
      <c r="AH60" s="184"/>
      <c r="AI60" s="184"/>
      <c r="AJ60" s="184"/>
      <c r="AK60" s="184"/>
      <c r="AL60" s="184"/>
      <c r="AM60" s="184"/>
      <c r="AN60" s="184"/>
      <c r="AO60" s="184"/>
      <c r="AP60" s="184"/>
      <c r="AQ60" s="184"/>
      <c r="AR60" s="190"/>
    </row>
    <row r="61" spans="1:44" ht="12.95" customHeight="1" x14ac:dyDescent="0.2">
      <c r="A61" s="171"/>
      <c r="B61" s="167"/>
      <c r="C61" s="167"/>
      <c r="D61" s="193"/>
      <c r="E61" s="194"/>
      <c r="F61" s="184"/>
      <c r="G61" s="184"/>
      <c r="H61" s="187"/>
      <c r="I61" s="187"/>
      <c r="J61" s="187"/>
      <c r="K61" s="187"/>
      <c r="L61" s="184"/>
      <c r="M61" s="184"/>
      <c r="N61" s="188"/>
      <c r="O61" s="188"/>
      <c r="P61" s="187"/>
      <c r="Q61" s="187"/>
      <c r="R61" s="188"/>
      <c r="S61" s="188"/>
      <c r="T61" s="188"/>
      <c r="U61" s="188"/>
      <c r="V61" s="188"/>
      <c r="W61" s="188"/>
      <c r="X61" s="188"/>
      <c r="Y61" s="188"/>
      <c r="Z61" s="188"/>
      <c r="AA61" s="188"/>
      <c r="AB61" s="188"/>
      <c r="AC61" s="188"/>
      <c r="AD61" s="188"/>
      <c r="AE61" s="188"/>
      <c r="AF61" s="188"/>
      <c r="AG61" s="188"/>
      <c r="AH61" s="188"/>
      <c r="AI61" s="188"/>
      <c r="AJ61" s="188"/>
      <c r="AK61" s="188"/>
      <c r="AL61" s="188"/>
      <c r="AM61" s="188"/>
      <c r="AN61" s="188"/>
      <c r="AO61" s="188"/>
      <c r="AP61" s="188"/>
      <c r="AQ61" s="188"/>
      <c r="AR61" s="177"/>
    </row>
    <row r="62" spans="1:44" ht="12.95" customHeight="1" x14ac:dyDescent="0.2">
      <c r="A62" s="189">
        <v>28</v>
      </c>
      <c r="B62" s="172" t="s">
        <v>374</v>
      </c>
      <c r="C62" s="146" t="s">
        <v>200</v>
      </c>
      <c r="D62" s="173" t="s">
        <v>204</v>
      </c>
      <c r="E62" s="192"/>
      <c r="F62" s="72">
        <v>0.3</v>
      </c>
      <c r="G62" s="72" t="s">
        <v>63</v>
      </c>
      <c r="H62" s="176">
        <v>207.7</v>
      </c>
      <c r="I62" s="176" t="s">
        <v>63</v>
      </c>
      <c r="J62" s="72">
        <v>0.2</v>
      </c>
      <c r="K62" s="72" t="s">
        <v>65</v>
      </c>
      <c r="L62" s="176">
        <v>15.3</v>
      </c>
      <c r="M62" s="176" t="s">
        <v>63</v>
      </c>
      <c r="N62" s="72">
        <v>0.3</v>
      </c>
      <c r="O62" s="72" t="s">
        <v>65</v>
      </c>
      <c r="P62" s="176">
        <v>85.8</v>
      </c>
      <c r="Q62" s="176" t="s">
        <v>65</v>
      </c>
      <c r="R62" s="176">
        <v>63.9</v>
      </c>
      <c r="S62" s="176" t="s">
        <v>65</v>
      </c>
      <c r="T62" s="176">
        <v>42.7</v>
      </c>
      <c r="U62" s="176" t="s">
        <v>65</v>
      </c>
      <c r="V62" s="176">
        <v>40.1</v>
      </c>
      <c r="W62" s="176" t="s">
        <v>65</v>
      </c>
      <c r="X62" s="176">
        <v>35.6</v>
      </c>
      <c r="Y62" s="176" t="s">
        <v>65</v>
      </c>
      <c r="Z62" s="176">
        <v>10.1</v>
      </c>
      <c r="AA62" s="176" t="s">
        <v>69</v>
      </c>
      <c r="AB62" s="176">
        <v>15.1</v>
      </c>
      <c r="AC62" s="176" t="s">
        <v>63</v>
      </c>
      <c r="AD62" s="176">
        <v>1.6</v>
      </c>
      <c r="AE62" s="176" t="s">
        <v>65</v>
      </c>
      <c r="AF62" s="176">
        <v>9.3000000000000007</v>
      </c>
      <c r="AG62" s="176" t="s">
        <v>63</v>
      </c>
      <c r="AH62" s="176">
        <v>10.9</v>
      </c>
      <c r="AI62" s="176" t="s">
        <v>63</v>
      </c>
      <c r="AJ62" s="176">
        <v>1.2</v>
      </c>
      <c r="AK62" s="176" t="s">
        <v>65</v>
      </c>
      <c r="AL62" s="176">
        <v>2.9</v>
      </c>
      <c r="AM62" s="176" t="s">
        <v>65</v>
      </c>
      <c r="AN62" s="176">
        <v>4.0999999999999996</v>
      </c>
      <c r="AO62" s="176" t="s">
        <v>65</v>
      </c>
      <c r="AP62" s="72">
        <v>0.2</v>
      </c>
      <c r="AQ62" s="72" t="s">
        <v>65</v>
      </c>
      <c r="AR62" s="190">
        <v>28</v>
      </c>
    </row>
    <row r="63" spans="1:44" ht="12.95" customHeight="1" x14ac:dyDescent="0.2">
      <c r="A63" s="189">
        <v>29</v>
      </c>
      <c r="B63" s="152"/>
      <c r="C63" s="150" t="s">
        <v>210</v>
      </c>
      <c r="D63" s="173" t="s">
        <v>204</v>
      </c>
      <c r="E63" s="179"/>
      <c r="F63" s="72">
        <v>0.3</v>
      </c>
      <c r="G63" s="72" t="s">
        <v>65</v>
      </c>
      <c r="H63" s="176">
        <v>204.9</v>
      </c>
      <c r="I63" s="176" t="s">
        <v>63</v>
      </c>
      <c r="J63" s="72">
        <v>0.2</v>
      </c>
      <c r="K63" s="72" t="s">
        <v>65</v>
      </c>
      <c r="L63" s="176">
        <v>15.3</v>
      </c>
      <c r="M63" s="176" t="s">
        <v>63</v>
      </c>
      <c r="N63" s="72">
        <v>0.3</v>
      </c>
      <c r="O63" s="72" t="s">
        <v>65</v>
      </c>
      <c r="P63" s="176">
        <v>85.4</v>
      </c>
      <c r="Q63" s="176" t="s">
        <v>65</v>
      </c>
      <c r="R63" s="176">
        <v>62.6</v>
      </c>
      <c r="S63" s="176" t="s">
        <v>65</v>
      </c>
      <c r="T63" s="176">
        <v>41.6</v>
      </c>
      <c r="U63" s="176" t="s">
        <v>65</v>
      </c>
      <c r="V63" s="176">
        <v>40.5</v>
      </c>
      <c r="W63" s="176" t="s">
        <v>65</v>
      </c>
      <c r="X63" s="176">
        <v>37.9</v>
      </c>
      <c r="Y63" s="176" t="s">
        <v>65</v>
      </c>
      <c r="Z63" s="176">
        <v>7</v>
      </c>
      <c r="AA63" s="176" t="s">
        <v>67</v>
      </c>
      <c r="AB63" s="176">
        <v>14.9</v>
      </c>
      <c r="AC63" s="176" t="s">
        <v>63</v>
      </c>
      <c r="AD63" s="176">
        <v>1.4</v>
      </c>
      <c r="AE63" s="176" t="s">
        <v>65</v>
      </c>
      <c r="AF63" s="176">
        <v>9.1999999999999993</v>
      </c>
      <c r="AG63" s="176" t="s">
        <v>63</v>
      </c>
      <c r="AH63" s="176">
        <v>10.6</v>
      </c>
      <c r="AI63" s="176" t="s">
        <v>63</v>
      </c>
      <c r="AJ63" s="176">
        <v>1.3</v>
      </c>
      <c r="AK63" s="176" t="s">
        <v>67</v>
      </c>
      <c r="AL63" s="176">
        <v>3.1</v>
      </c>
      <c r="AM63" s="176" t="s">
        <v>65</v>
      </c>
      <c r="AN63" s="176">
        <v>4.4000000000000004</v>
      </c>
      <c r="AO63" s="176" t="s">
        <v>65</v>
      </c>
      <c r="AP63" s="191" t="s">
        <v>84</v>
      </c>
      <c r="AQ63" s="72" t="s">
        <v>71</v>
      </c>
      <c r="AR63" s="190">
        <v>29</v>
      </c>
    </row>
    <row r="64" spans="1:44" ht="12.95" customHeight="1" x14ac:dyDescent="0.2">
      <c r="A64" s="189">
        <v>30</v>
      </c>
      <c r="B64" s="167"/>
      <c r="C64" s="167"/>
      <c r="D64" s="193" t="s">
        <v>91</v>
      </c>
      <c r="E64" s="194"/>
      <c r="F64" s="183">
        <v>-5.4755043227665681</v>
      </c>
      <c r="G64" s="183"/>
      <c r="H64" s="183">
        <v>-1.3491520853596342</v>
      </c>
      <c r="I64" s="183"/>
      <c r="J64" s="183">
        <v>-8.235294117647058</v>
      </c>
      <c r="K64" s="183"/>
      <c r="L64" s="183">
        <v>-0.1502482362163704</v>
      </c>
      <c r="M64" s="183"/>
      <c r="N64" s="183">
        <v>-4.0540540540540633</v>
      </c>
      <c r="O64" s="183"/>
      <c r="P64" s="183">
        <v>-0.51956524271618321</v>
      </c>
      <c r="Q64" s="183"/>
      <c r="R64" s="183">
        <v>-1.953938407101802</v>
      </c>
      <c r="S64" s="183"/>
      <c r="T64" s="183">
        <v>-2.5499800782806261</v>
      </c>
      <c r="U64" s="183"/>
      <c r="V64" s="183">
        <v>0.91985541567993323</v>
      </c>
      <c r="W64" s="183"/>
      <c r="X64" s="183">
        <v>6.4737285754425358</v>
      </c>
      <c r="Y64" s="183"/>
      <c r="Z64" s="183">
        <v>-30.771507498026835</v>
      </c>
      <c r="AA64" s="183"/>
      <c r="AB64" s="183">
        <v>-0.80313288198593114</v>
      </c>
      <c r="AC64" s="183"/>
      <c r="AD64" s="183">
        <v>-15.394088669950733</v>
      </c>
      <c r="AE64" s="183"/>
      <c r="AF64" s="183">
        <v>-1.3091533426333228</v>
      </c>
      <c r="AG64" s="183"/>
      <c r="AH64" s="183">
        <v>-3.4085716896646403</v>
      </c>
      <c r="AI64" s="183"/>
      <c r="AJ64" s="183">
        <v>7.2819644369178604</v>
      </c>
      <c r="AK64" s="183"/>
      <c r="AL64" s="183">
        <v>5.6424201223657349</v>
      </c>
      <c r="AM64" s="183"/>
      <c r="AN64" s="183">
        <v>6.1120543293718157</v>
      </c>
      <c r="AO64" s="183"/>
      <c r="AP64" s="183">
        <v>40.495867768595048</v>
      </c>
      <c r="AQ64" s="183"/>
      <c r="AR64" s="190">
        <v>30</v>
      </c>
    </row>
    <row r="65" spans="1:44" ht="12.95" customHeight="1" x14ac:dyDescent="0.2">
      <c r="A65" s="189"/>
      <c r="B65" s="167"/>
      <c r="C65" s="167"/>
      <c r="D65" s="193"/>
      <c r="E65" s="194"/>
      <c r="F65" s="184"/>
      <c r="G65" s="184"/>
      <c r="H65" s="184"/>
      <c r="I65" s="184"/>
      <c r="J65" s="184"/>
      <c r="K65" s="184"/>
      <c r="L65" s="184"/>
      <c r="M65" s="184"/>
      <c r="N65" s="184"/>
      <c r="O65" s="184"/>
      <c r="P65" s="184"/>
      <c r="Q65" s="184"/>
      <c r="R65" s="184"/>
      <c r="S65" s="184"/>
      <c r="T65" s="184"/>
      <c r="U65" s="184"/>
      <c r="V65" s="184"/>
      <c r="W65" s="184"/>
      <c r="X65" s="184"/>
      <c r="Y65" s="184"/>
      <c r="Z65" s="184"/>
      <c r="AA65" s="184"/>
      <c r="AB65" s="184"/>
      <c r="AC65" s="184"/>
      <c r="AD65" s="184"/>
      <c r="AE65" s="184"/>
      <c r="AF65" s="184"/>
      <c r="AG65" s="184"/>
      <c r="AH65" s="184"/>
      <c r="AI65" s="184"/>
      <c r="AJ65" s="184"/>
      <c r="AK65" s="184"/>
      <c r="AL65" s="184"/>
      <c r="AM65" s="184"/>
      <c r="AN65" s="184"/>
      <c r="AO65" s="184"/>
      <c r="AP65" s="184"/>
      <c r="AQ65" s="184"/>
      <c r="AR65" s="190"/>
    </row>
    <row r="66" spans="1:44" ht="12.95" customHeight="1" x14ac:dyDescent="0.2">
      <c r="A66" s="171"/>
      <c r="B66" s="167"/>
      <c r="C66" s="167"/>
      <c r="D66" s="193"/>
      <c r="E66" s="194"/>
      <c r="F66" s="184"/>
      <c r="G66" s="184"/>
      <c r="H66" s="187"/>
      <c r="I66" s="187"/>
      <c r="J66" s="187"/>
      <c r="K66" s="187"/>
      <c r="L66" s="184"/>
      <c r="M66" s="184"/>
      <c r="N66" s="188"/>
      <c r="O66" s="188"/>
      <c r="P66" s="187"/>
      <c r="Q66" s="187"/>
      <c r="R66" s="188"/>
      <c r="S66" s="188"/>
      <c r="T66" s="188"/>
      <c r="U66" s="188"/>
      <c r="V66" s="188"/>
      <c r="W66" s="188"/>
      <c r="X66" s="188"/>
      <c r="Y66" s="188"/>
      <c r="Z66" s="188"/>
      <c r="AA66" s="188"/>
      <c r="AB66" s="188"/>
      <c r="AC66" s="188"/>
      <c r="AD66" s="188"/>
      <c r="AE66" s="188"/>
      <c r="AF66" s="188"/>
      <c r="AG66" s="188"/>
      <c r="AH66" s="188"/>
      <c r="AI66" s="188"/>
      <c r="AJ66" s="188"/>
      <c r="AK66" s="188"/>
      <c r="AL66" s="188"/>
      <c r="AM66" s="188"/>
      <c r="AN66" s="188"/>
      <c r="AO66" s="188"/>
      <c r="AP66" s="188"/>
      <c r="AQ66" s="188"/>
      <c r="AR66" s="177"/>
    </row>
    <row r="67" spans="1:44" ht="12.95" customHeight="1" x14ac:dyDescent="0.2">
      <c r="A67" s="189">
        <v>31</v>
      </c>
      <c r="B67" s="172" t="s">
        <v>375</v>
      </c>
      <c r="C67" s="146" t="s">
        <v>200</v>
      </c>
      <c r="D67" s="173" t="s">
        <v>204</v>
      </c>
      <c r="E67" s="195"/>
      <c r="F67" s="72">
        <v>0</v>
      </c>
      <c r="G67" s="72" t="s">
        <v>63</v>
      </c>
      <c r="H67" s="176">
        <v>6.3</v>
      </c>
      <c r="I67" s="176" t="s">
        <v>63</v>
      </c>
      <c r="J67" s="72">
        <v>0</v>
      </c>
      <c r="K67" s="72" t="s">
        <v>63</v>
      </c>
      <c r="L67" s="72">
        <v>0.5</v>
      </c>
      <c r="M67" s="72" t="s">
        <v>63</v>
      </c>
      <c r="N67" s="72">
        <v>0</v>
      </c>
      <c r="O67" s="196" t="s">
        <v>63</v>
      </c>
      <c r="P67" s="176">
        <v>3.4</v>
      </c>
      <c r="Q67" s="176" t="s">
        <v>63</v>
      </c>
      <c r="R67" s="176">
        <v>1.4</v>
      </c>
      <c r="S67" s="176" t="s">
        <v>63</v>
      </c>
      <c r="T67" s="176">
        <v>1.1000000000000001</v>
      </c>
      <c r="U67" s="176" t="s">
        <v>63</v>
      </c>
      <c r="V67" s="176">
        <v>1.6</v>
      </c>
      <c r="W67" s="176" t="s">
        <v>63</v>
      </c>
      <c r="X67" s="176">
        <v>1.4</v>
      </c>
      <c r="Y67" s="176" t="s">
        <v>63</v>
      </c>
      <c r="Z67" s="72">
        <v>0.3</v>
      </c>
      <c r="AA67" s="72" t="s">
        <v>63</v>
      </c>
      <c r="AB67" s="72">
        <v>0.5</v>
      </c>
      <c r="AC67" s="72" t="s">
        <v>63</v>
      </c>
      <c r="AD67" s="72">
        <v>0</v>
      </c>
      <c r="AE67" s="72" t="s">
        <v>63</v>
      </c>
      <c r="AF67" s="72">
        <v>0.3</v>
      </c>
      <c r="AG67" s="72" t="s">
        <v>63</v>
      </c>
      <c r="AH67" s="72">
        <v>0.3</v>
      </c>
      <c r="AI67" s="72" t="s">
        <v>63</v>
      </c>
      <c r="AJ67" s="72">
        <v>0.1</v>
      </c>
      <c r="AK67" s="72" t="s">
        <v>63</v>
      </c>
      <c r="AL67" s="72">
        <v>0.1</v>
      </c>
      <c r="AM67" s="72" t="s">
        <v>63</v>
      </c>
      <c r="AN67" s="72">
        <v>0.1</v>
      </c>
      <c r="AO67" s="72" t="s">
        <v>63</v>
      </c>
      <c r="AP67" s="72">
        <v>0</v>
      </c>
      <c r="AQ67" s="72" t="s">
        <v>63</v>
      </c>
      <c r="AR67" s="190">
        <v>31</v>
      </c>
    </row>
    <row r="68" spans="1:44" s="197" customFormat="1" ht="12.95" customHeight="1" x14ac:dyDescent="0.2">
      <c r="A68" s="189">
        <v>32</v>
      </c>
      <c r="B68" s="152"/>
      <c r="C68" s="150" t="s">
        <v>210</v>
      </c>
      <c r="D68" s="173" t="s">
        <v>204</v>
      </c>
      <c r="E68" s="179"/>
      <c r="F68" s="72">
        <v>0</v>
      </c>
      <c r="G68" s="72" t="s">
        <v>63</v>
      </c>
      <c r="H68" s="176">
        <v>6.3</v>
      </c>
      <c r="I68" s="176" t="s">
        <v>63</v>
      </c>
      <c r="J68" s="72">
        <v>0</v>
      </c>
      <c r="K68" s="72" t="s">
        <v>63</v>
      </c>
      <c r="L68" s="72">
        <v>0.5</v>
      </c>
      <c r="M68" s="72" t="s">
        <v>63</v>
      </c>
      <c r="N68" s="72">
        <v>0</v>
      </c>
      <c r="O68" s="72" t="s">
        <v>63</v>
      </c>
      <c r="P68" s="176">
        <v>3.1</v>
      </c>
      <c r="Q68" s="176" t="s">
        <v>63</v>
      </c>
      <c r="R68" s="176">
        <v>1.2</v>
      </c>
      <c r="S68" s="176" t="s">
        <v>63</v>
      </c>
      <c r="T68" s="176">
        <v>1.5</v>
      </c>
      <c r="U68" s="176" t="s">
        <v>63</v>
      </c>
      <c r="V68" s="176">
        <v>1.6</v>
      </c>
      <c r="W68" s="176" t="s">
        <v>63</v>
      </c>
      <c r="X68" s="176">
        <v>1.3</v>
      </c>
      <c r="Y68" s="176" t="s">
        <v>63</v>
      </c>
      <c r="Z68" s="72">
        <v>0.3</v>
      </c>
      <c r="AA68" s="72" t="s">
        <v>63</v>
      </c>
      <c r="AB68" s="72">
        <v>0.4</v>
      </c>
      <c r="AC68" s="72" t="s">
        <v>63</v>
      </c>
      <c r="AD68" s="72">
        <v>0</v>
      </c>
      <c r="AE68" s="72" t="s">
        <v>63</v>
      </c>
      <c r="AF68" s="72">
        <v>0.3</v>
      </c>
      <c r="AG68" s="72" t="s">
        <v>63</v>
      </c>
      <c r="AH68" s="72">
        <v>0.3</v>
      </c>
      <c r="AI68" s="72" t="s">
        <v>63</v>
      </c>
      <c r="AJ68" s="72">
        <v>0</v>
      </c>
      <c r="AK68" s="72" t="s">
        <v>63</v>
      </c>
      <c r="AL68" s="72">
        <v>0.1</v>
      </c>
      <c r="AM68" s="72" t="s">
        <v>63</v>
      </c>
      <c r="AN68" s="72">
        <v>0.1</v>
      </c>
      <c r="AO68" s="72" t="s">
        <v>63</v>
      </c>
      <c r="AP68" s="72">
        <v>0</v>
      </c>
      <c r="AQ68" s="72" t="s">
        <v>63</v>
      </c>
      <c r="AR68" s="190">
        <v>32</v>
      </c>
    </row>
    <row r="69" spans="1:44" ht="12.95" customHeight="1" x14ac:dyDescent="0.2">
      <c r="A69" s="189">
        <v>33</v>
      </c>
      <c r="B69" s="167"/>
      <c r="C69" s="167"/>
      <c r="D69" s="193" t="s">
        <v>91</v>
      </c>
      <c r="E69" s="194"/>
      <c r="F69" s="183">
        <v>-9.0909090909090793</v>
      </c>
      <c r="G69" s="183"/>
      <c r="H69" s="183">
        <v>0.28735632183908422</v>
      </c>
      <c r="I69" s="183"/>
      <c r="J69" s="183">
        <v>0</v>
      </c>
      <c r="K69" s="183"/>
      <c r="L69" s="183">
        <v>-3.5416666666666572</v>
      </c>
      <c r="M69" s="183"/>
      <c r="N69" s="183">
        <v>-9.5238095238095184</v>
      </c>
      <c r="O69" s="183"/>
      <c r="P69" s="183">
        <v>-6.6091098541232611</v>
      </c>
      <c r="Q69" s="183"/>
      <c r="R69" s="183">
        <v>-13.386978785662038</v>
      </c>
      <c r="S69" s="183"/>
      <c r="T69" s="183">
        <v>41.587901701323261</v>
      </c>
      <c r="U69" s="183"/>
      <c r="V69" s="183">
        <v>-1.7780502759043486</v>
      </c>
      <c r="W69" s="183"/>
      <c r="X69" s="183">
        <v>-11.809923130677845</v>
      </c>
      <c r="Y69" s="183"/>
      <c r="Z69" s="183">
        <v>-8.0808080808080689</v>
      </c>
      <c r="AA69" s="183"/>
      <c r="AB69" s="183">
        <v>-3.2327586206896655</v>
      </c>
      <c r="AC69" s="183"/>
      <c r="AD69" s="183">
        <v>-6.5217391304347814</v>
      </c>
      <c r="AE69" s="183"/>
      <c r="AF69" s="183">
        <v>4.6594982078853064</v>
      </c>
      <c r="AG69" s="183"/>
      <c r="AH69" s="183">
        <v>3.0769230769230802</v>
      </c>
      <c r="AI69" s="183"/>
      <c r="AJ69" s="183">
        <v>-40.74074074074074</v>
      </c>
      <c r="AK69" s="183"/>
      <c r="AL69" s="183">
        <v>-3.529411764705884</v>
      </c>
      <c r="AM69" s="183"/>
      <c r="AN69" s="183">
        <v>-17.985611510791372</v>
      </c>
      <c r="AO69" s="183"/>
      <c r="AP69" s="183">
        <v>-12.5</v>
      </c>
      <c r="AQ69" s="183"/>
      <c r="AR69" s="190">
        <v>33</v>
      </c>
    </row>
    <row r="70" spans="1:44" ht="12.95" customHeight="1" x14ac:dyDescent="0.2">
      <c r="A70" s="189"/>
      <c r="B70" s="167"/>
      <c r="C70" s="167"/>
      <c r="D70" s="193"/>
      <c r="E70" s="194"/>
      <c r="F70" s="184"/>
      <c r="G70" s="184"/>
      <c r="H70" s="184"/>
      <c r="I70" s="184"/>
      <c r="J70" s="184"/>
      <c r="K70" s="184"/>
      <c r="L70" s="184"/>
      <c r="M70" s="184"/>
      <c r="N70" s="184"/>
      <c r="O70" s="184"/>
      <c r="P70" s="184"/>
      <c r="Q70" s="184"/>
      <c r="R70" s="184"/>
      <c r="S70" s="184"/>
      <c r="T70" s="184"/>
      <c r="U70" s="184"/>
      <c r="V70" s="184"/>
      <c r="W70" s="184"/>
      <c r="X70" s="184"/>
      <c r="Y70" s="184"/>
      <c r="Z70" s="184"/>
      <c r="AA70" s="184"/>
      <c r="AB70" s="184"/>
      <c r="AC70" s="184"/>
      <c r="AD70" s="184"/>
      <c r="AE70" s="184"/>
      <c r="AF70" s="184"/>
      <c r="AG70" s="184"/>
      <c r="AH70" s="184"/>
      <c r="AI70" s="184"/>
      <c r="AJ70" s="184"/>
      <c r="AK70" s="184"/>
      <c r="AL70" s="184"/>
      <c r="AM70" s="184"/>
      <c r="AN70" s="184"/>
      <c r="AO70" s="184"/>
      <c r="AP70" s="184"/>
      <c r="AQ70" s="184"/>
      <c r="AR70" s="190"/>
    </row>
    <row r="71" spans="1:44" ht="12.95" customHeight="1" x14ac:dyDescent="0.2">
      <c r="A71" s="171"/>
      <c r="B71" s="167"/>
      <c r="C71" s="167"/>
      <c r="D71" s="193"/>
      <c r="E71" s="194"/>
      <c r="F71" s="184"/>
      <c r="G71" s="184"/>
      <c r="H71" s="187"/>
      <c r="I71" s="187"/>
      <c r="J71" s="187"/>
      <c r="K71" s="187"/>
      <c r="L71" s="184"/>
      <c r="M71" s="184"/>
      <c r="N71" s="188"/>
      <c r="O71" s="188"/>
      <c r="P71" s="187"/>
      <c r="Q71" s="187"/>
      <c r="R71" s="188"/>
      <c r="S71" s="188"/>
      <c r="T71" s="188"/>
      <c r="U71" s="188"/>
      <c r="V71" s="188"/>
      <c r="W71" s="188"/>
      <c r="X71" s="188"/>
      <c r="Y71" s="188"/>
      <c r="Z71" s="188"/>
      <c r="AA71" s="188"/>
      <c r="AB71" s="188"/>
      <c r="AC71" s="188"/>
      <c r="AD71" s="188"/>
      <c r="AE71" s="188"/>
      <c r="AF71" s="188"/>
      <c r="AG71" s="188"/>
      <c r="AH71" s="188"/>
      <c r="AI71" s="188"/>
      <c r="AJ71" s="188"/>
      <c r="AK71" s="188"/>
      <c r="AL71" s="188"/>
      <c r="AM71" s="188"/>
      <c r="AN71" s="188"/>
      <c r="AO71" s="188"/>
      <c r="AP71" s="188"/>
      <c r="AQ71" s="188"/>
      <c r="AR71" s="177"/>
    </row>
    <row r="72" spans="1:44" ht="12.95" customHeight="1" x14ac:dyDescent="0.2">
      <c r="A72" s="189">
        <v>34</v>
      </c>
      <c r="B72" s="172" t="s">
        <v>376</v>
      </c>
      <c r="C72" s="146" t="s">
        <v>200</v>
      </c>
      <c r="D72" s="173" t="s">
        <v>204</v>
      </c>
      <c r="E72" s="192"/>
      <c r="F72" s="72">
        <v>0.2</v>
      </c>
      <c r="G72" s="72" t="s">
        <v>63</v>
      </c>
      <c r="H72" s="176">
        <v>634.1</v>
      </c>
      <c r="I72" s="176" t="s">
        <v>63</v>
      </c>
      <c r="J72" s="72">
        <v>0.1</v>
      </c>
      <c r="K72" s="72" t="s">
        <v>63</v>
      </c>
      <c r="L72" s="176">
        <v>67.400000000000006</v>
      </c>
      <c r="M72" s="176" t="s">
        <v>63</v>
      </c>
      <c r="N72" s="72">
        <v>0.2</v>
      </c>
      <c r="O72" s="196" t="s">
        <v>63</v>
      </c>
      <c r="P72" s="176">
        <v>200.2</v>
      </c>
      <c r="Q72" s="176" t="s">
        <v>63</v>
      </c>
      <c r="R72" s="176">
        <v>213.3</v>
      </c>
      <c r="S72" s="176" t="s">
        <v>63</v>
      </c>
      <c r="T72" s="176">
        <v>153.19999999999999</v>
      </c>
      <c r="U72" s="176" t="s">
        <v>63</v>
      </c>
      <c r="V72" s="176">
        <v>85.6</v>
      </c>
      <c r="W72" s="176" t="s">
        <v>63</v>
      </c>
      <c r="X72" s="176">
        <v>87</v>
      </c>
      <c r="Y72" s="176" t="s">
        <v>63</v>
      </c>
      <c r="Z72" s="176">
        <v>27.6</v>
      </c>
      <c r="AA72" s="176" t="s">
        <v>63</v>
      </c>
      <c r="AB72" s="176">
        <v>66.8</v>
      </c>
      <c r="AC72" s="176" t="s">
        <v>63</v>
      </c>
      <c r="AD72" s="176">
        <v>11.8</v>
      </c>
      <c r="AE72" s="176" t="s">
        <v>63</v>
      </c>
      <c r="AF72" s="176">
        <v>35.6</v>
      </c>
      <c r="AG72" s="176" t="s">
        <v>63</v>
      </c>
      <c r="AH72" s="176">
        <v>47.4</v>
      </c>
      <c r="AI72" s="176" t="s">
        <v>63</v>
      </c>
      <c r="AJ72" s="176">
        <v>9.6</v>
      </c>
      <c r="AK72" s="176" t="s">
        <v>63</v>
      </c>
      <c r="AL72" s="176">
        <v>9.6999999999999993</v>
      </c>
      <c r="AM72" s="176" t="s">
        <v>63</v>
      </c>
      <c r="AN72" s="176">
        <v>19.3</v>
      </c>
      <c r="AO72" s="176" t="s">
        <v>63</v>
      </c>
      <c r="AP72" s="72">
        <v>0.7</v>
      </c>
      <c r="AQ72" s="72" t="s">
        <v>63</v>
      </c>
      <c r="AR72" s="190">
        <v>34</v>
      </c>
    </row>
    <row r="73" spans="1:44" ht="12.95" customHeight="1" x14ac:dyDescent="0.2">
      <c r="A73" s="189">
        <v>35</v>
      </c>
      <c r="B73" s="152"/>
      <c r="C73" s="150" t="s">
        <v>210</v>
      </c>
      <c r="D73" s="173" t="s">
        <v>204</v>
      </c>
      <c r="E73" s="179"/>
      <c r="F73" s="72">
        <v>0.2</v>
      </c>
      <c r="G73" s="72" t="s">
        <v>63</v>
      </c>
      <c r="H73" s="176">
        <v>641.70000000000005</v>
      </c>
      <c r="I73" s="176" t="s">
        <v>63</v>
      </c>
      <c r="J73" s="72">
        <v>0.1</v>
      </c>
      <c r="K73" s="72" t="s">
        <v>63</v>
      </c>
      <c r="L73" s="176">
        <v>69</v>
      </c>
      <c r="M73" s="176" t="s">
        <v>63</v>
      </c>
      <c r="N73" s="72">
        <v>0.2</v>
      </c>
      <c r="O73" s="72" t="s">
        <v>63</v>
      </c>
      <c r="P73" s="176">
        <v>213.6</v>
      </c>
      <c r="Q73" s="176" t="s">
        <v>63</v>
      </c>
      <c r="R73" s="176">
        <v>222.4</v>
      </c>
      <c r="S73" s="176" t="s">
        <v>63</v>
      </c>
      <c r="T73" s="176">
        <v>136.69999999999999</v>
      </c>
      <c r="U73" s="176" t="s">
        <v>63</v>
      </c>
      <c r="V73" s="176">
        <v>95.1</v>
      </c>
      <c r="W73" s="176" t="s">
        <v>63</v>
      </c>
      <c r="X73" s="176">
        <v>91.2</v>
      </c>
      <c r="Y73" s="176" t="s">
        <v>63</v>
      </c>
      <c r="Z73" s="176">
        <v>27.3</v>
      </c>
      <c r="AA73" s="176" t="s">
        <v>63</v>
      </c>
      <c r="AB73" s="176">
        <v>68.7</v>
      </c>
      <c r="AC73" s="176" t="s">
        <v>63</v>
      </c>
      <c r="AD73" s="176">
        <v>10.7</v>
      </c>
      <c r="AE73" s="176" t="s">
        <v>63</v>
      </c>
      <c r="AF73" s="176">
        <v>35.5</v>
      </c>
      <c r="AG73" s="176" t="s">
        <v>63</v>
      </c>
      <c r="AH73" s="176">
        <v>46.2</v>
      </c>
      <c r="AI73" s="176" t="s">
        <v>63</v>
      </c>
      <c r="AJ73" s="176">
        <v>12.8</v>
      </c>
      <c r="AK73" s="176" t="s">
        <v>63</v>
      </c>
      <c r="AL73" s="176">
        <v>9.6</v>
      </c>
      <c r="AM73" s="176" t="s">
        <v>63</v>
      </c>
      <c r="AN73" s="176">
        <v>22.4</v>
      </c>
      <c r="AO73" s="176" t="s">
        <v>63</v>
      </c>
      <c r="AP73" s="72">
        <v>0.4</v>
      </c>
      <c r="AQ73" s="72" t="s">
        <v>63</v>
      </c>
      <c r="AR73" s="190">
        <v>35</v>
      </c>
    </row>
    <row r="74" spans="1:44" ht="12.95" customHeight="1" x14ac:dyDescent="0.2">
      <c r="A74" s="189">
        <v>36</v>
      </c>
      <c r="B74" s="167"/>
      <c r="C74" s="167"/>
      <c r="D74" s="193" t="s">
        <v>91</v>
      </c>
      <c r="E74" s="194"/>
      <c r="F74" s="183">
        <v>-5.9113300492610819</v>
      </c>
      <c r="G74" s="183"/>
      <c r="H74" s="183">
        <v>1.1920249916815209</v>
      </c>
      <c r="I74" s="183"/>
      <c r="J74" s="183">
        <v>-4.7169811320754746</v>
      </c>
      <c r="K74" s="183"/>
      <c r="L74" s="183">
        <v>2.390981904479375</v>
      </c>
      <c r="M74" s="183"/>
      <c r="N74" s="183">
        <v>-3.6144578313252964</v>
      </c>
      <c r="O74" s="183"/>
      <c r="P74" s="183">
        <v>6.6928071928071944</v>
      </c>
      <c r="Q74" s="183"/>
      <c r="R74" s="183">
        <v>4.2667604313173939</v>
      </c>
      <c r="S74" s="183"/>
      <c r="T74" s="183">
        <v>-10.804054539164952</v>
      </c>
      <c r="U74" s="183"/>
      <c r="V74" s="183">
        <v>11.108126102344258</v>
      </c>
      <c r="W74" s="183"/>
      <c r="X74" s="183">
        <v>4.8067416247039745</v>
      </c>
      <c r="Y74" s="183"/>
      <c r="Z74" s="183">
        <v>-1.0577793877920669</v>
      </c>
      <c r="AA74" s="183"/>
      <c r="AB74" s="183">
        <v>2.8714369167627893</v>
      </c>
      <c r="AC74" s="183"/>
      <c r="AD74" s="183">
        <v>-9.1101336491287412</v>
      </c>
      <c r="AE74" s="183"/>
      <c r="AF74" s="183">
        <v>-0.35933859240336119</v>
      </c>
      <c r="AG74" s="183"/>
      <c r="AH74" s="183">
        <v>-2.5398899732310412</v>
      </c>
      <c r="AI74" s="183"/>
      <c r="AJ74" s="183">
        <v>32.704076340628575</v>
      </c>
      <c r="AK74" s="183"/>
      <c r="AL74" s="183">
        <v>-0.32034721504598451</v>
      </c>
      <c r="AM74" s="183"/>
      <c r="AN74" s="183">
        <v>16.161093280877935</v>
      </c>
      <c r="AO74" s="183"/>
      <c r="AP74" s="183">
        <v>-46.28224582701062</v>
      </c>
      <c r="AQ74" s="183"/>
      <c r="AR74" s="190">
        <v>36</v>
      </c>
    </row>
    <row r="75" spans="1:44" ht="12.95" customHeight="1" x14ac:dyDescent="0.2">
      <c r="A75" s="189"/>
      <c r="B75" s="167"/>
      <c r="C75" s="167"/>
      <c r="D75" s="193"/>
      <c r="E75" s="194"/>
      <c r="F75" s="184"/>
      <c r="G75" s="184"/>
      <c r="H75" s="184"/>
      <c r="I75" s="184"/>
      <c r="J75" s="184"/>
      <c r="K75" s="184"/>
      <c r="L75" s="184"/>
      <c r="M75" s="184"/>
      <c r="N75" s="184"/>
      <c r="O75" s="184"/>
      <c r="P75" s="184"/>
      <c r="Q75" s="184"/>
      <c r="R75" s="184"/>
      <c r="S75" s="184"/>
      <c r="T75" s="184"/>
      <c r="U75" s="184"/>
      <c r="V75" s="184"/>
      <c r="W75" s="184"/>
      <c r="X75" s="184"/>
      <c r="Y75" s="184"/>
      <c r="Z75" s="184"/>
      <c r="AA75" s="184"/>
      <c r="AB75" s="184"/>
      <c r="AC75" s="184"/>
      <c r="AD75" s="184"/>
      <c r="AE75" s="184"/>
      <c r="AF75" s="184"/>
      <c r="AG75" s="184"/>
      <c r="AH75" s="184"/>
      <c r="AI75" s="184"/>
      <c r="AJ75" s="184"/>
      <c r="AK75" s="184"/>
      <c r="AL75" s="184"/>
      <c r="AM75" s="184"/>
      <c r="AN75" s="184"/>
      <c r="AO75" s="184"/>
      <c r="AP75" s="184"/>
      <c r="AQ75" s="184"/>
      <c r="AR75" s="190"/>
    </row>
    <row r="76" spans="1:44" ht="12.95" customHeight="1" x14ac:dyDescent="0.2">
      <c r="A76" s="171"/>
      <c r="B76" s="167"/>
      <c r="C76" s="167"/>
      <c r="D76" s="193"/>
      <c r="E76" s="194"/>
      <c r="F76" s="184"/>
      <c r="G76" s="184"/>
      <c r="H76" s="187"/>
      <c r="I76" s="187"/>
      <c r="J76" s="187"/>
      <c r="K76" s="187"/>
      <c r="L76" s="184"/>
      <c r="M76" s="184"/>
      <c r="N76" s="188"/>
      <c r="O76" s="188"/>
      <c r="P76" s="187"/>
      <c r="Q76" s="187"/>
      <c r="R76" s="188"/>
      <c r="S76" s="188"/>
      <c r="T76" s="188"/>
      <c r="U76" s="188"/>
      <c r="V76" s="188"/>
      <c r="W76" s="188"/>
      <c r="X76" s="188"/>
      <c r="Y76" s="188"/>
      <c r="Z76" s="188"/>
      <c r="AA76" s="188"/>
      <c r="AB76" s="188"/>
      <c r="AC76" s="188"/>
      <c r="AD76" s="188"/>
      <c r="AE76" s="188"/>
      <c r="AF76" s="188"/>
      <c r="AG76" s="188"/>
      <c r="AH76" s="188"/>
      <c r="AI76" s="188"/>
      <c r="AJ76" s="188"/>
      <c r="AK76" s="188"/>
      <c r="AL76" s="188"/>
      <c r="AM76" s="188"/>
      <c r="AN76" s="188"/>
      <c r="AO76" s="188"/>
      <c r="AP76" s="188"/>
      <c r="AQ76" s="188"/>
      <c r="AR76" s="177"/>
    </row>
    <row r="77" spans="1:44" ht="12.95" customHeight="1" x14ac:dyDescent="0.2">
      <c r="A77" s="189">
        <v>37</v>
      </c>
      <c r="B77" s="172" t="s">
        <v>377</v>
      </c>
      <c r="C77" s="146" t="s">
        <v>200</v>
      </c>
      <c r="D77" s="173" t="s">
        <v>204</v>
      </c>
      <c r="E77" s="192"/>
      <c r="F77" s="72">
        <v>0.2</v>
      </c>
      <c r="G77" s="72" t="s">
        <v>63</v>
      </c>
      <c r="H77" s="176">
        <v>1201.2</v>
      </c>
      <c r="I77" s="176" t="s">
        <v>63</v>
      </c>
      <c r="J77" s="72">
        <v>0.1</v>
      </c>
      <c r="K77" s="72" t="s">
        <v>63</v>
      </c>
      <c r="L77" s="176">
        <v>146.30000000000001</v>
      </c>
      <c r="M77" s="176" t="s">
        <v>63</v>
      </c>
      <c r="N77" s="72">
        <v>0.2</v>
      </c>
      <c r="O77" s="196" t="s">
        <v>63</v>
      </c>
      <c r="P77" s="176">
        <v>309.89999999999998</v>
      </c>
      <c r="Q77" s="176" t="s">
        <v>63</v>
      </c>
      <c r="R77" s="176">
        <v>511.9</v>
      </c>
      <c r="S77" s="176" t="s">
        <v>63</v>
      </c>
      <c r="T77" s="176">
        <v>233.1</v>
      </c>
      <c r="U77" s="176" t="s">
        <v>63</v>
      </c>
      <c r="V77" s="176">
        <v>138.30000000000001</v>
      </c>
      <c r="W77" s="176" t="s">
        <v>63</v>
      </c>
      <c r="X77" s="176">
        <v>134.1</v>
      </c>
      <c r="Y77" s="176" t="s">
        <v>63</v>
      </c>
      <c r="Z77" s="176">
        <v>37.4</v>
      </c>
      <c r="AA77" s="176" t="s">
        <v>63</v>
      </c>
      <c r="AB77" s="176">
        <v>145.4</v>
      </c>
      <c r="AC77" s="176" t="s">
        <v>63</v>
      </c>
      <c r="AD77" s="176">
        <v>22.3</v>
      </c>
      <c r="AE77" s="176" t="s">
        <v>63</v>
      </c>
      <c r="AF77" s="176">
        <v>81.5</v>
      </c>
      <c r="AG77" s="176" t="s">
        <v>63</v>
      </c>
      <c r="AH77" s="176">
        <v>103.8</v>
      </c>
      <c r="AI77" s="176" t="s">
        <v>63</v>
      </c>
      <c r="AJ77" s="176">
        <v>22.8</v>
      </c>
      <c r="AK77" s="176" t="s">
        <v>63</v>
      </c>
      <c r="AL77" s="176">
        <v>18.899999999999999</v>
      </c>
      <c r="AM77" s="176" t="s">
        <v>63</v>
      </c>
      <c r="AN77" s="176">
        <v>41.6</v>
      </c>
      <c r="AO77" s="176" t="s">
        <v>63</v>
      </c>
      <c r="AP77" s="72">
        <v>0.9</v>
      </c>
      <c r="AQ77" s="72" t="s">
        <v>63</v>
      </c>
      <c r="AR77" s="190">
        <v>37</v>
      </c>
    </row>
    <row r="78" spans="1:44" ht="12.95" customHeight="1" x14ac:dyDescent="0.2">
      <c r="A78" s="189">
        <v>38</v>
      </c>
      <c r="B78" s="152"/>
      <c r="C78" s="150" t="s">
        <v>210</v>
      </c>
      <c r="D78" s="173" t="s">
        <v>204</v>
      </c>
      <c r="E78" s="179"/>
      <c r="F78" s="72">
        <v>0.2</v>
      </c>
      <c r="G78" s="72" t="s">
        <v>63</v>
      </c>
      <c r="H78" s="176">
        <v>1241</v>
      </c>
      <c r="I78" s="176" t="s">
        <v>63</v>
      </c>
      <c r="J78" s="72">
        <v>0.1</v>
      </c>
      <c r="K78" s="72" t="s">
        <v>63</v>
      </c>
      <c r="L78" s="176">
        <v>146.1</v>
      </c>
      <c r="M78" s="176" t="s">
        <v>63</v>
      </c>
      <c r="N78" s="72">
        <v>0.2</v>
      </c>
      <c r="O78" s="72" t="s">
        <v>63</v>
      </c>
      <c r="P78" s="176">
        <v>319.89999999999998</v>
      </c>
      <c r="Q78" s="176" t="s">
        <v>63</v>
      </c>
      <c r="R78" s="176">
        <v>521</v>
      </c>
      <c r="S78" s="176" t="s">
        <v>63</v>
      </c>
      <c r="T78" s="176">
        <v>254</v>
      </c>
      <c r="U78" s="176" t="s">
        <v>63</v>
      </c>
      <c r="V78" s="176">
        <v>138.9</v>
      </c>
      <c r="W78" s="176" t="s">
        <v>63</v>
      </c>
      <c r="X78" s="176">
        <v>138.6</v>
      </c>
      <c r="Y78" s="176" t="s">
        <v>63</v>
      </c>
      <c r="Z78" s="176">
        <v>42.5</v>
      </c>
      <c r="AA78" s="176" t="s">
        <v>63</v>
      </c>
      <c r="AB78" s="176">
        <v>145.19999999999999</v>
      </c>
      <c r="AC78" s="176" t="s">
        <v>63</v>
      </c>
      <c r="AD78" s="176">
        <v>19.899999999999999</v>
      </c>
      <c r="AE78" s="176" t="s">
        <v>63</v>
      </c>
      <c r="AF78" s="176">
        <v>80.599999999999994</v>
      </c>
      <c r="AG78" s="176" t="s">
        <v>63</v>
      </c>
      <c r="AH78" s="176">
        <v>100.5</v>
      </c>
      <c r="AI78" s="176" t="s">
        <v>63</v>
      </c>
      <c r="AJ78" s="176">
        <v>24.5</v>
      </c>
      <c r="AK78" s="176" t="s">
        <v>63</v>
      </c>
      <c r="AL78" s="176">
        <v>20.100000000000001</v>
      </c>
      <c r="AM78" s="176" t="s">
        <v>63</v>
      </c>
      <c r="AN78" s="176">
        <v>44.7</v>
      </c>
      <c r="AO78" s="176" t="s">
        <v>63</v>
      </c>
      <c r="AP78" s="72">
        <v>0.9</v>
      </c>
      <c r="AQ78" s="72" t="s">
        <v>63</v>
      </c>
      <c r="AR78" s="190">
        <v>38</v>
      </c>
    </row>
    <row r="79" spans="1:44" ht="12.95" customHeight="1" x14ac:dyDescent="0.2">
      <c r="A79" s="189">
        <v>39</v>
      </c>
      <c r="B79" s="167"/>
      <c r="C79" s="167"/>
      <c r="D79" s="193" t="s">
        <v>91</v>
      </c>
      <c r="E79" s="194"/>
      <c r="F79" s="183">
        <v>2.9288702928870265</v>
      </c>
      <c r="G79" s="183"/>
      <c r="H79" s="183">
        <v>3.3121266208899129</v>
      </c>
      <c r="I79" s="183"/>
      <c r="J79" s="183">
        <v>0</v>
      </c>
      <c r="K79" s="183"/>
      <c r="L79" s="183">
        <v>-0.14762266007832636</v>
      </c>
      <c r="M79" s="183"/>
      <c r="N79" s="183">
        <v>2.6881720430107521</v>
      </c>
      <c r="O79" s="183"/>
      <c r="P79" s="183">
        <v>3.2331661729303391</v>
      </c>
      <c r="Q79" s="183"/>
      <c r="R79" s="183">
        <v>1.7784480384132166</v>
      </c>
      <c r="S79" s="183"/>
      <c r="T79" s="183">
        <v>8.9572857853820977</v>
      </c>
      <c r="U79" s="183"/>
      <c r="V79" s="183">
        <v>0.39837468910867813</v>
      </c>
      <c r="W79" s="183"/>
      <c r="X79" s="183">
        <v>3.3062718523322872</v>
      </c>
      <c r="Y79" s="183"/>
      <c r="Z79" s="183">
        <v>13.446074109695161</v>
      </c>
      <c r="AA79" s="183"/>
      <c r="AB79" s="183">
        <v>-0.1595576401975336</v>
      </c>
      <c r="AC79" s="183"/>
      <c r="AD79" s="183">
        <v>-10.688186505267879</v>
      </c>
      <c r="AE79" s="183"/>
      <c r="AF79" s="183">
        <v>-1.0973903223430739</v>
      </c>
      <c r="AG79" s="183"/>
      <c r="AH79" s="183">
        <v>-3.1588786847963206</v>
      </c>
      <c r="AI79" s="183"/>
      <c r="AJ79" s="183">
        <v>7.7183123326162359</v>
      </c>
      <c r="AK79" s="183"/>
      <c r="AL79" s="183">
        <v>6.8314416039036701</v>
      </c>
      <c r="AM79" s="183"/>
      <c r="AN79" s="183">
        <v>7.3166630635824248</v>
      </c>
      <c r="AO79" s="183"/>
      <c r="AP79" s="183">
        <v>1.7448200654307442</v>
      </c>
      <c r="AQ79" s="183"/>
      <c r="AR79" s="190">
        <v>39</v>
      </c>
    </row>
    <row r="80" spans="1:44" ht="12.95" customHeight="1" x14ac:dyDescent="0.2">
      <c r="A80" s="189"/>
      <c r="B80" s="167"/>
      <c r="C80" s="167"/>
      <c r="D80" s="193"/>
      <c r="E80" s="194"/>
      <c r="F80" s="184"/>
      <c r="G80" s="184"/>
      <c r="H80" s="184"/>
      <c r="I80" s="184"/>
      <c r="J80" s="184"/>
      <c r="K80" s="184"/>
      <c r="L80" s="184"/>
      <c r="M80" s="184"/>
      <c r="N80" s="184"/>
      <c r="O80" s="184"/>
      <c r="P80" s="184"/>
      <c r="Q80" s="184"/>
      <c r="R80" s="184"/>
      <c r="S80" s="184"/>
      <c r="T80" s="184"/>
      <c r="U80" s="184"/>
      <c r="V80" s="184"/>
      <c r="W80" s="184"/>
      <c r="X80" s="184"/>
      <c r="Y80" s="184"/>
      <c r="Z80" s="184"/>
      <c r="AA80" s="184"/>
      <c r="AB80" s="184"/>
      <c r="AC80" s="184"/>
      <c r="AD80" s="184"/>
      <c r="AE80" s="184"/>
      <c r="AF80" s="184"/>
      <c r="AG80" s="184"/>
      <c r="AH80" s="184"/>
      <c r="AI80" s="184"/>
      <c r="AJ80" s="184"/>
      <c r="AK80" s="184"/>
      <c r="AL80" s="184"/>
      <c r="AM80" s="184"/>
      <c r="AN80" s="184"/>
      <c r="AO80" s="184"/>
      <c r="AP80" s="184"/>
      <c r="AQ80" s="184"/>
      <c r="AR80" s="190"/>
    </row>
    <row r="81" spans="1:44" ht="12.95" customHeight="1" x14ac:dyDescent="0.2">
      <c r="A81" s="171"/>
      <c r="B81" s="167"/>
      <c r="C81" s="167"/>
      <c r="D81" s="193"/>
      <c r="E81" s="194"/>
      <c r="F81" s="184"/>
      <c r="G81" s="184"/>
      <c r="H81" s="187"/>
      <c r="I81" s="187"/>
      <c r="J81" s="187"/>
      <c r="K81" s="187"/>
      <c r="L81" s="184"/>
      <c r="M81" s="184"/>
      <c r="N81" s="188"/>
      <c r="O81" s="188"/>
      <c r="P81" s="187"/>
      <c r="Q81" s="187"/>
      <c r="R81" s="188"/>
      <c r="S81" s="188"/>
      <c r="T81" s="188"/>
      <c r="U81" s="188"/>
      <c r="V81" s="188"/>
      <c r="W81" s="188"/>
      <c r="X81" s="188"/>
      <c r="Y81" s="188"/>
      <c r="Z81" s="188"/>
      <c r="AA81" s="188"/>
      <c r="AB81" s="188"/>
      <c r="AC81" s="188"/>
      <c r="AD81" s="188"/>
      <c r="AE81" s="188"/>
      <c r="AF81" s="188"/>
      <c r="AG81" s="188"/>
      <c r="AH81" s="188"/>
      <c r="AI81" s="188"/>
      <c r="AJ81" s="188"/>
      <c r="AK81" s="188"/>
      <c r="AL81" s="188"/>
      <c r="AM81" s="188"/>
      <c r="AN81" s="188"/>
      <c r="AO81" s="188"/>
      <c r="AP81" s="188"/>
      <c r="AQ81" s="188"/>
      <c r="AR81" s="177"/>
    </row>
    <row r="82" spans="1:44" ht="12.95" customHeight="1" x14ac:dyDescent="0.2">
      <c r="A82" s="189">
        <v>40</v>
      </c>
      <c r="B82" s="172" t="s">
        <v>378</v>
      </c>
      <c r="C82" s="146" t="s">
        <v>200</v>
      </c>
      <c r="D82" s="173" t="s">
        <v>204</v>
      </c>
      <c r="E82" s="192"/>
      <c r="F82" s="175">
        <v>1.1000000000000001</v>
      </c>
      <c r="G82" s="176" t="s">
        <v>63</v>
      </c>
      <c r="H82" s="176">
        <v>1533.4</v>
      </c>
      <c r="I82" s="176" t="s">
        <v>63</v>
      </c>
      <c r="J82" s="72">
        <v>0.4</v>
      </c>
      <c r="K82" s="72" t="s">
        <v>63</v>
      </c>
      <c r="L82" s="176">
        <v>98.6</v>
      </c>
      <c r="M82" s="176" t="s">
        <v>63</v>
      </c>
      <c r="N82" s="176">
        <v>1</v>
      </c>
      <c r="O82" s="198" t="s">
        <v>63</v>
      </c>
      <c r="P82" s="176">
        <v>730.1</v>
      </c>
      <c r="Q82" s="176" t="s">
        <v>63</v>
      </c>
      <c r="R82" s="176">
        <v>404.9</v>
      </c>
      <c r="S82" s="176" t="s">
        <v>63</v>
      </c>
      <c r="T82" s="176">
        <v>299.7</v>
      </c>
      <c r="U82" s="176" t="s">
        <v>63</v>
      </c>
      <c r="V82" s="176">
        <v>341.7</v>
      </c>
      <c r="W82" s="176" t="s">
        <v>63</v>
      </c>
      <c r="X82" s="176">
        <v>312.8</v>
      </c>
      <c r="Y82" s="176" t="s">
        <v>65</v>
      </c>
      <c r="Z82" s="176">
        <v>75.7</v>
      </c>
      <c r="AA82" s="176" t="s">
        <v>65</v>
      </c>
      <c r="AB82" s="176">
        <v>97.8</v>
      </c>
      <c r="AC82" s="176" t="s">
        <v>63</v>
      </c>
      <c r="AD82" s="176">
        <v>12</v>
      </c>
      <c r="AE82" s="176" t="s">
        <v>63</v>
      </c>
      <c r="AF82" s="176">
        <v>62</v>
      </c>
      <c r="AG82" s="176" t="s">
        <v>63</v>
      </c>
      <c r="AH82" s="176">
        <v>74</v>
      </c>
      <c r="AI82" s="176" t="s">
        <v>63</v>
      </c>
      <c r="AJ82" s="176">
        <v>8.4</v>
      </c>
      <c r="AK82" s="176" t="s">
        <v>63</v>
      </c>
      <c r="AL82" s="176">
        <v>15.4</v>
      </c>
      <c r="AM82" s="176" t="s">
        <v>63</v>
      </c>
      <c r="AN82" s="176">
        <v>23.8</v>
      </c>
      <c r="AO82" s="176" t="s">
        <v>63</v>
      </c>
      <c r="AP82" s="72">
        <v>0.9</v>
      </c>
      <c r="AQ82" s="72" t="s">
        <v>65</v>
      </c>
      <c r="AR82" s="190">
        <v>40</v>
      </c>
    </row>
    <row r="83" spans="1:44" ht="12.95" customHeight="1" x14ac:dyDescent="0.2">
      <c r="A83" s="189">
        <v>41</v>
      </c>
      <c r="B83" s="199"/>
      <c r="C83" s="150" t="s">
        <v>210</v>
      </c>
      <c r="D83" s="173" t="s">
        <v>204</v>
      </c>
      <c r="E83" s="179"/>
      <c r="F83" s="175">
        <v>1.1000000000000001</v>
      </c>
      <c r="G83" s="176" t="s">
        <v>63</v>
      </c>
      <c r="H83" s="176">
        <v>1487.9</v>
      </c>
      <c r="I83" s="176" t="s">
        <v>63</v>
      </c>
      <c r="J83" s="72">
        <v>0.4</v>
      </c>
      <c r="K83" s="72" t="s">
        <v>63</v>
      </c>
      <c r="L83" s="176">
        <v>95.6</v>
      </c>
      <c r="M83" s="176" t="s">
        <v>63</v>
      </c>
      <c r="N83" s="72">
        <v>0.9</v>
      </c>
      <c r="O83" s="72" t="s">
        <v>63</v>
      </c>
      <c r="P83" s="176">
        <v>706.8</v>
      </c>
      <c r="Q83" s="176" t="s">
        <v>63</v>
      </c>
      <c r="R83" s="176">
        <v>398.3</v>
      </c>
      <c r="S83" s="176" t="s">
        <v>63</v>
      </c>
      <c r="T83" s="176">
        <v>287.3</v>
      </c>
      <c r="U83" s="176" t="s">
        <v>65</v>
      </c>
      <c r="V83" s="176">
        <v>333.7</v>
      </c>
      <c r="W83" s="176" t="s">
        <v>63</v>
      </c>
      <c r="X83" s="176">
        <v>296.8</v>
      </c>
      <c r="Y83" s="176" t="s">
        <v>65</v>
      </c>
      <c r="Z83" s="176">
        <v>76.3</v>
      </c>
      <c r="AA83" s="176" t="s">
        <v>65</v>
      </c>
      <c r="AB83" s="176">
        <v>94.3</v>
      </c>
      <c r="AC83" s="176" t="s">
        <v>63</v>
      </c>
      <c r="AD83" s="176">
        <v>11.9</v>
      </c>
      <c r="AE83" s="176" t="s">
        <v>63</v>
      </c>
      <c r="AF83" s="176">
        <v>58.5</v>
      </c>
      <c r="AG83" s="176" t="s">
        <v>63</v>
      </c>
      <c r="AH83" s="176">
        <v>70.400000000000006</v>
      </c>
      <c r="AI83" s="176" t="s">
        <v>63</v>
      </c>
      <c r="AJ83" s="176">
        <v>10.4</v>
      </c>
      <c r="AK83" s="176" t="s">
        <v>63</v>
      </c>
      <c r="AL83" s="176">
        <v>13.5</v>
      </c>
      <c r="AM83" s="176" t="s">
        <v>63</v>
      </c>
      <c r="AN83" s="176">
        <v>23.9</v>
      </c>
      <c r="AO83" s="176" t="s">
        <v>63</v>
      </c>
      <c r="AP83" s="191" t="s">
        <v>84</v>
      </c>
      <c r="AQ83" s="176" t="s">
        <v>71</v>
      </c>
      <c r="AR83" s="190">
        <v>41</v>
      </c>
    </row>
    <row r="84" spans="1:44" ht="12.95" customHeight="1" x14ac:dyDescent="0.2">
      <c r="A84" s="189">
        <v>42</v>
      </c>
      <c r="B84" s="199"/>
      <c r="C84" s="199"/>
      <c r="D84" s="193" t="s">
        <v>91</v>
      </c>
      <c r="E84" s="194"/>
      <c r="F84" s="183">
        <v>-3.019213174748387</v>
      </c>
      <c r="G84" s="183"/>
      <c r="H84" s="183">
        <v>-2.9619784435167844</v>
      </c>
      <c r="I84" s="183"/>
      <c r="J84" s="183">
        <v>-5.7007125890736461</v>
      </c>
      <c r="K84" s="183"/>
      <c r="L84" s="183">
        <v>-3.0827403037122565</v>
      </c>
      <c r="M84" s="183"/>
      <c r="N84" s="183">
        <v>-5.6994818652849801</v>
      </c>
      <c r="O84" s="183"/>
      <c r="P84" s="183">
        <v>-3.2018648554997213</v>
      </c>
      <c r="Q84" s="183"/>
      <c r="R84" s="183">
        <v>-1.6223839090338856</v>
      </c>
      <c r="S84" s="183"/>
      <c r="T84" s="183">
        <v>-4.1476745660457937</v>
      </c>
      <c r="U84" s="183"/>
      <c r="V84" s="183">
        <v>-2.3468709850185405</v>
      </c>
      <c r="W84" s="183"/>
      <c r="X84" s="183">
        <v>-5.1065135863570532</v>
      </c>
      <c r="Y84" s="183"/>
      <c r="Z84" s="183">
        <v>0.8100857660134011</v>
      </c>
      <c r="AA84" s="183"/>
      <c r="AB84" s="183">
        <v>-3.5404476451573288</v>
      </c>
      <c r="AC84" s="183"/>
      <c r="AD84" s="183">
        <v>-0.72391412880679695</v>
      </c>
      <c r="AE84" s="183"/>
      <c r="AF84" s="183">
        <v>-5.6424157348693882</v>
      </c>
      <c r="AG84" s="183"/>
      <c r="AH84" s="183">
        <v>-4.843570511521051</v>
      </c>
      <c r="AI84" s="183"/>
      <c r="AJ84" s="183">
        <v>23.955232765805448</v>
      </c>
      <c r="AK84" s="183"/>
      <c r="AL84" s="183">
        <v>-12.296575966671</v>
      </c>
      <c r="AM84" s="183"/>
      <c r="AN84" s="183">
        <v>0.5176549808509634</v>
      </c>
      <c r="AO84" s="183"/>
      <c r="AP84" s="183">
        <v>47.191011235955045</v>
      </c>
      <c r="AQ84" s="183"/>
      <c r="AR84" s="190">
        <v>42</v>
      </c>
    </row>
    <row r="85" spans="1:44" ht="12.95" customHeight="1" x14ac:dyDescent="0.2">
      <c r="A85" s="189"/>
      <c r="B85" s="199"/>
      <c r="C85" s="199"/>
      <c r="D85" s="193"/>
      <c r="E85" s="19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184"/>
      <c r="R85" s="184"/>
      <c r="S85" s="184"/>
      <c r="T85" s="184"/>
      <c r="U85" s="184"/>
      <c r="V85" s="184"/>
      <c r="W85" s="184"/>
      <c r="X85" s="184"/>
      <c r="Y85" s="184"/>
      <c r="Z85" s="184"/>
      <c r="AA85" s="184"/>
      <c r="AB85" s="184"/>
      <c r="AC85" s="184"/>
      <c r="AD85" s="184"/>
      <c r="AE85" s="184"/>
      <c r="AF85" s="184"/>
      <c r="AG85" s="184"/>
      <c r="AH85" s="184"/>
      <c r="AI85" s="184"/>
      <c r="AJ85" s="184"/>
      <c r="AK85" s="184"/>
      <c r="AL85" s="184"/>
      <c r="AM85" s="184"/>
      <c r="AN85" s="184"/>
      <c r="AO85" s="184"/>
      <c r="AP85" s="184"/>
      <c r="AQ85" s="184"/>
      <c r="AR85" s="190"/>
    </row>
    <row r="86" spans="1:44" ht="12.95" customHeight="1" x14ac:dyDescent="0.2">
      <c r="A86" s="171"/>
      <c r="B86" s="200"/>
      <c r="C86" s="200"/>
      <c r="D86" s="193"/>
      <c r="E86" s="194"/>
      <c r="F86" s="184"/>
      <c r="G86" s="184"/>
      <c r="H86" s="187"/>
      <c r="I86" s="187"/>
      <c r="J86" s="187"/>
      <c r="K86" s="187"/>
      <c r="L86" s="184"/>
      <c r="M86" s="184"/>
      <c r="N86" s="188"/>
      <c r="O86" s="188"/>
      <c r="P86" s="187"/>
      <c r="Q86" s="187"/>
      <c r="R86" s="188"/>
      <c r="S86" s="188"/>
      <c r="T86" s="188"/>
      <c r="U86" s="188"/>
      <c r="V86" s="188"/>
      <c r="W86" s="188"/>
      <c r="X86" s="188"/>
      <c r="Y86" s="188"/>
      <c r="Z86" s="188"/>
      <c r="AA86" s="188"/>
      <c r="AB86" s="188"/>
      <c r="AC86" s="188"/>
      <c r="AD86" s="188"/>
      <c r="AE86" s="188"/>
      <c r="AF86" s="188"/>
      <c r="AG86" s="188"/>
      <c r="AH86" s="188"/>
      <c r="AI86" s="188"/>
      <c r="AJ86" s="188"/>
      <c r="AK86" s="188"/>
      <c r="AL86" s="188"/>
      <c r="AM86" s="188"/>
      <c r="AN86" s="188"/>
      <c r="AO86" s="188"/>
      <c r="AP86" s="188"/>
      <c r="AQ86" s="188"/>
      <c r="AR86" s="177"/>
    </row>
    <row r="87" spans="1:44" ht="12.95" customHeight="1" x14ac:dyDescent="0.2">
      <c r="A87" s="189">
        <v>43</v>
      </c>
      <c r="B87" s="172" t="s">
        <v>379</v>
      </c>
      <c r="C87" s="146" t="s">
        <v>200</v>
      </c>
      <c r="D87" s="173" t="s">
        <v>204</v>
      </c>
      <c r="E87" s="192"/>
      <c r="F87" s="72">
        <v>0.2</v>
      </c>
      <c r="G87" s="72" t="s">
        <v>63</v>
      </c>
      <c r="H87" s="176">
        <v>814.9</v>
      </c>
      <c r="I87" s="176" t="s">
        <v>63</v>
      </c>
      <c r="J87" s="72">
        <v>0.1</v>
      </c>
      <c r="K87" s="72" t="s">
        <v>63</v>
      </c>
      <c r="L87" s="176">
        <v>97.5</v>
      </c>
      <c r="M87" s="176" t="s">
        <v>63</v>
      </c>
      <c r="N87" s="72">
        <v>0.2</v>
      </c>
      <c r="O87" s="196" t="s">
        <v>63</v>
      </c>
      <c r="P87" s="176">
        <v>208.5</v>
      </c>
      <c r="Q87" s="176" t="s">
        <v>63</v>
      </c>
      <c r="R87" s="176">
        <v>329.4</v>
      </c>
      <c r="S87" s="176" t="s">
        <v>63</v>
      </c>
      <c r="T87" s="176">
        <v>179.6</v>
      </c>
      <c r="U87" s="176" t="s">
        <v>63</v>
      </c>
      <c r="V87" s="176">
        <v>85.8</v>
      </c>
      <c r="W87" s="176" t="s">
        <v>63</v>
      </c>
      <c r="X87" s="176">
        <v>98.6</v>
      </c>
      <c r="Y87" s="176" t="s">
        <v>63</v>
      </c>
      <c r="Z87" s="176">
        <v>24</v>
      </c>
      <c r="AA87" s="176" t="s">
        <v>63</v>
      </c>
      <c r="AB87" s="176">
        <v>97.1</v>
      </c>
      <c r="AC87" s="176" t="s">
        <v>63</v>
      </c>
      <c r="AD87" s="176">
        <v>12.6</v>
      </c>
      <c r="AE87" s="176" t="s">
        <v>63</v>
      </c>
      <c r="AF87" s="176">
        <v>53.5</v>
      </c>
      <c r="AG87" s="176" t="s">
        <v>63</v>
      </c>
      <c r="AH87" s="176">
        <v>66.099999999999994</v>
      </c>
      <c r="AI87" s="176" t="s">
        <v>63</v>
      </c>
      <c r="AJ87" s="176">
        <v>17</v>
      </c>
      <c r="AK87" s="176" t="s">
        <v>63</v>
      </c>
      <c r="AL87" s="176">
        <v>14</v>
      </c>
      <c r="AM87" s="176" t="s">
        <v>63</v>
      </c>
      <c r="AN87" s="176">
        <v>31</v>
      </c>
      <c r="AO87" s="176" t="s">
        <v>63</v>
      </c>
      <c r="AP87" s="72">
        <v>0.4</v>
      </c>
      <c r="AQ87" s="72" t="s">
        <v>63</v>
      </c>
      <c r="AR87" s="190">
        <v>43</v>
      </c>
    </row>
    <row r="88" spans="1:44" ht="12.95" customHeight="1" x14ac:dyDescent="0.2">
      <c r="A88" s="189">
        <v>44</v>
      </c>
      <c r="B88" s="150"/>
      <c r="C88" s="150" t="s">
        <v>210</v>
      </c>
      <c r="D88" s="173" t="s">
        <v>204</v>
      </c>
      <c r="E88" s="179"/>
      <c r="F88" s="72">
        <v>0.2</v>
      </c>
      <c r="G88" s="72" t="s">
        <v>63</v>
      </c>
      <c r="H88" s="176">
        <v>830.4</v>
      </c>
      <c r="I88" s="176" t="s">
        <v>63</v>
      </c>
      <c r="J88" s="72">
        <v>0.1</v>
      </c>
      <c r="K88" s="72" t="s">
        <v>63</v>
      </c>
      <c r="L88" s="176">
        <v>97.8</v>
      </c>
      <c r="M88" s="176" t="s">
        <v>63</v>
      </c>
      <c r="N88" s="72">
        <v>0.2</v>
      </c>
      <c r="O88" s="72" t="s">
        <v>63</v>
      </c>
      <c r="P88" s="176">
        <v>204.5</v>
      </c>
      <c r="Q88" s="176" t="s">
        <v>63</v>
      </c>
      <c r="R88" s="176">
        <v>336</v>
      </c>
      <c r="S88" s="176" t="s">
        <v>63</v>
      </c>
      <c r="T88" s="176">
        <v>192.1</v>
      </c>
      <c r="U88" s="176" t="s">
        <v>63</v>
      </c>
      <c r="V88" s="176">
        <v>87.7</v>
      </c>
      <c r="W88" s="176" t="s">
        <v>63</v>
      </c>
      <c r="X88" s="176">
        <v>91.9</v>
      </c>
      <c r="Y88" s="176" t="s">
        <v>63</v>
      </c>
      <c r="Z88" s="176">
        <v>25</v>
      </c>
      <c r="AA88" s="176" t="s">
        <v>63</v>
      </c>
      <c r="AB88" s="176">
        <v>97.5</v>
      </c>
      <c r="AC88" s="176" t="s">
        <v>63</v>
      </c>
      <c r="AD88" s="176">
        <v>15.9</v>
      </c>
      <c r="AE88" s="176" t="s">
        <v>63</v>
      </c>
      <c r="AF88" s="176">
        <v>54.1</v>
      </c>
      <c r="AG88" s="176" t="s">
        <v>63</v>
      </c>
      <c r="AH88" s="176">
        <v>70</v>
      </c>
      <c r="AI88" s="176" t="s">
        <v>63</v>
      </c>
      <c r="AJ88" s="176">
        <v>14.3</v>
      </c>
      <c r="AK88" s="176" t="s">
        <v>63</v>
      </c>
      <c r="AL88" s="176">
        <v>13.2</v>
      </c>
      <c r="AM88" s="176" t="s">
        <v>63</v>
      </c>
      <c r="AN88" s="176">
        <v>27.5</v>
      </c>
      <c r="AO88" s="176" t="s">
        <v>63</v>
      </c>
      <c r="AP88" s="72">
        <v>0.4</v>
      </c>
      <c r="AQ88" s="72" t="s">
        <v>63</v>
      </c>
      <c r="AR88" s="190">
        <v>44</v>
      </c>
    </row>
    <row r="89" spans="1:44" ht="12.95" customHeight="1" x14ac:dyDescent="0.2">
      <c r="A89" s="189">
        <v>45</v>
      </c>
      <c r="B89" s="150"/>
      <c r="C89" s="150"/>
      <c r="D89" s="193" t="s">
        <v>91</v>
      </c>
      <c r="E89" s="194"/>
      <c r="F89" s="183">
        <v>-1.5789473684210549</v>
      </c>
      <c r="G89" s="183"/>
      <c r="H89" s="183">
        <v>1.8983691450589788</v>
      </c>
      <c r="I89" s="183"/>
      <c r="J89" s="183">
        <v>-1.8018018018018012</v>
      </c>
      <c r="K89" s="183"/>
      <c r="L89" s="183">
        <v>0.39196773961849374</v>
      </c>
      <c r="M89" s="183"/>
      <c r="N89" s="183">
        <v>-3.7974683544303787</v>
      </c>
      <c r="O89" s="183"/>
      <c r="P89" s="183">
        <v>-1.8886389039466138</v>
      </c>
      <c r="Q89" s="183"/>
      <c r="R89" s="183">
        <v>1.981926193056438</v>
      </c>
      <c r="S89" s="183"/>
      <c r="T89" s="183">
        <v>6.9588848854757686</v>
      </c>
      <c r="U89" s="183"/>
      <c r="V89" s="183">
        <v>2.165707495514809</v>
      </c>
      <c r="W89" s="183"/>
      <c r="X89" s="183">
        <v>-6.8122571941533892</v>
      </c>
      <c r="Y89" s="183"/>
      <c r="Z89" s="183">
        <v>3.8282290279627205</v>
      </c>
      <c r="AA89" s="183"/>
      <c r="AB89" s="183">
        <v>0.42031090644991309</v>
      </c>
      <c r="AC89" s="183"/>
      <c r="AD89" s="183">
        <v>25.925925925925924</v>
      </c>
      <c r="AE89" s="183"/>
      <c r="AF89" s="183">
        <v>1.2103412152050339</v>
      </c>
      <c r="AG89" s="183"/>
      <c r="AH89" s="183">
        <v>5.9274956482252321</v>
      </c>
      <c r="AI89" s="183"/>
      <c r="AJ89" s="183">
        <v>-15.905743740795288</v>
      </c>
      <c r="AK89" s="183"/>
      <c r="AL89" s="183">
        <v>-5.7586772147387819</v>
      </c>
      <c r="AM89" s="183"/>
      <c r="AN89" s="183">
        <v>-11.313939237566927</v>
      </c>
      <c r="AO89" s="183"/>
      <c r="AP89" s="183">
        <v>-6.7357512953367973</v>
      </c>
      <c r="AQ89" s="183"/>
      <c r="AR89" s="190">
        <v>45</v>
      </c>
    </row>
    <row r="90" spans="1:44" x14ac:dyDescent="0.2">
      <c r="A90" s="167"/>
      <c r="B90" s="150"/>
      <c r="C90" s="150"/>
      <c r="D90" s="151"/>
      <c r="E90" s="151"/>
      <c r="F90" s="201"/>
      <c r="G90" s="201"/>
      <c r="H90" s="201"/>
      <c r="I90" s="201"/>
      <c r="J90" s="201"/>
      <c r="K90" s="201"/>
      <c r="L90" s="187"/>
      <c r="M90" s="187"/>
      <c r="N90" s="201"/>
      <c r="O90" s="201"/>
      <c r="P90" s="201"/>
      <c r="Q90" s="201"/>
      <c r="R90" s="202"/>
      <c r="S90" s="202"/>
      <c r="T90" s="202"/>
      <c r="U90" s="202"/>
      <c r="V90" s="202"/>
      <c r="W90" s="202"/>
      <c r="X90" s="202"/>
      <c r="Y90" s="202"/>
      <c r="Z90" s="202"/>
      <c r="AA90" s="202"/>
      <c r="AB90" s="202"/>
      <c r="AC90" s="202"/>
      <c r="AD90" s="202"/>
      <c r="AE90" s="202"/>
      <c r="AF90" s="202"/>
      <c r="AG90" s="202"/>
      <c r="AH90" s="202"/>
      <c r="AI90" s="202"/>
      <c r="AJ90" s="202"/>
      <c r="AK90" s="202"/>
      <c r="AL90" s="202"/>
      <c r="AM90" s="202"/>
      <c r="AN90" s="202"/>
      <c r="AO90" s="202"/>
      <c r="AP90" s="202"/>
      <c r="AQ90" s="202"/>
      <c r="AR90" s="150"/>
    </row>
    <row r="91" spans="1:44" x14ac:dyDescent="0.2">
      <c r="A91" s="167" t="s">
        <v>380</v>
      </c>
      <c r="B91" s="150"/>
      <c r="C91" s="150"/>
      <c r="D91" s="151"/>
      <c r="E91" s="151"/>
      <c r="F91" s="151"/>
      <c r="G91" s="151"/>
      <c r="H91" s="151"/>
      <c r="I91" s="151"/>
      <c r="J91" s="151"/>
      <c r="K91" s="151"/>
      <c r="L91" s="151"/>
      <c r="M91" s="151"/>
      <c r="N91" s="151"/>
      <c r="O91" s="151"/>
      <c r="P91" s="151"/>
      <c r="Q91" s="151"/>
      <c r="R91" s="150"/>
      <c r="S91" s="150"/>
      <c r="T91" s="150"/>
      <c r="U91" s="150"/>
      <c r="V91" s="167" t="s">
        <v>380</v>
      </c>
      <c r="W91" s="167"/>
      <c r="X91" s="150"/>
      <c r="Y91" s="150"/>
      <c r="Z91" s="150"/>
      <c r="AA91" s="150"/>
      <c r="AB91" s="150"/>
      <c r="AC91" s="150"/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</row>
    <row r="92" spans="1:44" x14ac:dyDescent="0.2">
      <c r="A92" s="167"/>
      <c r="B92" s="150"/>
      <c r="C92" s="150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  <c r="R92" s="150"/>
      <c r="S92" s="150"/>
      <c r="T92" s="150"/>
      <c r="U92" s="150"/>
      <c r="V92" s="167"/>
      <c r="W92" s="167"/>
      <c r="X92" s="150"/>
      <c r="Y92" s="150"/>
      <c r="Z92" s="150"/>
      <c r="AA92" s="150"/>
      <c r="AB92" s="150"/>
      <c r="AC92" s="150"/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</row>
    <row r="93" spans="1:44" x14ac:dyDescent="0.2">
      <c r="A93" s="471" t="s">
        <v>273</v>
      </c>
      <c r="B93" s="471"/>
      <c r="C93" s="471"/>
      <c r="D93" s="471"/>
      <c r="E93" s="471"/>
      <c r="F93" s="471"/>
      <c r="G93" s="471"/>
      <c r="H93" s="471"/>
      <c r="I93" s="471"/>
      <c r="J93" s="471"/>
      <c r="K93" s="471"/>
      <c r="L93" s="471"/>
      <c r="M93" s="471"/>
      <c r="N93" s="471"/>
      <c r="O93" s="471"/>
      <c r="P93" s="471"/>
      <c r="Q93" s="471"/>
      <c r="R93" s="471"/>
      <c r="S93" s="471"/>
      <c r="T93" s="471"/>
      <c r="U93" s="203"/>
      <c r="V93" s="471" t="s">
        <v>273</v>
      </c>
      <c r="W93" s="471"/>
      <c r="X93" s="471"/>
      <c r="Y93" s="471"/>
      <c r="Z93" s="471"/>
      <c r="AA93" s="471"/>
      <c r="AB93" s="471"/>
      <c r="AC93" s="471"/>
      <c r="AD93" s="471"/>
      <c r="AE93" s="471"/>
      <c r="AF93" s="471"/>
      <c r="AG93" s="471"/>
      <c r="AH93" s="471"/>
      <c r="AI93" s="471"/>
      <c r="AJ93" s="471"/>
      <c r="AK93" s="471"/>
      <c r="AL93" s="471"/>
      <c r="AM93" s="471"/>
      <c r="AN93" s="471"/>
      <c r="AO93" s="471"/>
      <c r="AP93" s="471"/>
      <c r="AQ93" s="471"/>
      <c r="AR93" s="471"/>
    </row>
    <row r="94" spans="1:44" x14ac:dyDescent="0.2">
      <c r="A94" s="471"/>
      <c r="B94" s="471"/>
      <c r="C94" s="471"/>
      <c r="D94" s="471"/>
      <c r="E94" s="471"/>
      <c r="F94" s="471"/>
      <c r="G94" s="471"/>
      <c r="H94" s="471"/>
      <c r="I94" s="471"/>
      <c r="J94" s="471"/>
      <c r="K94" s="203"/>
      <c r="L94" s="203"/>
      <c r="M94" s="203"/>
      <c r="N94" s="203"/>
      <c r="O94" s="203"/>
      <c r="P94" s="203"/>
      <c r="Q94" s="203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204"/>
      <c r="AG94" s="204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</row>
    <row r="95" spans="1:44" x14ac:dyDescent="0.2">
      <c r="A95" s="203"/>
      <c r="B95" s="203"/>
      <c r="C95" s="203"/>
      <c r="D95" s="203"/>
      <c r="E95" s="203"/>
      <c r="F95" s="203"/>
      <c r="G95" s="203"/>
      <c r="H95" s="203"/>
      <c r="I95" s="203"/>
      <c r="J95" s="203"/>
      <c r="K95" s="203"/>
      <c r="L95" s="203"/>
      <c r="M95" s="203"/>
      <c r="N95" s="203"/>
      <c r="O95" s="203"/>
      <c r="P95" s="203"/>
      <c r="Q95" s="203"/>
      <c r="R95" s="150"/>
      <c r="S95" s="150"/>
      <c r="T95" s="150"/>
      <c r="U95" s="150"/>
      <c r="V95" s="150"/>
      <c r="W95" s="150"/>
      <c r="X95" s="150"/>
      <c r="Y95" s="150"/>
      <c r="Z95" s="150"/>
      <c r="AA95" s="150"/>
      <c r="AB95" s="150"/>
      <c r="AC95" s="150"/>
      <c r="AD95" s="150"/>
      <c r="AE95" s="150"/>
      <c r="AF95" s="204"/>
      <c r="AG95" s="204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</row>
    <row r="96" spans="1:44" x14ac:dyDescent="0.2">
      <c r="A96" s="203"/>
      <c r="B96" s="203"/>
      <c r="C96" s="203"/>
      <c r="D96" s="203"/>
      <c r="E96" s="203"/>
      <c r="F96" s="203"/>
      <c r="G96" s="203"/>
      <c r="H96" s="203"/>
      <c r="I96" s="203"/>
      <c r="J96" s="203"/>
      <c r="K96" s="203"/>
      <c r="L96" s="203"/>
      <c r="M96" s="203"/>
      <c r="N96" s="203"/>
      <c r="O96" s="203"/>
      <c r="P96" s="203"/>
      <c r="Q96" s="203"/>
      <c r="R96" s="150"/>
      <c r="S96" s="150"/>
      <c r="T96" s="150"/>
      <c r="U96" s="150"/>
      <c r="V96" s="150"/>
      <c r="W96" s="150"/>
      <c r="X96" s="150"/>
      <c r="Y96" s="150"/>
      <c r="Z96" s="150"/>
      <c r="AA96" s="150"/>
      <c r="AB96" s="150"/>
      <c r="AC96" s="150"/>
      <c r="AD96" s="150"/>
      <c r="AE96" s="150"/>
      <c r="AF96" s="204"/>
      <c r="AG96" s="204"/>
      <c r="AH96" s="150"/>
      <c r="AI96" s="150"/>
      <c r="AJ96" s="205"/>
      <c r="AK96" s="205"/>
      <c r="AL96" s="150"/>
      <c r="AM96" s="150"/>
      <c r="AN96" s="150"/>
      <c r="AO96" s="150"/>
      <c r="AP96" s="150"/>
      <c r="AQ96" s="150"/>
      <c r="AR96" s="150"/>
    </row>
    <row r="97" spans="1:44" x14ac:dyDescent="0.2">
      <c r="A97" s="203"/>
      <c r="B97" s="203"/>
      <c r="C97" s="203"/>
      <c r="D97" s="203"/>
      <c r="E97" s="203"/>
      <c r="F97" s="203"/>
      <c r="G97" s="203"/>
      <c r="H97" s="203"/>
      <c r="I97" s="203"/>
      <c r="J97" s="203"/>
      <c r="K97" s="203"/>
      <c r="L97" s="203"/>
      <c r="M97" s="203"/>
      <c r="N97" s="203"/>
      <c r="O97" s="203"/>
      <c r="P97" s="203"/>
      <c r="Q97" s="203"/>
      <c r="R97" s="150"/>
      <c r="S97" s="150"/>
      <c r="T97" s="150"/>
      <c r="U97" s="150"/>
      <c r="V97" s="150"/>
      <c r="W97" s="150"/>
      <c r="X97" s="150"/>
      <c r="Y97" s="150"/>
      <c r="Z97" s="150"/>
      <c r="AA97" s="150"/>
      <c r="AB97" s="150"/>
      <c r="AC97" s="150"/>
      <c r="AD97" s="150"/>
      <c r="AE97" s="150"/>
      <c r="AF97" s="204"/>
      <c r="AG97" s="204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</row>
    <row r="98" spans="1:44" x14ac:dyDescent="0.2">
      <c r="A98" s="203"/>
      <c r="B98" s="203"/>
      <c r="C98" s="203"/>
      <c r="D98" s="203"/>
      <c r="E98" s="203"/>
      <c r="F98" s="203"/>
      <c r="G98" s="203"/>
      <c r="H98" s="203"/>
      <c r="I98" s="203"/>
      <c r="J98" s="203"/>
      <c r="K98" s="203"/>
      <c r="L98" s="203"/>
      <c r="M98" s="203"/>
      <c r="N98" s="203"/>
      <c r="O98" s="203"/>
      <c r="P98" s="203"/>
      <c r="Q98" s="203"/>
      <c r="R98" s="150"/>
      <c r="S98" s="150"/>
      <c r="T98" s="150"/>
      <c r="U98" s="150"/>
      <c r="V98" s="150"/>
      <c r="W98" s="150"/>
      <c r="X98" s="150"/>
      <c r="Y98" s="150"/>
      <c r="Z98" s="150"/>
      <c r="AA98" s="150"/>
      <c r="AB98" s="150"/>
      <c r="AC98" s="150"/>
      <c r="AD98" s="150"/>
      <c r="AE98" s="150"/>
      <c r="AF98" s="204"/>
      <c r="AG98" s="204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</row>
    <row r="99" spans="1:44" x14ac:dyDescent="0.2">
      <c r="A99" s="203"/>
      <c r="B99" s="203"/>
      <c r="C99" s="203"/>
      <c r="D99" s="203"/>
      <c r="E99" s="203"/>
      <c r="F99" s="203"/>
      <c r="G99" s="203"/>
      <c r="H99" s="203"/>
      <c r="I99" s="203"/>
      <c r="J99" s="203"/>
      <c r="K99" s="203"/>
      <c r="L99" s="203"/>
      <c r="M99" s="203"/>
      <c r="N99" s="203"/>
      <c r="O99" s="203"/>
      <c r="P99" s="203"/>
      <c r="Q99" s="203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50"/>
      <c r="AC99" s="150"/>
      <c r="AD99" s="150"/>
      <c r="AE99" s="150"/>
      <c r="AF99" s="204"/>
      <c r="AG99" s="204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</row>
    <row r="100" spans="1:44" x14ac:dyDescent="0.2">
      <c r="A100" s="203"/>
      <c r="B100" s="203"/>
      <c r="C100" s="203"/>
      <c r="D100" s="203"/>
      <c r="E100" s="203"/>
      <c r="F100" s="203"/>
      <c r="G100" s="203"/>
      <c r="H100" s="203"/>
      <c r="I100" s="203"/>
      <c r="J100" s="203"/>
      <c r="K100" s="203"/>
      <c r="L100" s="203"/>
      <c r="M100" s="203"/>
      <c r="N100" s="203"/>
      <c r="O100" s="203"/>
      <c r="P100" s="203"/>
      <c r="Q100" s="203"/>
      <c r="R100" s="150"/>
      <c r="S100" s="150"/>
      <c r="T100" s="150"/>
      <c r="U100" s="150"/>
      <c r="V100" s="150"/>
      <c r="W100" s="150"/>
      <c r="X100" s="150"/>
      <c r="Y100" s="150"/>
      <c r="Z100" s="150"/>
      <c r="AA100" s="150"/>
      <c r="AB100" s="150"/>
      <c r="AC100" s="150"/>
      <c r="AD100" s="150"/>
      <c r="AE100" s="150"/>
      <c r="AF100" s="204"/>
      <c r="AG100" s="204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</row>
    <row r="101" spans="1:44" x14ac:dyDescent="0.2">
      <c r="A101" s="203"/>
      <c r="B101" s="203"/>
      <c r="C101" s="203"/>
      <c r="D101" s="203"/>
      <c r="E101" s="203"/>
      <c r="F101" s="203"/>
      <c r="G101" s="203"/>
      <c r="H101" s="203"/>
      <c r="I101" s="203"/>
      <c r="J101" s="203"/>
      <c r="K101" s="203"/>
      <c r="L101" s="203"/>
      <c r="M101" s="203"/>
      <c r="N101" s="203"/>
      <c r="O101" s="203"/>
      <c r="P101" s="203"/>
      <c r="Q101" s="203"/>
      <c r="R101" s="150"/>
      <c r="S101" s="150"/>
      <c r="T101" s="150"/>
      <c r="U101" s="150"/>
      <c r="V101" s="150"/>
      <c r="W101" s="150"/>
      <c r="X101" s="150"/>
      <c r="Y101" s="150"/>
      <c r="Z101" s="150"/>
      <c r="AA101" s="150"/>
      <c r="AB101" s="150"/>
      <c r="AC101" s="150"/>
      <c r="AD101" s="150"/>
      <c r="AE101" s="150"/>
      <c r="AF101" s="204"/>
      <c r="AG101" s="204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</row>
    <row r="102" spans="1:44" x14ac:dyDescent="0.2">
      <c r="A102" s="203"/>
      <c r="B102" s="203"/>
      <c r="C102" s="203"/>
      <c r="D102" s="203"/>
      <c r="E102" s="203"/>
      <c r="F102" s="203"/>
      <c r="G102" s="203"/>
      <c r="H102" s="203"/>
      <c r="I102" s="203"/>
      <c r="J102" s="203"/>
      <c r="K102" s="203"/>
      <c r="L102" s="203"/>
      <c r="M102" s="203"/>
      <c r="N102" s="203"/>
      <c r="O102" s="203"/>
      <c r="P102" s="203"/>
      <c r="Q102" s="203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204"/>
      <c r="AG102" s="204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</row>
    <row r="103" spans="1:44" x14ac:dyDescent="0.2">
      <c r="A103" s="203"/>
      <c r="B103" s="203"/>
      <c r="C103" s="203"/>
      <c r="D103" s="203"/>
      <c r="E103" s="203"/>
      <c r="F103" s="203"/>
      <c r="G103" s="203"/>
      <c r="H103" s="203"/>
      <c r="I103" s="203"/>
      <c r="J103" s="203"/>
      <c r="K103" s="203"/>
      <c r="L103" s="203"/>
      <c r="M103" s="203"/>
      <c r="N103" s="203"/>
      <c r="O103" s="203"/>
      <c r="P103" s="203"/>
      <c r="Q103" s="203"/>
      <c r="R103" s="150"/>
      <c r="S103" s="150"/>
      <c r="T103" s="150"/>
      <c r="U103" s="150"/>
      <c r="V103" s="150"/>
      <c r="W103" s="150"/>
      <c r="X103" s="150"/>
      <c r="Y103" s="150"/>
      <c r="Z103" s="150"/>
      <c r="AA103" s="150"/>
      <c r="AB103" s="150"/>
      <c r="AC103" s="150"/>
      <c r="AD103" s="150"/>
      <c r="AE103" s="150"/>
      <c r="AF103" s="204"/>
      <c r="AG103" s="204"/>
      <c r="AH103" s="150"/>
      <c r="AI103" s="150"/>
      <c r="AJ103" s="150"/>
      <c r="AK103" s="150"/>
      <c r="AL103" s="150"/>
      <c r="AM103" s="150"/>
      <c r="AN103" s="150"/>
      <c r="AO103" s="150"/>
      <c r="AP103" s="150"/>
      <c r="AQ103" s="150"/>
      <c r="AR103" s="150"/>
    </row>
    <row r="104" spans="1:44" x14ac:dyDescent="0.2">
      <c r="A104" s="203"/>
      <c r="B104" s="203"/>
      <c r="C104" s="203"/>
      <c r="D104" s="203"/>
      <c r="E104" s="203"/>
      <c r="F104" s="203"/>
      <c r="G104" s="203"/>
      <c r="H104" s="203"/>
      <c r="I104" s="203"/>
      <c r="J104" s="203"/>
      <c r="K104" s="203"/>
      <c r="L104" s="203"/>
      <c r="M104" s="203"/>
      <c r="N104" s="203"/>
      <c r="O104" s="203"/>
      <c r="P104" s="203"/>
      <c r="Q104" s="203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204"/>
      <c r="AG104" s="204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</row>
    <row r="105" spans="1:44" x14ac:dyDescent="0.2">
      <c r="A105" s="203"/>
      <c r="B105" s="203"/>
      <c r="C105" s="203"/>
      <c r="D105" s="203"/>
      <c r="E105" s="203"/>
      <c r="F105" s="203"/>
      <c r="G105" s="203"/>
      <c r="H105" s="203"/>
      <c r="I105" s="203"/>
      <c r="J105" s="203"/>
      <c r="K105" s="203"/>
      <c r="L105" s="203"/>
      <c r="M105" s="203"/>
      <c r="N105" s="203"/>
      <c r="O105" s="203"/>
      <c r="P105" s="203"/>
      <c r="Q105" s="203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204"/>
      <c r="AG105" s="204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</row>
    <row r="106" spans="1:44" x14ac:dyDescent="0.2">
      <c r="A106" s="152"/>
      <c r="B106" s="150"/>
      <c r="C106" s="150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</row>
    <row r="107" spans="1:44" x14ac:dyDescent="0.2">
      <c r="A107" s="471" t="s">
        <v>381</v>
      </c>
      <c r="B107" s="471"/>
      <c r="C107" s="471"/>
      <c r="D107" s="471"/>
      <c r="E107" s="471"/>
      <c r="F107" s="471"/>
      <c r="G107" s="471"/>
      <c r="H107" s="471"/>
      <c r="I107" s="471"/>
      <c r="J107" s="471"/>
      <c r="K107" s="471"/>
      <c r="L107" s="471"/>
      <c r="M107" s="471"/>
      <c r="N107" s="471"/>
      <c r="O107" s="471"/>
      <c r="P107" s="471"/>
      <c r="Q107" s="471"/>
      <c r="R107" s="471"/>
      <c r="S107" s="471"/>
      <c r="T107" s="471"/>
      <c r="U107" s="203"/>
      <c r="V107" s="471" t="s">
        <v>381</v>
      </c>
      <c r="W107" s="471"/>
      <c r="X107" s="471"/>
      <c r="Y107" s="471"/>
      <c r="Z107" s="471"/>
      <c r="AA107" s="471"/>
      <c r="AB107" s="471"/>
      <c r="AC107" s="471"/>
      <c r="AD107" s="471"/>
      <c r="AE107" s="471"/>
      <c r="AF107" s="471"/>
      <c r="AG107" s="471"/>
      <c r="AH107" s="471"/>
      <c r="AI107" s="471"/>
      <c r="AJ107" s="471"/>
      <c r="AK107" s="471"/>
      <c r="AL107" s="471"/>
      <c r="AM107" s="203"/>
      <c r="AN107" s="206"/>
      <c r="AO107" s="206"/>
      <c r="AP107" s="206"/>
      <c r="AQ107" s="206"/>
      <c r="AR107" s="150"/>
    </row>
  </sheetData>
  <mergeCells count="43">
    <mergeCell ref="A93:T93"/>
    <mergeCell ref="V93:AR93"/>
    <mergeCell ref="A94:J94"/>
    <mergeCell ref="A107:T107"/>
    <mergeCell ref="V107:AL107"/>
    <mergeCell ref="AR6:AR13"/>
    <mergeCell ref="AN9:AO13"/>
    <mergeCell ref="F12:G13"/>
    <mergeCell ref="H12:I13"/>
    <mergeCell ref="J12:K13"/>
    <mergeCell ref="L12:M13"/>
    <mergeCell ref="N12:O13"/>
    <mergeCell ref="P12:Q13"/>
    <mergeCell ref="V12:AA13"/>
    <mergeCell ref="AB8:AC13"/>
    <mergeCell ref="AD8:AI8"/>
    <mergeCell ref="AJ8:AO8"/>
    <mergeCell ref="J9:L11"/>
    <mergeCell ref="N9:Q11"/>
    <mergeCell ref="AD9:AE13"/>
    <mergeCell ref="AF9:AG13"/>
    <mergeCell ref="Z8:AA11"/>
    <mergeCell ref="AJ9:AK13"/>
    <mergeCell ref="AL9:AM13"/>
    <mergeCell ref="V6:Z7"/>
    <mergeCell ref="AB6:AQ6"/>
    <mergeCell ref="AH9:AI13"/>
    <mergeCell ref="A1:T1"/>
    <mergeCell ref="V1:AP1"/>
    <mergeCell ref="A3:T3"/>
    <mergeCell ref="V3:AP3"/>
    <mergeCell ref="A6:A13"/>
    <mergeCell ref="B6:B13"/>
    <mergeCell ref="C6:E13"/>
    <mergeCell ref="F6:Q6"/>
    <mergeCell ref="R6:S13"/>
    <mergeCell ref="T6:U13"/>
    <mergeCell ref="F7:H11"/>
    <mergeCell ref="J7:Q8"/>
    <mergeCell ref="AB7:AO7"/>
    <mergeCell ref="AP7:AQ13"/>
    <mergeCell ref="V8:W11"/>
    <mergeCell ref="X8:Y11"/>
  </mergeCells>
  <printOptions horizontalCentered="1" verticalCentered="1"/>
  <pageMargins left="0" right="0" top="0.39370078740157483" bottom="0.39370078740157483" header="0.51181102362204722" footer="0.51181102362204722"/>
  <pageSetup paperSize="9" scale="58" fitToHeight="2" orientation="portrait" r:id="rId1"/>
  <headerFooter alignWithMargins="0"/>
  <colBreaks count="1" manualBreakCount="1">
    <brk id="21" max="106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O73"/>
  <sheetViews>
    <sheetView showGridLines="0" zoomScaleNormal="100" workbookViewId="0">
      <selection sqref="A1:L1"/>
    </sheetView>
  </sheetViews>
  <sheetFormatPr baseColWidth="10" defaultColWidth="9.140625" defaultRowHeight="12.75" x14ac:dyDescent="0.2"/>
  <cols>
    <col min="1" max="1" width="11.28515625" style="59" customWidth="1"/>
    <col min="2" max="2" width="4.85546875" style="59" customWidth="1"/>
    <col min="3" max="3" width="9.28515625" style="59" customWidth="1"/>
    <col min="4" max="4" width="2.28515625" style="59" customWidth="1"/>
    <col min="5" max="5" width="38.42578125" style="59" customWidth="1"/>
    <col min="6" max="6" width="3.7109375" style="59" customWidth="1"/>
    <col min="7" max="7" width="33.7109375" style="59" customWidth="1"/>
    <col min="8" max="8" width="3.42578125" style="59" customWidth="1"/>
    <col min="9" max="9" width="3.7109375" style="59" customWidth="1"/>
    <col min="10" max="256" width="9.140625" style="59"/>
    <col min="257" max="257" width="11.28515625" style="59" customWidth="1"/>
    <col min="258" max="258" width="4.85546875" style="59" customWidth="1"/>
    <col min="259" max="259" width="9.28515625" style="59" customWidth="1"/>
    <col min="260" max="260" width="2.28515625" style="59" customWidth="1"/>
    <col min="261" max="261" width="38.42578125" style="59" customWidth="1"/>
    <col min="262" max="262" width="3.7109375" style="59" customWidth="1"/>
    <col min="263" max="263" width="33.7109375" style="59" customWidth="1"/>
    <col min="264" max="264" width="3.42578125" style="59" customWidth="1"/>
    <col min="265" max="512" width="9.140625" style="59"/>
    <col min="513" max="513" width="11.28515625" style="59" customWidth="1"/>
    <col min="514" max="514" width="4.85546875" style="59" customWidth="1"/>
    <col min="515" max="515" width="9.28515625" style="59" customWidth="1"/>
    <col min="516" max="516" width="2.28515625" style="59" customWidth="1"/>
    <col min="517" max="517" width="38.42578125" style="59" customWidth="1"/>
    <col min="518" max="518" width="3.7109375" style="59" customWidth="1"/>
    <col min="519" max="519" width="33.7109375" style="59" customWidth="1"/>
    <col min="520" max="520" width="3.42578125" style="59" customWidth="1"/>
    <col min="521" max="768" width="9.140625" style="59"/>
    <col min="769" max="769" width="11.28515625" style="59" customWidth="1"/>
    <col min="770" max="770" width="4.85546875" style="59" customWidth="1"/>
    <col min="771" max="771" width="9.28515625" style="59" customWidth="1"/>
    <col min="772" max="772" width="2.28515625" style="59" customWidth="1"/>
    <col min="773" max="773" width="38.42578125" style="59" customWidth="1"/>
    <col min="774" max="774" width="3.7109375" style="59" customWidth="1"/>
    <col min="775" max="775" width="33.7109375" style="59" customWidth="1"/>
    <col min="776" max="776" width="3.42578125" style="59" customWidth="1"/>
    <col min="777" max="1024" width="9.140625" style="59"/>
    <col min="1025" max="1025" width="11.28515625" style="59" customWidth="1"/>
    <col min="1026" max="1026" width="4.85546875" style="59" customWidth="1"/>
    <col min="1027" max="1027" width="9.28515625" style="59" customWidth="1"/>
    <col min="1028" max="1028" width="2.28515625" style="59" customWidth="1"/>
    <col min="1029" max="1029" width="38.42578125" style="59" customWidth="1"/>
    <col min="1030" max="1030" width="3.7109375" style="59" customWidth="1"/>
    <col min="1031" max="1031" width="33.7109375" style="59" customWidth="1"/>
    <col min="1032" max="1032" width="3.42578125" style="59" customWidth="1"/>
    <col min="1033" max="1280" width="9.140625" style="59"/>
    <col min="1281" max="1281" width="11.28515625" style="59" customWidth="1"/>
    <col min="1282" max="1282" width="4.85546875" style="59" customWidth="1"/>
    <col min="1283" max="1283" width="9.28515625" style="59" customWidth="1"/>
    <col min="1284" max="1284" width="2.28515625" style="59" customWidth="1"/>
    <col min="1285" max="1285" width="38.42578125" style="59" customWidth="1"/>
    <col min="1286" max="1286" width="3.7109375" style="59" customWidth="1"/>
    <col min="1287" max="1287" width="33.7109375" style="59" customWidth="1"/>
    <col min="1288" max="1288" width="3.42578125" style="59" customWidth="1"/>
    <col min="1289" max="1536" width="9.140625" style="59"/>
    <col min="1537" max="1537" width="11.28515625" style="59" customWidth="1"/>
    <col min="1538" max="1538" width="4.85546875" style="59" customWidth="1"/>
    <col min="1539" max="1539" width="9.28515625" style="59" customWidth="1"/>
    <col min="1540" max="1540" width="2.28515625" style="59" customWidth="1"/>
    <col min="1541" max="1541" width="38.42578125" style="59" customWidth="1"/>
    <col min="1542" max="1542" width="3.7109375" style="59" customWidth="1"/>
    <col min="1543" max="1543" width="33.7109375" style="59" customWidth="1"/>
    <col min="1544" max="1544" width="3.42578125" style="59" customWidth="1"/>
    <col min="1545" max="1792" width="9.140625" style="59"/>
    <col min="1793" max="1793" width="11.28515625" style="59" customWidth="1"/>
    <col min="1794" max="1794" width="4.85546875" style="59" customWidth="1"/>
    <col min="1795" max="1795" width="9.28515625" style="59" customWidth="1"/>
    <col min="1796" max="1796" width="2.28515625" style="59" customWidth="1"/>
    <col min="1797" max="1797" width="38.42578125" style="59" customWidth="1"/>
    <col min="1798" max="1798" width="3.7109375" style="59" customWidth="1"/>
    <col min="1799" max="1799" width="33.7109375" style="59" customWidth="1"/>
    <col min="1800" max="1800" width="3.42578125" style="59" customWidth="1"/>
    <col min="1801" max="2048" width="9.140625" style="59"/>
    <col min="2049" max="2049" width="11.28515625" style="59" customWidth="1"/>
    <col min="2050" max="2050" width="4.85546875" style="59" customWidth="1"/>
    <col min="2051" max="2051" width="9.28515625" style="59" customWidth="1"/>
    <col min="2052" max="2052" width="2.28515625" style="59" customWidth="1"/>
    <col min="2053" max="2053" width="38.42578125" style="59" customWidth="1"/>
    <col min="2054" max="2054" width="3.7109375" style="59" customWidth="1"/>
    <col min="2055" max="2055" width="33.7109375" style="59" customWidth="1"/>
    <col min="2056" max="2056" width="3.42578125" style="59" customWidth="1"/>
    <col min="2057" max="2304" width="9.140625" style="59"/>
    <col min="2305" max="2305" width="11.28515625" style="59" customWidth="1"/>
    <col min="2306" max="2306" width="4.85546875" style="59" customWidth="1"/>
    <col min="2307" max="2307" width="9.28515625" style="59" customWidth="1"/>
    <col min="2308" max="2308" width="2.28515625" style="59" customWidth="1"/>
    <col min="2309" max="2309" width="38.42578125" style="59" customWidth="1"/>
    <col min="2310" max="2310" width="3.7109375" style="59" customWidth="1"/>
    <col min="2311" max="2311" width="33.7109375" style="59" customWidth="1"/>
    <col min="2312" max="2312" width="3.42578125" style="59" customWidth="1"/>
    <col min="2313" max="2560" width="9.140625" style="59"/>
    <col min="2561" max="2561" width="11.28515625" style="59" customWidth="1"/>
    <col min="2562" max="2562" width="4.85546875" style="59" customWidth="1"/>
    <col min="2563" max="2563" width="9.28515625" style="59" customWidth="1"/>
    <col min="2564" max="2564" width="2.28515625" style="59" customWidth="1"/>
    <col min="2565" max="2565" width="38.42578125" style="59" customWidth="1"/>
    <col min="2566" max="2566" width="3.7109375" style="59" customWidth="1"/>
    <col min="2567" max="2567" width="33.7109375" style="59" customWidth="1"/>
    <col min="2568" max="2568" width="3.42578125" style="59" customWidth="1"/>
    <col min="2569" max="2816" width="9.140625" style="59"/>
    <col min="2817" max="2817" width="11.28515625" style="59" customWidth="1"/>
    <col min="2818" max="2818" width="4.85546875" style="59" customWidth="1"/>
    <col min="2819" max="2819" width="9.28515625" style="59" customWidth="1"/>
    <col min="2820" max="2820" width="2.28515625" style="59" customWidth="1"/>
    <col min="2821" max="2821" width="38.42578125" style="59" customWidth="1"/>
    <col min="2822" max="2822" width="3.7109375" style="59" customWidth="1"/>
    <col min="2823" max="2823" width="33.7109375" style="59" customWidth="1"/>
    <col min="2824" max="2824" width="3.42578125" style="59" customWidth="1"/>
    <col min="2825" max="3072" width="9.140625" style="59"/>
    <col min="3073" max="3073" width="11.28515625" style="59" customWidth="1"/>
    <col min="3074" max="3074" width="4.85546875" style="59" customWidth="1"/>
    <col min="3075" max="3075" width="9.28515625" style="59" customWidth="1"/>
    <col min="3076" max="3076" width="2.28515625" style="59" customWidth="1"/>
    <col min="3077" max="3077" width="38.42578125" style="59" customWidth="1"/>
    <col min="3078" max="3078" width="3.7109375" style="59" customWidth="1"/>
    <col min="3079" max="3079" width="33.7109375" style="59" customWidth="1"/>
    <col min="3080" max="3080" width="3.42578125" style="59" customWidth="1"/>
    <col min="3081" max="3328" width="9.140625" style="59"/>
    <col min="3329" max="3329" width="11.28515625" style="59" customWidth="1"/>
    <col min="3330" max="3330" width="4.85546875" style="59" customWidth="1"/>
    <col min="3331" max="3331" width="9.28515625" style="59" customWidth="1"/>
    <col min="3332" max="3332" width="2.28515625" style="59" customWidth="1"/>
    <col min="3333" max="3333" width="38.42578125" style="59" customWidth="1"/>
    <col min="3334" max="3334" width="3.7109375" style="59" customWidth="1"/>
    <col min="3335" max="3335" width="33.7109375" style="59" customWidth="1"/>
    <col min="3336" max="3336" width="3.42578125" style="59" customWidth="1"/>
    <col min="3337" max="3584" width="9.140625" style="59"/>
    <col min="3585" max="3585" width="11.28515625" style="59" customWidth="1"/>
    <col min="3586" max="3586" width="4.85546875" style="59" customWidth="1"/>
    <col min="3587" max="3587" width="9.28515625" style="59" customWidth="1"/>
    <col min="3588" max="3588" width="2.28515625" style="59" customWidth="1"/>
    <col min="3589" max="3589" width="38.42578125" style="59" customWidth="1"/>
    <col min="3590" max="3590" width="3.7109375" style="59" customWidth="1"/>
    <col min="3591" max="3591" width="33.7109375" style="59" customWidth="1"/>
    <col min="3592" max="3592" width="3.42578125" style="59" customWidth="1"/>
    <col min="3593" max="3840" width="9.140625" style="59"/>
    <col min="3841" max="3841" width="11.28515625" style="59" customWidth="1"/>
    <col min="3842" max="3842" width="4.85546875" style="59" customWidth="1"/>
    <col min="3843" max="3843" width="9.28515625" style="59" customWidth="1"/>
    <col min="3844" max="3844" width="2.28515625" style="59" customWidth="1"/>
    <col min="3845" max="3845" width="38.42578125" style="59" customWidth="1"/>
    <col min="3846" max="3846" width="3.7109375" style="59" customWidth="1"/>
    <col min="3847" max="3847" width="33.7109375" style="59" customWidth="1"/>
    <col min="3848" max="3848" width="3.42578125" style="59" customWidth="1"/>
    <col min="3849" max="4096" width="9.140625" style="59"/>
    <col min="4097" max="4097" width="11.28515625" style="59" customWidth="1"/>
    <col min="4098" max="4098" width="4.85546875" style="59" customWidth="1"/>
    <col min="4099" max="4099" width="9.28515625" style="59" customWidth="1"/>
    <col min="4100" max="4100" width="2.28515625" style="59" customWidth="1"/>
    <col min="4101" max="4101" width="38.42578125" style="59" customWidth="1"/>
    <col min="4102" max="4102" width="3.7109375" style="59" customWidth="1"/>
    <col min="4103" max="4103" width="33.7109375" style="59" customWidth="1"/>
    <col min="4104" max="4104" width="3.42578125" style="59" customWidth="1"/>
    <col min="4105" max="4352" width="9.140625" style="59"/>
    <col min="4353" max="4353" width="11.28515625" style="59" customWidth="1"/>
    <col min="4354" max="4354" width="4.85546875" style="59" customWidth="1"/>
    <col min="4355" max="4355" width="9.28515625" style="59" customWidth="1"/>
    <col min="4356" max="4356" width="2.28515625" style="59" customWidth="1"/>
    <col min="4357" max="4357" width="38.42578125" style="59" customWidth="1"/>
    <col min="4358" max="4358" width="3.7109375" style="59" customWidth="1"/>
    <col min="4359" max="4359" width="33.7109375" style="59" customWidth="1"/>
    <col min="4360" max="4360" width="3.42578125" style="59" customWidth="1"/>
    <col min="4361" max="4608" width="9.140625" style="59"/>
    <col min="4609" max="4609" width="11.28515625" style="59" customWidth="1"/>
    <col min="4610" max="4610" width="4.85546875" style="59" customWidth="1"/>
    <col min="4611" max="4611" width="9.28515625" style="59" customWidth="1"/>
    <col min="4612" max="4612" width="2.28515625" style="59" customWidth="1"/>
    <col min="4613" max="4613" width="38.42578125" style="59" customWidth="1"/>
    <col min="4614" max="4614" width="3.7109375" style="59" customWidth="1"/>
    <col min="4615" max="4615" width="33.7109375" style="59" customWidth="1"/>
    <col min="4616" max="4616" width="3.42578125" style="59" customWidth="1"/>
    <col min="4617" max="4864" width="9.140625" style="59"/>
    <col min="4865" max="4865" width="11.28515625" style="59" customWidth="1"/>
    <col min="4866" max="4866" width="4.85546875" style="59" customWidth="1"/>
    <col min="4867" max="4867" width="9.28515625" style="59" customWidth="1"/>
    <col min="4868" max="4868" width="2.28515625" style="59" customWidth="1"/>
    <col min="4869" max="4869" width="38.42578125" style="59" customWidth="1"/>
    <col min="4870" max="4870" width="3.7109375" style="59" customWidth="1"/>
    <col min="4871" max="4871" width="33.7109375" style="59" customWidth="1"/>
    <col min="4872" max="4872" width="3.42578125" style="59" customWidth="1"/>
    <col min="4873" max="5120" width="9.140625" style="59"/>
    <col min="5121" max="5121" width="11.28515625" style="59" customWidth="1"/>
    <col min="5122" max="5122" width="4.85546875" style="59" customWidth="1"/>
    <col min="5123" max="5123" width="9.28515625" style="59" customWidth="1"/>
    <col min="5124" max="5124" width="2.28515625" style="59" customWidth="1"/>
    <col min="5125" max="5125" width="38.42578125" style="59" customWidth="1"/>
    <col min="5126" max="5126" width="3.7109375" style="59" customWidth="1"/>
    <col min="5127" max="5127" width="33.7109375" style="59" customWidth="1"/>
    <col min="5128" max="5128" width="3.42578125" style="59" customWidth="1"/>
    <col min="5129" max="5376" width="9.140625" style="59"/>
    <col min="5377" max="5377" width="11.28515625" style="59" customWidth="1"/>
    <col min="5378" max="5378" width="4.85546875" style="59" customWidth="1"/>
    <col min="5379" max="5379" width="9.28515625" style="59" customWidth="1"/>
    <col min="5380" max="5380" width="2.28515625" style="59" customWidth="1"/>
    <col min="5381" max="5381" width="38.42578125" style="59" customWidth="1"/>
    <col min="5382" max="5382" width="3.7109375" style="59" customWidth="1"/>
    <col min="5383" max="5383" width="33.7109375" style="59" customWidth="1"/>
    <col min="5384" max="5384" width="3.42578125" style="59" customWidth="1"/>
    <col min="5385" max="5632" width="9.140625" style="59"/>
    <col min="5633" max="5633" width="11.28515625" style="59" customWidth="1"/>
    <col min="5634" max="5634" width="4.85546875" style="59" customWidth="1"/>
    <col min="5635" max="5635" width="9.28515625" style="59" customWidth="1"/>
    <col min="5636" max="5636" width="2.28515625" style="59" customWidth="1"/>
    <col min="5637" max="5637" width="38.42578125" style="59" customWidth="1"/>
    <col min="5638" max="5638" width="3.7109375" style="59" customWidth="1"/>
    <col min="5639" max="5639" width="33.7109375" style="59" customWidth="1"/>
    <col min="5640" max="5640" width="3.42578125" style="59" customWidth="1"/>
    <col min="5641" max="5888" width="9.140625" style="59"/>
    <col min="5889" max="5889" width="11.28515625" style="59" customWidth="1"/>
    <col min="5890" max="5890" width="4.85546875" style="59" customWidth="1"/>
    <col min="5891" max="5891" width="9.28515625" style="59" customWidth="1"/>
    <col min="5892" max="5892" width="2.28515625" style="59" customWidth="1"/>
    <col min="5893" max="5893" width="38.42578125" style="59" customWidth="1"/>
    <col min="5894" max="5894" width="3.7109375" style="59" customWidth="1"/>
    <col min="5895" max="5895" width="33.7109375" style="59" customWidth="1"/>
    <col min="5896" max="5896" width="3.42578125" style="59" customWidth="1"/>
    <col min="5897" max="6144" width="9.140625" style="59"/>
    <col min="6145" max="6145" width="11.28515625" style="59" customWidth="1"/>
    <col min="6146" max="6146" width="4.85546875" style="59" customWidth="1"/>
    <col min="6147" max="6147" width="9.28515625" style="59" customWidth="1"/>
    <col min="6148" max="6148" width="2.28515625" style="59" customWidth="1"/>
    <col min="6149" max="6149" width="38.42578125" style="59" customWidth="1"/>
    <col min="6150" max="6150" width="3.7109375" style="59" customWidth="1"/>
    <col min="6151" max="6151" width="33.7109375" style="59" customWidth="1"/>
    <col min="6152" max="6152" width="3.42578125" style="59" customWidth="1"/>
    <col min="6153" max="6400" width="9.140625" style="59"/>
    <col min="6401" max="6401" width="11.28515625" style="59" customWidth="1"/>
    <col min="6402" max="6402" width="4.85546875" style="59" customWidth="1"/>
    <col min="6403" max="6403" width="9.28515625" style="59" customWidth="1"/>
    <col min="6404" max="6404" width="2.28515625" style="59" customWidth="1"/>
    <col min="6405" max="6405" width="38.42578125" style="59" customWidth="1"/>
    <col min="6406" max="6406" width="3.7109375" style="59" customWidth="1"/>
    <col min="6407" max="6407" width="33.7109375" style="59" customWidth="1"/>
    <col min="6408" max="6408" width="3.42578125" style="59" customWidth="1"/>
    <col min="6409" max="6656" width="9.140625" style="59"/>
    <col min="6657" max="6657" width="11.28515625" style="59" customWidth="1"/>
    <col min="6658" max="6658" width="4.85546875" style="59" customWidth="1"/>
    <col min="6659" max="6659" width="9.28515625" style="59" customWidth="1"/>
    <col min="6660" max="6660" width="2.28515625" style="59" customWidth="1"/>
    <col min="6661" max="6661" width="38.42578125" style="59" customWidth="1"/>
    <col min="6662" max="6662" width="3.7109375" style="59" customWidth="1"/>
    <col min="6663" max="6663" width="33.7109375" style="59" customWidth="1"/>
    <col min="6664" max="6664" width="3.42578125" style="59" customWidth="1"/>
    <col min="6665" max="6912" width="9.140625" style="59"/>
    <col min="6913" max="6913" width="11.28515625" style="59" customWidth="1"/>
    <col min="6914" max="6914" width="4.85546875" style="59" customWidth="1"/>
    <col min="6915" max="6915" width="9.28515625" style="59" customWidth="1"/>
    <col min="6916" max="6916" width="2.28515625" style="59" customWidth="1"/>
    <col min="6917" max="6917" width="38.42578125" style="59" customWidth="1"/>
    <col min="6918" max="6918" width="3.7109375" style="59" customWidth="1"/>
    <col min="6919" max="6919" width="33.7109375" style="59" customWidth="1"/>
    <col min="6920" max="6920" width="3.42578125" style="59" customWidth="1"/>
    <col min="6921" max="7168" width="9.140625" style="59"/>
    <col min="7169" max="7169" width="11.28515625" style="59" customWidth="1"/>
    <col min="7170" max="7170" width="4.85546875" style="59" customWidth="1"/>
    <col min="7171" max="7171" width="9.28515625" style="59" customWidth="1"/>
    <col min="7172" max="7172" width="2.28515625" style="59" customWidth="1"/>
    <col min="7173" max="7173" width="38.42578125" style="59" customWidth="1"/>
    <col min="7174" max="7174" width="3.7109375" style="59" customWidth="1"/>
    <col min="7175" max="7175" width="33.7109375" style="59" customWidth="1"/>
    <col min="7176" max="7176" width="3.42578125" style="59" customWidth="1"/>
    <col min="7177" max="7424" width="9.140625" style="59"/>
    <col min="7425" max="7425" width="11.28515625" style="59" customWidth="1"/>
    <col min="7426" max="7426" width="4.85546875" style="59" customWidth="1"/>
    <col min="7427" max="7427" width="9.28515625" style="59" customWidth="1"/>
    <col min="7428" max="7428" width="2.28515625" style="59" customWidth="1"/>
    <col min="7429" max="7429" width="38.42578125" style="59" customWidth="1"/>
    <col min="7430" max="7430" width="3.7109375" style="59" customWidth="1"/>
    <col min="7431" max="7431" width="33.7109375" style="59" customWidth="1"/>
    <col min="7432" max="7432" width="3.42578125" style="59" customWidth="1"/>
    <col min="7433" max="7680" width="9.140625" style="59"/>
    <col min="7681" max="7681" width="11.28515625" style="59" customWidth="1"/>
    <col min="7682" max="7682" width="4.85546875" style="59" customWidth="1"/>
    <col min="7683" max="7683" width="9.28515625" style="59" customWidth="1"/>
    <col min="7684" max="7684" width="2.28515625" style="59" customWidth="1"/>
    <col min="7685" max="7685" width="38.42578125" style="59" customWidth="1"/>
    <col min="7686" max="7686" width="3.7109375" style="59" customWidth="1"/>
    <col min="7687" max="7687" width="33.7109375" style="59" customWidth="1"/>
    <col min="7688" max="7688" width="3.42578125" style="59" customWidth="1"/>
    <col min="7689" max="7936" width="9.140625" style="59"/>
    <col min="7937" max="7937" width="11.28515625" style="59" customWidth="1"/>
    <col min="7938" max="7938" width="4.85546875" style="59" customWidth="1"/>
    <col min="7939" max="7939" width="9.28515625" style="59" customWidth="1"/>
    <col min="7940" max="7940" width="2.28515625" style="59" customWidth="1"/>
    <col min="7941" max="7941" width="38.42578125" style="59" customWidth="1"/>
    <col min="7942" max="7942" width="3.7109375" style="59" customWidth="1"/>
    <col min="7943" max="7943" width="33.7109375" style="59" customWidth="1"/>
    <col min="7944" max="7944" width="3.42578125" style="59" customWidth="1"/>
    <col min="7945" max="8192" width="9.140625" style="59"/>
    <col min="8193" max="8193" width="11.28515625" style="59" customWidth="1"/>
    <col min="8194" max="8194" width="4.85546875" style="59" customWidth="1"/>
    <col min="8195" max="8195" width="9.28515625" style="59" customWidth="1"/>
    <col min="8196" max="8196" width="2.28515625" style="59" customWidth="1"/>
    <col min="8197" max="8197" width="38.42578125" style="59" customWidth="1"/>
    <col min="8198" max="8198" width="3.7109375" style="59" customWidth="1"/>
    <col min="8199" max="8199" width="33.7109375" style="59" customWidth="1"/>
    <col min="8200" max="8200" width="3.42578125" style="59" customWidth="1"/>
    <col min="8201" max="8448" width="9.140625" style="59"/>
    <col min="8449" max="8449" width="11.28515625" style="59" customWidth="1"/>
    <col min="8450" max="8450" width="4.85546875" style="59" customWidth="1"/>
    <col min="8451" max="8451" width="9.28515625" style="59" customWidth="1"/>
    <col min="8452" max="8452" width="2.28515625" style="59" customWidth="1"/>
    <col min="8453" max="8453" width="38.42578125" style="59" customWidth="1"/>
    <col min="8454" max="8454" width="3.7109375" style="59" customWidth="1"/>
    <col min="8455" max="8455" width="33.7109375" style="59" customWidth="1"/>
    <col min="8456" max="8456" width="3.42578125" style="59" customWidth="1"/>
    <col min="8457" max="8704" width="9.140625" style="59"/>
    <col min="8705" max="8705" width="11.28515625" style="59" customWidth="1"/>
    <col min="8706" max="8706" width="4.85546875" style="59" customWidth="1"/>
    <col min="8707" max="8707" width="9.28515625" style="59" customWidth="1"/>
    <col min="8708" max="8708" width="2.28515625" style="59" customWidth="1"/>
    <col min="8709" max="8709" width="38.42578125" style="59" customWidth="1"/>
    <col min="8710" max="8710" width="3.7109375" style="59" customWidth="1"/>
    <col min="8711" max="8711" width="33.7109375" style="59" customWidth="1"/>
    <col min="8712" max="8712" width="3.42578125" style="59" customWidth="1"/>
    <col min="8713" max="8960" width="9.140625" style="59"/>
    <col min="8961" max="8961" width="11.28515625" style="59" customWidth="1"/>
    <col min="8962" max="8962" width="4.85546875" style="59" customWidth="1"/>
    <col min="8963" max="8963" width="9.28515625" style="59" customWidth="1"/>
    <col min="8964" max="8964" width="2.28515625" style="59" customWidth="1"/>
    <col min="8965" max="8965" width="38.42578125" style="59" customWidth="1"/>
    <col min="8966" max="8966" width="3.7109375" style="59" customWidth="1"/>
    <col min="8967" max="8967" width="33.7109375" style="59" customWidth="1"/>
    <col min="8968" max="8968" width="3.42578125" style="59" customWidth="1"/>
    <col min="8969" max="9216" width="9.140625" style="59"/>
    <col min="9217" max="9217" width="11.28515625" style="59" customWidth="1"/>
    <col min="9218" max="9218" width="4.85546875" style="59" customWidth="1"/>
    <col min="9219" max="9219" width="9.28515625" style="59" customWidth="1"/>
    <col min="9220" max="9220" width="2.28515625" style="59" customWidth="1"/>
    <col min="9221" max="9221" width="38.42578125" style="59" customWidth="1"/>
    <col min="9222" max="9222" width="3.7109375" style="59" customWidth="1"/>
    <col min="9223" max="9223" width="33.7109375" style="59" customWidth="1"/>
    <col min="9224" max="9224" width="3.42578125" style="59" customWidth="1"/>
    <col min="9225" max="9472" width="9.140625" style="59"/>
    <col min="9473" max="9473" width="11.28515625" style="59" customWidth="1"/>
    <col min="9474" max="9474" width="4.85546875" style="59" customWidth="1"/>
    <col min="9475" max="9475" width="9.28515625" style="59" customWidth="1"/>
    <col min="9476" max="9476" width="2.28515625" style="59" customWidth="1"/>
    <col min="9477" max="9477" width="38.42578125" style="59" customWidth="1"/>
    <col min="9478" max="9478" width="3.7109375" style="59" customWidth="1"/>
    <col min="9479" max="9479" width="33.7109375" style="59" customWidth="1"/>
    <col min="9480" max="9480" width="3.42578125" style="59" customWidth="1"/>
    <col min="9481" max="9728" width="9.140625" style="59"/>
    <col min="9729" max="9729" width="11.28515625" style="59" customWidth="1"/>
    <col min="9730" max="9730" width="4.85546875" style="59" customWidth="1"/>
    <col min="9731" max="9731" width="9.28515625" style="59" customWidth="1"/>
    <col min="9732" max="9732" width="2.28515625" style="59" customWidth="1"/>
    <col min="9733" max="9733" width="38.42578125" style="59" customWidth="1"/>
    <col min="9734" max="9734" width="3.7109375" style="59" customWidth="1"/>
    <col min="9735" max="9735" width="33.7109375" style="59" customWidth="1"/>
    <col min="9736" max="9736" width="3.42578125" style="59" customWidth="1"/>
    <col min="9737" max="9984" width="9.140625" style="59"/>
    <col min="9985" max="9985" width="11.28515625" style="59" customWidth="1"/>
    <col min="9986" max="9986" width="4.85546875" style="59" customWidth="1"/>
    <col min="9987" max="9987" width="9.28515625" style="59" customWidth="1"/>
    <col min="9988" max="9988" width="2.28515625" style="59" customWidth="1"/>
    <col min="9989" max="9989" width="38.42578125" style="59" customWidth="1"/>
    <col min="9990" max="9990" width="3.7109375" style="59" customWidth="1"/>
    <col min="9991" max="9991" width="33.7109375" style="59" customWidth="1"/>
    <col min="9992" max="9992" width="3.42578125" style="59" customWidth="1"/>
    <col min="9993" max="10240" width="9.140625" style="59"/>
    <col min="10241" max="10241" width="11.28515625" style="59" customWidth="1"/>
    <col min="10242" max="10242" width="4.85546875" style="59" customWidth="1"/>
    <col min="10243" max="10243" width="9.28515625" style="59" customWidth="1"/>
    <col min="10244" max="10244" width="2.28515625" style="59" customWidth="1"/>
    <col min="10245" max="10245" width="38.42578125" style="59" customWidth="1"/>
    <col min="10246" max="10246" width="3.7109375" style="59" customWidth="1"/>
    <col min="10247" max="10247" width="33.7109375" style="59" customWidth="1"/>
    <col min="10248" max="10248" width="3.42578125" style="59" customWidth="1"/>
    <col min="10249" max="10496" width="9.140625" style="59"/>
    <col min="10497" max="10497" width="11.28515625" style="59" customWidth="1"/>
    <col min="10498" max="10498" width="4.85546875" style="59" customWidth="1"/>
    <col min="10499" max="10499" width="9.28515625" style="59" customWidth="1"/>
    <col min="10500" max="10500" width="2.28515625" style="59" customWidth="1"/>
    <col min="10501" max="10501" width="38.42578125" style="59" customWidth="1"/>
    <col min="10502" max="10502" width="3.7109375" style="59" customWidth="1"/>
    <col min="10503" max="10503" width="33.7109375" style="59" customWidth="1"/>
    <col min="10504" max="10504" width="3.42578125" style="59" customWidth="1"/>
    <col min="10505" max="10752" width="9.140625" style="59"/>
    <col min="10753" max="10753" width="11.28515625" style="59" customWidth="1"/>
    <col min="10754" max="10754" width="4.85546875" style="59" customWidth="1"/>
    <col min="10755" max="10755" width="9.28515625" style="59" customWidth="1"/>
    <col min="10756" max="10756" width="2.28515625" style="59" customWidth="1"/>
    <col min="10757" max="10757" width="38.42578125" style="59" customWidth="1"/>
    <col min="10758" max="10758" width="3.7109375" style="59" customWidth="1"/>
    <col min="10759" max="10759" width="33.7109375" style="59" customWidth="1"/>
    <col min="10760" max="10760" width="3.42578125" style="59" customWidth="1"/>
    <col min="10761" max="11008" width="9.140625" style="59"/>
    <col min="11009" max="11009" width="11.28515625" style="59" customWidth="1"/>
    <col min="11010" max="11010" width="4.85546875" style="59" customWidth="1"/>
    <col min="11011" max="11011" width="9.28515625" style="59" customWidth="1"/>
    <col min="11012" max="11012" width="2.28515625" style="59" customWidth="1"/>
    <col min="11013" max="11013" width="38.42578125" style="59" customWidth="1"/>
    <col min="11014" max="11014" width="3.7109375" style="59" customWidth="1"/>
    <col min="11015" max="11015" width="33.7109375" style="59" customWidth="1"/>
    <col min="11016" max="11016" width="3.42578125" style="59" customWidth="1"/>
    <col min="11017" max="11264" width="9.140625" style="59"/>
    <col min="11265" max="11265" width="11.28515625" style="59" customWidth="1"/>
    <col min="11266" max="11266" width="4.85546875" style="59" customWidth="1"/>
    <col min="11267" max="11267" width="9.28515625" style="59" customWidth="1"/>
    <col min="11268" max="11268" width="2.28515625" style="59" customWidth="1"/>
    <col min="11269" max="11269" width="38.42578125" style="59" customWidth="1"/>
    <col min="11270" max="11270" width="3.7109375" style="59" customWidth="1"/>
    <col min="11271" max="11271" width="33.7109375" style="59" customWidth="1"/>
    <col min="11272" max="11272" width="3.42578125" style="59" customWidth="1"/>
    <col min="11273" max="11520" width="9.140625" style="59"/>
    <col min="11521" max="11521" width="11.28515625" style="59" customWidth="1"/>
    <col min="11522" max="11522" width="4.85546875" style="59" customWidth="1"/>
    <col min="11523" max="11523" width="9.28515625" style="59" customWidth="1"/>
    <col min="11524" max="11524" width="2.28515625" style="59" customWidth="1"/>
    <col min="11525" max="11525" width="38.42578125" style="59" customWidth="1"/>
    <col min="11526" max="11526" width="3.7109375" style="59" customWidth="1"/>
    <col min="11527" max="11527" width="33.7109375" style="59" customWidth="1"/>
    <col min="11528" max="11528" width="3.42578125" style="59" customWidth="1"/>
    <col min="11529" max="11776" width="9.140625" style="59"/>
    <col min="11777" max="11777" width="11.28515625" style="59" customWidth="1"/>
    <col min="11778" max="11778" width="4.85546875" style="59" customWidth="1"/>
    <col min="11779" max="11779" width="9.28515625" style="59" customWidth="1"/>
    <col min="11780" max="11780" width="2.28515625" style="59" customWidth="1"/>
    <col min="11781" max="11781" width="38.42578125" style="59" customWidth="1"/>
    <col min="11782" max="11782" width="3.7109375" style="59" customWidth="1"/>
    <col min="11783" max="11783" width="33.7109375" style="59" customWidth="1"/>
    <col min="11784" max="11784" width="3.42578125" style="59" customWidth="1"/>
    <col min="11785" max="12032" width="9.140625" style="59"/>
    <col min="12033" max="12033" width="11.28515625" style="59" customWidth="1"/>
    <col min="12034" max="12034" width="4.85546875" style="59" customWidth="1"/>
    <col min="12035" max="12035" width="9.28515625" style="59" customWidth="1"/>
    <col min="12036" max="12036" width="2.28515625" style="59" customWidth="1"/>
    <col min="12037" max="12037" width="38.42578125" style="59" customWidth="1"/>
    <col min="12038" max="12038" width="3.7109375" style="59" customWidth="1"/>
    <col min="12039" max="12039" width="33.7109375" style="59" customWidth="1"/>
    <col min="12040" max="12040" width="3.42578125" style="59" customWidth="1"/>
    <col min="12041" max="12288" width="9.140625" style="59"/>
    <col min="12289" max="12289" width="11.28515625" style="59" customWidth="1"/>
    <col min="12290" max="12290" width="4.85546875" style="59" customWidth="1"/>
    <col min="12291" max="12291" width="9.28515625" style="59" customWidth="1"/>
    <col min="12292" max="12292" width="2.28515625" style="59" customWidth="1"/>
    <col min="12293" max="12293" width="38.42578125" style="59" customWidth="1"/>
    <col min="12294" max="12294" width="3.7109375" style="59" customWidth="1"/>
    <col min="12295" max="12295" width="33.7109375" style="59" customWidth="1"/>
    <col min="12296" max="12296" width="3.42578125" style="59" customWidth="1"/>
    <col min="12297" max="12544" width="9.140625" style="59"/>
    <col min="12545" max="12545" width="11.28515625" style="59" customWidth="1"/>
    <col min="12546" max="12546" width="4.85546875" style="59" customWidth="1"/>
    <col min="12547" max="12547" width="9.28515625" style="59" customWidth="1"/>
    <col min="12548" max="12548" width="2.28515625" style="59" customWidth="1"/>
    <col min="12549" max="12549" width="38.42578125" style="59" customWidth="1"/>
    <col min="12550" max="12550" width="3.7109375" style="59" customWidth="1"/>
    <col min="12551" max="12551" width="33.7109375" style="59" customWidth="1"/>
    <col min="12552" max="12552" width="3.42578125" style="59" customWidth="1"/>
    <col min="12553" max="12800" width="9.140625" style="59"/>
    <col min="12801" max="12801" width="11.28515625" style="59" customWidth="1"/>
    <col min="12802" max="12802" width="4.85546875" style="59" customWidth="1"/>
    <col min="12803" max="12803" width="9.28515625" style="59" customWidth="1"/>
    <col min="12804" max="12804" width="2.28515625" style="59" customWidth="1"/>
    <col min="12805" max="12805" width="38.42578125" style="59" customWidth="1"/>
    <col min="12806" max="12806" width="3.7109375" style="59" customWidth="1"/>
    <col min="12807" max="12807" width="33.7109375" style="59" customWidth="1"/>
    <col min="12808" max="12808" width="3.42578125" style="59" customWidth="1"/>
    <col min="12809" max="13056" width="9.140625" style="59"/>
    <col min="13057" max="13057" width="11.28515625" style="59" customWidth="1"/>
    <col min="13058" max="13058" width="4.85546875" style="59" customWidth="1"/>
    <col min="13059" max="13059" width="9.28515625" style="59" customWidth="1"/>
    <col min="13060" max="13060" width="2.28515625" style="59" customWidth="1"/>
    <col min="13061" max="13061" width="38.42578125" style="59" customWidth="1"/>
    <col min="13062" max="13062" width="3.7109375" style="59" customWidth="1"/>
    <col min="13063" max="13063" width="33.7109375" style="59" customWidth="1"/>
    <col min="13064" max="13064" width="3.42578125" style="59" customWidth="1"/>
    <col min="13065" max="13312" width="9.140625" style="59"/>
    <col min="13313" max="13313" width="11.28515625" style="59" customWidth="1"/>
    <col min="13314" max="13314" width="4.85546875" style="59" customWidth="1"/>
    <col min="13315" max="13315" width="9.28515625" style="59" customWidth="1"/>
    <col min="13316" max="13316" width="2.28515625" style="59" customWidth="1"/>
    <col min="13317" max="13317" width="38.42578125" style="59" customWidth="1"/>
    <col min="13318" max="13318" width="3.7109375" style="59" customWidth="1"/>
    <col min="13319" max="13319" width="33.7109375" style="59" customWidth="1"/>
    <col min="13320" max="13320" width="3.42578125" style="59" customWidth="1"/>
    <col min="13321" max="13568" width="9.140625" style="59"/>
    <col min="13569" max="13569" width="11.28515625" style="59" customWidth="1"/>
    <col min="13570" max="13570" width="4.85546875" style="59" customWidth="1"/>
    <col min="13571" max="13571" width="9.28515625" style="59" customWidth="1"/>
    <col min="13572" max="13572" width="2.28515625" style="59" customWidth="1"/>
    <col min="13573" max="13573" width="38.42578125" style="59" customWidth="1"/>
    <col min="13574" max="13574" width="3.7109375" style="59" customWidth="1"/>
    <col min="13575" max="13575" width="33.7109375" style="59" customWidth="1"/>
    <col min="13576" max="13576" width="3.42578125" style="59" customWidth="1"/>
    <col min="13577" max="13824" width="9.140625" style="59"/>
    <col min="13825" max="13825" width="11.28515625" style="59" customWidth="1"/>
    <col min="13826" max="13826" width="4.85546875" style="59" customWidth="1"/>
    <col min="13827" max="13827" width="9.28515625" style="59" customWidth="1"/>
    <col min="13828" max="13828" width="2.28515625" style="59" customWidth="1"/>
    <col min="13829" max="13829" width="38.42578125" style="59" customWidth="1"/>
    <col min="13830" max="13830" width="3.7109375" style="59" customWidth="1"/>
    <col min="13831" max="13831" width="33.7109375" style="59" customWidth="1"/>
    <col min="13832" max="13832" width="3.42578125" style="59" customWidth="1"/>
    <col min="13833" max="14080" width="9.140625" style="59"/>
    <col min="14081" max="14081" width="11.28515625" style="59" customWidth="1"/>
    <col min="14082" max="14082" width="4.85546875" style="59" customWidth="1"/>
    <col min="14083" max="14083" width="9.28515625" style="59" customWidth="1"/>
    <col min="14084" max="14084" width="2.28515625" style="59" customWidth="1"/>
    <col min="14085" max="14085" width="38.42578125" style="59" customWidth="1"/>
    <col min="14086" max="14086" width="3.7109375" style="59" customWidth="1"/>
    <col min="14087" max="14087" width="33.7109375" style="59" customWidth="1"/>
    <col min="14088" max="14088" width="3.42578125" style="59" customWidth="1"/>
    <col min="14089" max="14336" width="9.140625" style="59"/>
    <col min="14337" max="14337" width="11.28515625" style="59" customWidth="1"/>
    <col min="14338" max="14338" width="4.85546875" style="59" customWidth="1"/>
    <col min="14339" max="14339" width="9.28515625" style="59" customWidth="1"/>
    <col min="14340" max="14340" width="2.28515625" style="59" customWidth="1"/>
    <col min="14341" max="14341" width="38.42578125" style="59" customWidth="1"/>
    <col min="14342" max="14342" width="3.7109375" style="59" customWidth="1"/>
    <col min="14343" max="14343" width="33.7109375" style="59" customWidth="1"/>
    <col min="14344" max="14344" width="3.42578125" style="59" customWidth="1"/>
    <col min="14345" max="14592" width="9.140625" style="59"/>
    <col min="14593" max="14593" width="11.28515625" style="59" customWidth="1"/>
    <col min="14594" max="14594" width="4.85546875" style="59" customWidth="1"/>
    <col min="14595" max="14595" width="9.28515625" style="59" customWidth="1"/>
    <col min="14596" max="14596" width="2.28515625" style="59" customWidth="1"/>
    <col min="14597" max="14597" width="38.42578125" style="59" customWidth="1"/>
    <col min="14598" max="14598" width="3.7109375" style="59" customWidth="1"/>
    <col min="14599" max="14599" width="33.7109375" style="59" customWidth="1"/>
    <col min="14600" max="14600" width="3.42578125" style="59" customWidth="1"/>
    <col min="14601" max="14848" width="9.140625" style="59"/>
    <col min="14849" max="14849" width="11.28515625" style="59" customWidth="1"/>
    <col min="14850" max="14850" width="4.85546875" style="59" customWidth="1"/>
    <col min="14851" max="14851" width="9.28515625" style="59" customWidth="1"/>
    <col min="14852" max="14852" width="2.28515625" style="59" customWidth="1"/>
    <col min="14853" max="14853" width="38.42578125" style="59" customWidth="1"/>
    <col min="14854" max="14854" width="3.7109375" style="59" customWidth="1"/>
    <col min="14855" max="14855" width="33.7109375" style="59" customWidth="1"/>
    <col min="14856" max="14856" width="3.42578125" style="59" customWidth="1"/>
    <col min="14857" max="15104" width="9.140625" style="59"/>
    <col min="15105" max="15105" width="11.28515625" style="59" customWidth="1"/>
    <col min="15106" max="15106" width="4.85546875" style="59" customWidth="1"/>
    <col min="15107" max="15107" width="9.28515625" style="59" customWidth="1"/>
    <col min="15108" max="15108" width="2.28515625" style="59" customWidth="1"/>
    <col min="15109" max="15109" width="38.42578125" style="59" customWidth="1"/>
    <col min="15110" max="15110" width="3.7109375" style="59" customWidth="1"/>
    <col min="15111" max="15111" width="33.7109375" style="59" customWidth="1"/>
    <col min="15112" max="15112" width="3.42578125" style="59" customWidth="1"/>
    <col min="15113" max="15360" width="9.140625" style="59"/>
    <col min="15361" max="15361" width="11.28515625" style="59" customWidth="1"/>
    <col min="15362" max="15362" width="4.85546875" style="59" customWidth="1"/>
    <col min="15363" max="15363" width="9.28515625" style="59" customWidth="1"/>
    <col min="15364" max="15364" width="2.28515625" style="59" customWidth="1"/>
    <col min="15365" max="15365" width="38.42578125" style="59" customWidth="1"/>
    <col min="15366" max="15366" width="3.7109375" style="59" customWidth="1"/>
    <col min="15367" max="15367" width="33.7109375" style="59" customWidth="1"/>
    <col min="15368" max="15368" width="3.42578125" style="59" customWidth="1"/>
    <col min="15369" max="15616" width="9.140625" style="59"/>
    <col min="15617" max="15617" width="11.28515625" style="59" customWidth="1"/>
    <col min="15618" max="15618" width="4.85546875" style="59" customWidth="1"/>
    <col min="15619" max="15619" width="9.28515625" style="59" customWidth="1"/>
    <col min="15620" max="15620" width="2.28515625" style="59" customWidth="1"/>
    <col min="15621" max="15621" width="38.42578125" style="59" customWidth="1"/>
    <col min="15622" max="15622" width="3.7109375" style="59" customWidth="1"/>
    <col min="15623" max="15623" width="33.7109375" style="59" customWidth="1"/>
    <col min="15624" max="15624" width="3.42578125" style="59" customWidth="1"/>
    <col min="15625" max="15872" width="9.140625" style="59"/>
    <col min="15873" max="15873" width="11.28515625" style="59" customWidth="1"/>
    <col min="15874" max="15874" width="4.85546875" style="59" customWidth="1"/>
    <col min="15875" max="15875" width="9.28515625" style="59" customWidth="1"/>
    <col min="15876" max="15876" width="2.28515625" style="59" customWidth="1"/>
    <col min="15877" max="15877" width="38.42578125" style="59" customWidth="1"/>
    <col min="15878" max="15878" width="3.7109375" style="59" customWidth="1"/>
    <col min="15879" max="15879" width="33.7109375" style="59" customWidth="1"/>
    <col min="15880" max="15880" width="3.42578125" style="59" customWidth="1"/>
    <col min="15881" max="16128" width="9.140625" style="59"/>
    <col min="16129" max="16129" width="11.28515625" style="59" customWidth="1"/>
    <col min="16130" max="16130" width="4.85546875" style="59" customWidth="1"/>
    <col min="16131" max="16131" width="9.28515625" style="59" customWidth="1"/>
    <col min="16132" max="16132" width="2.28515625" style="59" customWidth="1"/>
    <col min="16133" max="16133" width="38.42578125" style="59" customWidth="1"/>
    <col min="16134" max="16134" width="3.7109375" style="59" customWidth="1"/>
    <col min="16135" max="16135" width="33.7109375" style="59" customWidth="1"/>
    <col min="16136" max="16136" width="3.42578125" style="59" customWidth="1"/>
    <col min="16137" max="16384" width="9.140625" style="59"/>
  </cols>
  <sheetData>
    <row r="1" spans="1:15" ht="13.5" customHeight="1" x14ac:dyDescent="0.2">
      <c r="A1" s="145" t="s">
        <v>168</v>
      </c>
      <c r="B1" s="208"/>
      <c r="C1" s="208"/>
      <c r="D1" s="208"/>
      <c r="E1" s="208"/>
      <c r="F1" s="145"/>
      <c r="G1" s="145"/>
      <c r="H1" s="145"/>
      <c r="I1" s="145"/>
      <c r="J1" s="145"/>
      <c r="K1" s="145"/>
      <c r="L1" s="145"/>
      <c r="M1" s="145"/>
      <c r="N1" s="145"/>
      <c r="O1" s="145"/>
    </row>
    <row r="2" spans="1:15" ht="13.5" customHeight="1" x14ac:dyDescent="0.2">
      <c r="A2" s="147" t="s">
        <v>382</v>
      </c>
      <c r="B2" s="144"/>
      <c r="C2" s="144"/>
      <c r="D2" s="144"/>
      <c r="E2" s="144"/>
      <c r="F2" s="144"/>
      <c r="G2" s="144"/>
      <c r="H2" s="144"/>
      <c r="I2" s="145"/>
      <c r="J2" s="145"/>
      <c r="K2" s="145"/>
      <c r="L2" s="145"/>
      <c r="M2" s="145"/>
      <c r="N2" s="145"/>
      <c r="O2" s="145"/>
    </row>
    <row r="3" spans="1:15" ht="12.75" customHeight="1" x14ac:dyDescent="0.2">
      <c r="A3" s="246" t="s">
        <v>383</v>
      </c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</row>
    <row r="4" spans="1:15" ht="12.75" customHeight="1" x14ac:dyDescent="0.2">
      <c r="A4" s="209" t="s">
        <v>138</v>
      </c>
      <c r="B4" s="209"/>
      <c r="C4" s="209"/>
      <c r="D4" s="209"/>
      <c r="E4" s="209"/>
      <c r="F4" s="209"/>
      <c r="G4" s="209"/>
      <c r="H4" s="209"/>
    </row>
    <row r="5" spans="1:15" x14ac:dyDescent="0.2">
      <c r="A5" s="351" t="s">
        <v>172</v>
      </c>
      <c r="B5" s="351"/>
      <c r="C5" s="351"/>
      <c r="D5" s="351"/>
      <c r="E5" s="351"/>
      <c r="F5" s="351"/>
      <c r="G5" s="351"/>
      <c r="H5" s="127" t="s">
        <v>172</v>
      </c>
    </row>
    <row r="6" spans="1:15" ht="12.75" customHeight="1" x14ac:dyDescent="0.2">
      <c r="A6" s="390" t="s">
        <v>384</v>
      </c>
      <c r="B6" s="390"/>
      <c r="C6" s="390"/>
      <c r="D6" s="399"/>
      <c r="E6" s="402" t="s">
        <v>364</v>
      </c>
      <c r="F6" s="353"/>
      <c r="G6" s="359" t="s">
        <v>194</v>
      </c>
      <c r="H6" s="376"/>
    </row>
    <row r="7" spans="1:15" x14ac:dyDescent="0.2">
      <c r="A7" s="376"/>
      <c r="B7" s="376"/>
      <c r="C7" s="376"/>
      <c r="D7" s="392"/>
      <c r="E7" s="402"/>
      <c r="F7" s="353"/>
      <c r="G7" s="359"/>
      <c r="H7" s="376"/>
    </row>
    <row r="8" spans="1:15" x14ac:dyDescent="0.2">
      <c r="A8" s="376"/>
      <c r="B8" s="376"/>
      <c r="C8" s="376"/>
      <c r="D8" s="392"/>
      <c r="E8" s="402"/>
      <c r="F8" s="353"/>
      <c r="G8" s="359"/>
      <c r="H8" s="376"/>
    </row>
    <row r="9" spans="1:15" x14ac:dyDescent="0.2">
      <c r="A9" s="376"/>
      <c r="B9" s="376"/>
      <c r="C9" s="376"/>
      <c r="D9" s="392"/>
      <c r="E9" s="402"/>
      <c r="F9" s="353"/>
      <c r="G9" s="359"/>
      <c r="H9" s="376"/>
    </row>
    <row r="10" spans="1:15" x14ac:dyDescent="0.2">
      <c r="A10" s="376"/>
      <c r="B10" s="376"/>
      <c r="C10" s="376"/>
      <c r="D10" s="392"/>
      <c r="E10" s="402"/>
      <c r="F10" s="353"/>
      <c r="G10" s="359"/>
      <c r="H10" s="376"/>
    </row>
    <row r="11" spans="1:15" x14ac:dyDescent="0.2">
      <c r="A11" s="351"/>
      <c r="B11" s="351"/>
      <c r="C11" s="351"/>
      <c r="D11" s="401"/>
      <c r="E11" s="403"/>
      <c r="F11" s="354"/>
      <c r="G11" s="360"/>
      <c r="H11" s="368"/>
    </row>
    <row r="12" spans="1:15" x14ac:dyDescent="0.2">
      <c r="A12" s="376"/>
      <c r="B12" s="376"/>
      <c r="C12" s="376"/>
      <c r="D12" s="376"/>
      <c r="E12" s="365"/>
      <c r="F12" s="365"/>
      <c r="G12" s="365"/>
      <c r="H12" s="365"/>
    </row>
    <row r="13" spans="1:15" x14ac:dyDescent="0.2">
      <c r="A13" s="124"/>
      <c r="B13" s="124"/>
      <c r="C13" s="124"/>
      <c r="D13" s="124"/>
      <c r="E13" s="114" t="s">
        <v>385</v>
      </c>
      <c r="F13" s="124"/>
      <c r="G13" s="124"/>
      <c r="H13" s="124"/>
    </row>
    <row r="14" spans="1:15" ht="25.5" customHeight="1" x14ac:dyDescent="0.2">
      <c r="A14" s="349" t="s">
        <v>386</v>
      </c>
      <c r="B14" s="349"/>
      <c r="C14" s="349"/>
      <c r="D14" s="472"/>
      <c r="E14" s="210">
        <v>27.9</v>
      </c>
      <c r="F14" s="211" t="s">
        <v>63</v>
      </c>
      <c r="G14" s="212">
        <v>28046.1</v>
      </c>
      <c r="H14" s="213" t="s">
        <v>63</v>
      </c>
    </row>
    <row r="15" spans="1:15" ht="12.75" customHeight="1" x14ac:dyDescent="0.2">
      <c r="A15" s="115"/>
      <c r="B15" s="137"/>
      <c r="C15" s="115" t="s">
        <v>387</v>
      </c>
      <c r="D15" s="115"/>
      <c r="E15" s="210">
        <v>2.7</v>
      </c>
      <c r="F15" s="211" t="s">
        <v>65</v>
      </c>
      <c r="G15" s="212">
        <v>194.2</v>
      </c>
      <c r="H15" s="214" t="s">
        <v>65</v>
      </c>
    </row>
    <row r="16" spans="1:15" x14ac:dyDescent="0.2">
      <c r="A16" s="115" t="s">
        <v>286</v>
      </c>
      <c r="B16" s="115" t="s">
        <v>74</v>
      </c>
      <c r="C16" s="115" t="s">
        <v>388</v>
      </c>
      <c r="D16" s="115"/>
      <c r="E16" s="210">
        <v>4.4000000000000004</v>
      </c>
      <c r="F16" s="211" t="s">
        <v>63</v>
      </c>
      <c r="G16" s="212">
        <v>736.5</v>
      </c>
      <c r="H16" s="213" t="s">
        <v>63</v>
      </c>
    </row>
    <row r="17" spans="1:8" x14ac:dyDescent="0.2">
      <c r="A17" s="115" t="s">
        <v>389</v>
      </c>
      <c r="B17" s="115" t="s">
        <v>74</v>
      </c>
      <c r="C17" s="115" t="s">
        <v>289</v>
      </c>
      <c r="D17" s="115"/>
      <c r="E17" s="210">
        <v>4.7</v>
      </c>
      <c r="F17" s="211" t="s">
        <v>63</v>
      </c>
      <c r="G17" s="212">
        <v>1729.1</v>
      </c>
      <c r="H17" s="213" t="s">
        <v>63</v>
      </c>
    </row>
    <row r="18" spans="1:8" x14ac:dyDescent="0.2">
      <c r="A18" s="115" t="s">
        <v>390</v>
      </c>
      <c r="B18" s="115" t="s">
        <v>74</v>
      </c>
      <c r="C18" s="115" t="s">
        <v>391</v>
      </c>
      <c r="D18" s="115"/>
      <c r="E18" s="210">
        <v>6.8</v>
      </c>
      <c r="F18" s="211" t="s">
        <v>63</v>
      </c>
      <c r="G18" s="212">
        <v>5006.8999999999996</v>
      </c>
      <c r="H18" s="213" t="s">
        <v>63</v>
      </c>
    </row>
    <row r="19" spans="1:8" x14ac:dyDescent="0.2">
      <c r="A19" s="115" t="s">
        <v>392</v>
      </c>
      <c r="B19" s="115" t="s">
        <v>74</v>
      </c>
      <c r="C19" s="115" t="s">
        <v>393</v>
      </c>
      <c r="D19" s="115"/>
      <c r="E19" s="210">
        <v>6.6</v>
      </c>
      <c r="F19" s="211" t="s">
        <v>63</v>
      </c>
      <c r="G19" s="212">
        <v>9226.1</v>
      </c>
      <c r="H19" s="213" t="s">
        <v>63</v>
      </c>
    </row>
    <row r="20" spans="1:8" x14ac:dyDescent="0.2">
      <c r="A20" s="115" t="s">
        <v>394</v>
      </c>
      <c r="B20" s="115" t="s">
        <v>74</v>
      </c>
      <c r="C20" s="115" t="s">
        <v>395</v>
      </c>
      <c r="D20" s="115"/>
      <c r="E20" s="210">
        <v>2.2000000000000002</v>
      </c>
      <c r="F20" s="211" t="s">
        <v>63</v>
      </c>
      <c r="G20" s="212">
        <v>6337.9</v>
      </c>
      <c r="H20" s="213" t="s">
        <v>63</v>
      </c>
    </row>
    <row r="21" spans="1:8" ht="12.75" customHeight="1" x14ac:dyDescent="0.2">
      <c r="A21" s="115" t="s">
        <v>396</v>
      </c>
      <c r="B21" s="349" t="s">
        <v>397</v>
      </c>
      <c r="C21" s="349"/>
      <c r="D21" s="114"/>
      <c r="E21" s="210">
        <v>0.5</v>
      </c>
      <c r="F21" s="211" t="s">
        <v>63</v>
      </c>
      <c r="G21" s="212">
        <v>4815.3</v>
      </c>
      <c r="H21" s="213" t="s">
        <v>63</v>
      </c>
    </row>
    <row r="22" spans="1:8" ht="12.75" customHeight="1" x14ac:dyDescent="0.2">
      <c r="A22" s="115"/>
      <c r="B22" s="114"/>
      <c r="C22" s="114"/>
      <c r="D22" s="114"/>
      <c r="E22" s="215"/>
      <c r="F22" s="216"/>
      <c r="G22" s="217"/>
      <c r="H22" s="213"/>
    </row>
    <row r="23" spans="1:8" x14ac:dyDescent="0.2">
      <c r="A23" s="128" t="s">
        <v>172</v>
      </c>
      <c r="B23" s="114"/>
      <c r="C23" s="128"/>
      <c r="D23" s="114"/>
      <c r="E23" s="128" t="s">
        <v>354</v>
      </c>
      <c r="F23" s="128"/>
      <c r="G23" s="217"/>
      <c r="H23" s="128"/>
    </row>
    <row r="24" spans="1:8" ht="25.5" customHeight="1" x14ac:dyDescent="0.2">
      <c r="A24" s="349" t="s">
        <v>386</v>
      </c>
      <c r="B24" s="349"/>
      <c r="C24" s="349"/>
      <c r="D24" s="472"/>
      <c r="E24" s="210">
        <v>10.8</v>
      </c>
      <c r="F24" s="125" t="s">
        <v>63</v>
      </c>
      <c r="G24" s="212">
        <v>2054.1</v>
      </c>
      <c r="H24" s="126" t="s">
        <v>63</v>
      </c>
    </row>
    <row r="25" spans="1:8" ht="12.75" customHeight="1" x14ac:dyDescent="0.2">
      <c r="A25" s="115" t="s">
        <v>398</v>
      </c>
      <c r="B25" s="115"/>
      <c r="C25" s="115" t="s">
        <v>387</v>
      </c>
      <c r="D25" s="115"/>
      <c r="E25" s="210">
        <v>1</v>
      </c>
      <c r="F25" s="125" t="s">
        <v>65</v>
      </c>
      <c r="G25" s="212">
        <v>11.5</v>
      </c>
      <c r="H25" s="126" t="s">
        <v>67</v>
      </c>
    </row>
    <row r="26" spans="1:8" x14ac:dyDescent="0.2">
      <c r="A26" s="115" t="s">
        <v>286</v>
      </c>
      <c r="B26" s="115" t="s">
        <v>74</v>
      </c>
      <c r="C26" s="115" t="s">
        <v>388</v>
      </c>
      <c r="D26" s="115"/>
      <c r="E26" s="210">
        <v>1.6</v>
      </c>
      <c r="F26" s="125" t="s">
        <v>65</v>
      </c>
      <c r="G26" s="212">
        <v>46.3</v>
      </c>
      <c r="H26" s="125" t="s">
        <v>65</v>
      </c>
    </row>
    <row r="27" spans="1:8" x14ac:dyDescent="0.2">
      <c r="A27" s="115" t="s">
        <v>389</v>
      </c>
      <c r="B27" s="115" t="s">
        <v>74</v>
      </c>
      <c r="C27" s="115" t="s">
        <v>289</v>
      </c>
      <c r="D27" s="115"/>
      <c r="E27" s="210">
        <v>1.5</v>
      </c>
      <c r="F27" s="125" t="s">
        <v>65</v>
      </c>
      <c r="G27" s="212">
        <v>111.4</v>
      </c>
      <c r="H27" s="125" t="s">
        <v>65</v>
      </c>
    </row>
    <row r="28" spans="1:8" x14ac:dyDescent="0.2">
      <c r="A28" s="115" t="s">
        <v>390</v>
      </c>
      <c r="B28" s="115" t="s">
        <v>74</v>
      </c>
      <c r="C28" s="115" t="s">
        <v>391</v>
      </c>
      <c r="D28" s="115"/>
      <c r="E28" s="210">
        <v>2.2999999999999998</v>
      </c>
      <c r="F28" s="125" t="s">
        <v>63</v>
      </c>
      <c r="G28" s="212">
        <v>297.89999999999998</v>
      </c>
      <c r="H28" s="126" t="s">
        <v>63</v>
      </c>
    </row>
    <row r="29" spans="1:8" x14ac:dyDescent="0.2">
      <c r="A29" s="115" t="s">
        <v>392</v>
      </c>
      <c r="B29" s="115" t="s">
        <v>74</v>
      </c>
      <c r="C29" s="115" t="s">
        <v>393</v>
      </c>
      <c r="D29" s="115"/>
      <c r="E29" s="210">
        <v>2.8</v>
      </c>
      <c r="F29" s="125" t="s">
        <v>63</v>
      </c>
      <c r="G29" s="212">
        <v>598.5</v>
      </c>
      <c r="H29" s="134" t="s">
        <v>63</v>
      </c>
    </row>
    <row r="30" spans="1:8" x14ac:dyDescent="0.2">
      <c r="A30" s="115" t="s">
        <v>394</v>
      </c>
      <c r="B30" s="115" t="s">
        <v>74</v>
      </c>
      <c r="C30" s="115" t="s">
        <v>395</v>
      </c>
      <c r="D30" s="115"/>
      <c r="E30" s="210">
        <v>1.3</v>
      </c>
      <c r="F30" s="125" t="s">
        <v>63</v>
      </c>
      <c r="G30" s="212">
        <v>490.7</v>
      </c>
      <c r="H30" s="134" t="s">
        <v>63</v>
      </c>
    </row>
    <row r="31" spans="1:8" ht="12.75" customHeight="1" x14ac:dyDescent="0.2">
      <c r="A31" s="115" t="s">
        <v>396</v>
      </c>
      <c r="B31" s="349" t="s">
        <v>397</v>
      </c>
      <c r="C31" s="349"/>
      <c r="D31" s="114"/>
      <c r="E31" s="210">
        <v>0.3</v>
      </c>
      <c r="F31" s="125" t="s">
        <v>63</v>
      </c>
      <c r="G31" s="212">
        <v>497.8</v>
      </c>
      <c r="H31" s="134" t="s">
        <v>63</v>
      </c>
    </row>
    <row r="32" spans="1:8" ht="12.75" customHeight="1" x14ac:dyDescent="0.2">
      <c r="A32" s="115"/>
      <c r="B32" s="114"/>
      <c r="C32" s="114"/>
      <c r="D32" s="114"/>
      <c r="E32" s="215"/>
      <c r="F32" s="125"/>
      <c r="G32" s="217"/>
      <c r="H32" s="134"/>
    </row>
    <row r="33" spans="1:8" ht="12.75" customHeight="1" x14ac:dyDescent="0.2">
      <c r="A33" s="114"/>
      <c r="B33" s="114"/>
      <c r="C33" s="114"/>
      <c r="D33" s="114"/>
      <c r="E33" s="218" t="s">
        <v>140</v>
      </c>
      <c r="F33" s="125"/>
      <c r="G33" s="217"/>
      <c r="H33" s="134"/>
    </row>
    <row r="34" spans="1:8" ht="25.5" customHeight="1" x14ac:dyDescent="0.2">
      <c r="A34" s="349" t="s">
        <v>386</v>
      </c>
      <c r="B34" s="349"/>
      <c r="C34" s="349"/>
      <c r="D34" s="472"/>
      <c r="E34" s="210">
        <v>11.9</v>
      </c>
      <c r="F34" s="125" t="s">
        <v>63</v>
      </c>
      <c r="G34" s="212">
        <v>8180.5</v>
      </c>
      <c r="H34" s="134" t="s">
        <v>63</v>
      </c>
    </row>
    <row r="35" spans="1:8" ht="12.75" customHeight="1" x14ac:dyDescent="0.2">
      <c r="A35" s="115" t="s">
        <v>398</v>
      </c>
      <c r="B35" s="115"/>
      <c r="C35" s="115" t="s">
        <v>387</v>
      </c>
      <c r="D35" s="115"/>
      <c r="E35" s="210">
        <v>0.9</v>
      </c>
      <c r="F35" s="125" t="s">
        <v>65</v>
      </c>
      <c r="G35" s="212">
        <v>27.6</v>
      </c>
      <c r="H35" s="126" t="s">
        <v>67</v>
      </c>
    </row>
    <row r="36" spans="1:8" x14ac:dyDescent="0.2">
      <c r="A36" s="115" t="s">
        <v>286</v>
      </c>
      <c r="B36" s="115" t="s">
        <v>74</v>
      </c>
      <c r="C36" s="115" t="s">
        <v>388</v>
      </c>
      <c r="D36" s="115"/>
      <c r="E36" s="210">
        <v>1.7</v>
      </c>
      <c r="F36" s="125" t="s">
        <v>65</v>
      </c>
      <c r="G36" s="212">
        <v>120.5</v>
      </c>
      <c r="H36" s="125" t="s">
        <v>65</v>
      </c>
    </row>
    <row r="37" spans="1:8" x14ac:dyDescent="0.2">
      <c r="A37" s="115" t="s">
        <v>389</v>
      </c>
      <c r="B37" s="115" t="s">
        <v>74</v>
      </c>
      <c r="C37" s="115" t="s">
        <v>289</v>
      </c>
      <c r="D37" s="115"/>
      <c r="E37" s="210">
        <v>1.6</v>
      </c>
      <c r="F37" s="125" t="s">
        <v>65</v>
      </c>
      <c r="G37" s="212">
        <v>298.10000000000002</v>
      </c>
      <c r="H37" s="126" t="s">
        <v>65</v>
      </c>
    </row>
    <row r="38" spans="1:8" x14ac:dyDescent="0.2">
      <c r="A38" s="115" t="s">
        <v>390</v>
      </c>
      <c r="B38" s="115" t="s">
        <v>74</v>
      </c>
      <c r="C38" s="115" t="s">
        <v>391</v>
      </c>
      <c r="D38" s="115"/>
      <c r="E38" s="210">
        <v>2.5</v>
      </c>
      <c r="F38" s="125" t="s">
        <v>63</v>
      </c>
      <c r="G38" s="212">
        <v>988.2</v>
      </c>
      <c r="H38" s="126" t="s">
        <v>65</v>
      </c>
    </row>
    <row r="39" spans="1:8" x14ac:dyDescent="0.2">
      <c r="A39" s="115" t="s">
        <v>392</v>
      </c>
      <c r="B39" s="115" t="s">
        <v>74</v>
      </c>
      <c r="C39" s="115" t="s">
        <v>393</v>
      </c>
      <c r="D39" s="115"/>
      <c r="E39" s="210">
        <v>3.3</v>
      </c>
      <c r="F39" s="125" t="s">
        <v>63</v>
      </c>
      <c r="G39" s="212">
        <v>2438</v>
      </c>
      <c r="H39" s="126" t="s">
        <v>63</v>
      </c>
    </row>
    <row r="40" spans="1:8" x14ac:dyDescent="0.2">
      <c r="A40" s="115" t="s">
        <v>394</v>
      </c>
      <c r="B40" s="115" t="s">
        <v>74</v>
      </c>
      <c r="C40" s="115" t="s">
        <v>395</v>
      </c>
      <c r="D40" s="115"/>
      <c r="E40" s="210">
        <v>1.5</v>
      </c>
      <c r="F40" s="125" t="s">
        <v>63</v>
      </c>
      <c r="G40" s="212">
        <v>2271.6999999999998</v>
      </c>
      <c r="H40" s="125" t="s">
        <v>63</v>
      </c>
    </row>
    <row r="41" spans="1:8" ht="12.75" customHeight="1" x14ac:dyDescent="0.2">
      <c r="A41" s="115" t="s">
        <v>396</v>
      </c>
      <c r="B41" s="349" t="s">
        <v>397</v>
      </c>
      <c r="C41" s="349"/>
      <c r="D41" s="114"/>
      <c r="E41" s="210">
        <v>0.4</v>
      </c>
      <c r="F41" s="125" t="s">
        <v>63</v>
      </c>
      <c r="G41" s="212">
        <v>2036.4</v>
      </c>
      <c r="H41" s="125" t="s">
        <v>63</v>
      </c>
    </row>
    <row r="42" spans="1:8" ht="12.75" customHeight="1" x14ac:dyDescent="0.2">
      <c r="A42" s="115"/>
      <c r="B42" s="114"/>
      <c r="C42" s="114"/>
      <c r="D42" s="114"/>
      <c r="E42" s="215"/>
      <c r="F42" s="125"/>
      <c r="G42" s="219"/>
      <c r="H42" s="125"/>
    </row>
    <row r="43" spans="1:8" ht="12.75" customHeight="1" x14ac:dyDescent="0.2">
      <c r="A43" s="115"/>
      <c r="B43" s="114"/>
      <c r="C43" s="114"/>
      <c r="D43" s="114"/>
      <c r="E43" s="474" t="s">
        <v>399</v>
      </c>
      <c r="F43" s="474"/>
      <c r="G43" s="474"/>
      <c r="H43" s="125"/>
    </row>
    <row r="44" spans="1:8" ht="25.5" customHeight="1" x14ac:dyDescent="0.2">
      <c r="A44" s="349" t="s">
        <v>386</v>
      </c>
      <c r="B44" s="349"/>
      <c r="C44" s="349"/>
      <c r="D44" s="472"/>
      <c r="E44" s="210">
        <v>26.9</v>
      </c>
      <c r="F44" s="126" t="s">
        <v>63</v>
      </c>
      <c r="G44" s="212">
        <v>17811.5</v>
      </c>
      <c r="H44" s="134" t="s">
        <v>63</v>
      </c>
    </row>
    <row r="45" spans="1:8" ht="12.75" customHeight="1" x14ac:dyDescent="0.2">
      <c r="A45" s="115" t="s">
        <v>398</v>
      </c>
      <c r="B45" s="115"/>
      <c r="C45" s="115" t="s">
        <v>387</v>
      </c>
      <c r="D45" s="115"/>
      <c r="E45" s="210">
        <v>2.6</v>
      </c>
      <c r="F45" s="125" t="s">
        <v>65</v>
      </c>
      <c r="G45" s="212">
        <v>155.1</v>
      </c>
      <c r="H45" s="134" t="s">
        <v>65</v>
      </c>
    </row>
    <row r="46" spans="1:8" x14ac:dyDescent="0.2">
      <c r="A46" s="115" t="s">
        <v>286</v>
      </c>
      <c r="B46" s="115" t="s">
        <v>74</v>
      </c>
      <c r="C46" s="115" t="s">
        <v>388</v>
      </c>
      <c r="D46" s="115"/>
      <c r="E46" s="210">
        <v>4.3</v>
      </c>
      <c r="F46" s="125" t="s">
        <v>63</v>
      </c>
      <c r="G46" s="212">
        <v>569.70000000000005</v>
      </c>
      <c r="H46" s="134" t="s">
        <v>65</v>
      </c>
    </row>
    <row r="47" spans="1:8" x14ac:dyDescent="0.2">
      <c r="A47" s="115" t="s">
        <v>389</v>
      </c>
      <c r="B47" s="115" t="s">
        <v>74</v>
      </c>
      <c r="C47" s="115" t="s">
        <v>289</v>
      </c>
      <c r="D47" s="115"/>
      <c r="E47" s="210">
        <v>4.5999999999999996</v>
      </c>
      <c r="F47" s="125" t="s">
        <v>63</v>
      </c>
      <c r="G47" s="212">
        <v>1319.5</v>
      </c>
      <c r="H47" s="134" t="s">
        <v>65</v>
      </c>
    </row>
    <row r="48" spans="1:8" x14ac:dyDescent="0.2">
      <c r="A48" s="115" t="s">
        <v>390</v>
      </c>
      <c r="B48" s="115" t="s">
        <v>74</v>
      </c>
      <c r="C48" s="115" t="s">
        <v>391</v>
      </c>
      <c r="D48" s="115"/>
      <c r="E48" s="210">
        <v>6.5</v>
      </c>
      <c r="F48" s="125" t="s">
        <v>63</v>
      </c>
      <c r="G48" s="212">
        <v>3720.9</v>
      </c>
      <c r="H48" s="134" t="s">
        <v>63</v>
      </c>
    </row>
    <row r="49" spans="1:8" ht="12.75" customHeight="1" x14ac:dyDescent="0.2">
      <c r="A49" s="115" t="s">
        <v>392</v>
      </c>
      <c r="B49" s="115" t="s">
        <v>74</v>
      </c>
      <c r="C49" s="115" t="s">
        <v>393</v>
      </c>
      <c r="D49" s="115"/>
      <c r="E49" s="210">
        <v>6.4</v>
      </c>
      <c r="F49" s="126" t="s">
        <v>63</v>
      </c>
      <c r="G49" s="212">
        <v>6189.6</v>
      </c>
      <c r="H49" s="134" t="s">
        <v>63</v>
      </c>
    </row>
    <row r="50" spans="1:8" x14ac:dyDescent="0.2">
      <c r="A50" s="115" t="s">
        <v>394</v>
      </c>
      <c r="B50" s="115" t="s">
        <v>74</v>
      </c>
      <c r="C50" s="115" t="s">
        <v>395</v>
      </c>
      <c r="D50" s="115"/>
      <c r="E50" s="210">
        <v>2.1</v>
      </c>
      <c r="F50" s="125" t="s">
        <v>63</v>
      </c>
      <c r="G50" s="212">
        <v>3575.4</v>
      </c>
      <c r="H50" s="134" t="s">
        <v>63</v>
      </c>
    </row>
    <row r="51" spans="1:8" ht="12.75" customHeight="1" x14ac:dyDescent="0.2">
      <c r="A51" s="115" t="s">
        <v>396</v>
      </c>
      <c r="B51" s="349" t="s">
        <v>397</v>
      </c>
      <c r="C51" s="349"/>
      <c r="D51" s="114"/>
      <c r="E51" s="210">
        <v>0.4</v>
      </c>
      <c r="F51" s="125" t="s">
        <v>63</v>
      </c>
      <c r="G51" s="212">
        <v>2281.1</v>
      </c>
      <c r="H51" s="134" t="s">
        <v>63</v>
      </c>
    </row>
    <row r="52" spans="1:8" x14ac:dyDescent="0.2">
      <c r="A52" s="473"/>
      <c r="B52" s="473"/>
      <c r="C52" s="473"/>
      <c r="D52" s="473"/>
      <c r="E52" s="473"/>
      <c r="F52" s="219"/>
      <c r="G52" s="219"/>
    </row>
    <row r="53" spans="1:8" x14ac:dyDescent="0.2">
      <c r="A53" s="60"/>
      <c r="B53" s="60"/>
      <c r="C53" s="60"/>
      <c r="D53" s="60"/>
      <c r="E53" s="60"/>
      <c r="F53" s="60"/>
      <c r="G53" s="60"/>
    </row>
    <row r="54" spans="1:8" x14ac:dyDescent="0.2">
      <c r="A54" s="60"/>
      <c r="B54" s="60"/>
      <c r="C54" s="60"/>
      <c r="D54" s="60"/>
      <c r="E54" s="60"/>
      <c r="F54" s="60"/>
      <c r="G54" s="60"/>
    </row>
    <row r="55" spans="1:8" x14ac:dyDescent="0.2">
      <c r="A55" s="405"/>
      <c r="B55" s="405"/>
      <c r="C55" s="405"/>
      <c r="D55" s="405"/>
      <c r="E55" s="405"/>
      <c r="F55" s="405"/>
      <c r="G55" s="405"/>
      <c r="H55" s="405"/>
    </row>
    <row r="56" spans="1:8" x14ac:dyDescent="0.2">
      <c r="A56" s="144"/>
      <c r="B56" s="144"/>
      <c r="C56" s="144"/>
      <c r="D56" s="144"/>
      <c r="E56" s="144"/>
      <c r="F56" s="144"/>
      <c r="G56" s="144"/>
      <c r="H56" s="144"/>
    </row>
    <row r="57" spans="1:8" x14ac:dyDescent="0.2">
      <c r="A57" s="144"/>
      <c r="B57" s="144"/>
      <c r="C57" s="144"/>
      <c r="D57" s="144"/>
      <c r="E57" s="144"/>
      <c r="F57" s="144"/>
      <c r="G57" s="144"/>
      <c r="H57" s="144"/>
    </row>
    <row r="58" spans="1:8" x14ac:dyDescent="0.2">
      <c r="A58" s="144"/>
      <c r="B58" s="144"/>
      <c r="C58" s="144"/>
      <c r="D58" s="144"/>
      <c r="E58" s="144"/>
      <c r="F58" s="144"/>
      <c r="G58" s="144"/>
      <c r="H58" s="144"/>
    </row>
    <row r="59" spans="1:8" x14ac:dyDescent="0.2">
      <c r="A59" s="144"/>
      <c r="B59" s="144"/>
      <c r="C59" s="144"/>
      <c r="D59" s="144"/>
      <c r="E59" s="144"/>
      <c r="F59" s="144"/>
      <c r="G59" s="144"/>
      <c r="H59" s="144"/>
    </row>
    <row r="60" spans="1:8" x14ac:dyDescent="0.2">
      <c r="A60" s="144"/>
      <c r="B60" s="144"/>
      <c r="C60" s="144"/>
      <c r="D60" s="144"/>
      <c r="E60" s="144"/>
      <c r="F60" s="144"/>
      <c r="G60" s="144"/>
      <c r="H60" s="144"/>
    </row>
    <row r="61" spans="1:8" x14ac:dyDescent="0.2">
      <c r="A61" s="144"/>
      <c r="B61" s="144"/>
      <c r="C61" s="144"/>
      <c r="D61" s="144"/>
      <c r="E61" s="144"/>
      <c r="F61" s="144"/>
      <c r="G61" s="144"/>
      <c r="H61" s="144"/>
    </row>
    <row r="62" spans="1:8" x14ac:dyDescent="0.2">
      <c r="A62" s="144"/>
      <c r="B62" s="144"/>
      <c r="C62" s="144"/>
      <c r="D62" s="144"/>
      <c r="E62" s="144"/>
      <c r="F62" s="144"/>
      <c r="G62" s="144"/>
      <c r="H62" s="144"/>
    </row>
    <row r="63" spans="1:8" x14ac:dyDescent="0.2">
      <c r="A63" s="144"/>
      <c r="B63" s="144"/>
      <c r="C63" s="144"/>
      <c r="D63" s="144"/>
      <c r="E63" s="144"/>
      <c r="F63" s="144"/>
      <c r="G63" s="144"/>
      <c r="H63" s="144"/>
    </row>
    <row r="64" spans="1:8" x14ac:dyDescent="0.2">
      <c r="A64" s="144"/>
      <c r="B64" s="144"/>
      <c r="C64" s="144"/>
      <c r="D64" s="144"/>
      <c r="E64" s="144"/>
      <c r="F64" s="144"/>
      <c r="G64" s="144"/>
      <c r="H64" s="144"/>
    </row>
    <row r="65" spans="1:9" x14ac:dyDescent="0.2">
      <c r="A65" s="144"/>
      <c r="B65" s="144"/>
      <c r="C65" s="144"/>
      <c r="D65" s="144"/>
      <c r="E65" s="144"/>
      <c r="F65" s="144"/>
      <c r="G65" s="144"/>
      <c r="H65" s="144"/>
    </row>
    <row r="66" spans="1:9" x14ac:dyDescent="0.2">
      <c r="A66" s="144"/>
      <c r="B66" s="144"/>
      <c r="C66" s="144"/>
      <c r="D66" s="144"/>
      <c r="E66" s="144"/>
      <c r="F66" s="144"/>
      <c r="G66" s="144"/>
      <c r="H66" s="144"/>
    </row>
    <row r="67" spans="1:9" x14ac:dyDescent="0.2">
      <c r="A67" s="144"/>
      <c r="B67" s="144"/>
      <c r="C67" s="144"/>
      <c r="D67" s="144"/>
      <c r="E67" s="144"/>
      <c r="F67" s="144"/>
      <c r="G67" s="144"/>
      <c r="H67" s="144"/>
    </row>
    <row r="68" spans="1:9" x14ac:dyDescent="0.2">
      <c r="A68" s="144"/>
      <c r="B68" s="144"/>
      <c r="C68" s="144"/>
      <c r="D68" s="144"/>
      <c r="E68" s="144"/>
      <c r="F68" s="144"/>
      <c r="G68" s="144"/>
      <c r="H68" s="144"/>
    </row>
    <row r="69" spans="1:9" x14ac:dyDescent="0.2">
      <c r="A69" s="144"/>
      <c r="B69" s="144"/>
      <c r="C69" s="144"/>
      <c r="D69" s="144"/>
      <c r="E69" s="144"/>
      <c r="F69" s="144"/>
      <c r="G69" s="144"/>
      <c r="H69" s="144"/>
    </row>
    <row r="73" spans="1:9" x14ac:dyDescent="0.2">
      <c r="A73" s="96" t="s">
        <v>381</v>
      </c>
      <c r="B73" s="96"/>
      <c r="C73" s="96"/>
      <c r="D73" s="96"/>
      <c r="E73" s="96"/>
      <c r="F73" s="96"/>
      <c r="G73" s="96"/>
      <c r="H73" s="96"/>
      <c r="I73" s="206"/>
    </row>
  </sheetData>
  <mergeCells count="16">
    <mergeCell ref="A44:D44"/>
    <mergeCell ref="B51:C51"/>
    <mergeCell ref="A52:E52"/>
    <mergeCell ref="A55:H55"/>
    <mergeCell ref="B21:C21"/>
    <mergeCell ref="A24:D24"/>
    <mergeCell ref="B31:C31"/>
    <mergeCell ref="A34:D34"/>
    <mergeCell ref="B41:C41"/>
    <mergeCell ref="E43:G43"/>
    <mergeCell ref="A14:D14"/>
    <mergeCell ref="A5:G5"/>
    <mergeCell ref="A6:D11"/>
    <mergeCell ref="E6:F11"/>
    <mergeCell ref="G6:H11"/>
    <mergeCell ref="A12:H12"/>
  </mergeCells>
  <conditionalFormatting sqref="G13:G41 E13:E41 H13:H38 F13:F38 D13:D38 B13:C14 B16:B38 C16:C24 C26:C34 C36:C38 G44:G86 B49:D86 F49:F86 E44:E86 H49:H86">
    <cfRule type="cellIs" dxfId="4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0" orientation="portrait" horizontalDpi="0" verticalDpi="0" r:id="rId1"/>
  <headerFooter alignWithMargins="0"/>
  <colBreaks count="1" manualBreakCount="1">
    <brk id="18" max="9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W73"/>
  <sheetViews>
    <sheetView showGridLines="0" zoomScaleNormal="100" workbookViewId="0"/>
  </sheetViews>
  <sheetFormatPr baseColWidth="10" defaultColWidth="9.140625" defaultRowHeight="12.75" x14ac:dyDescent="0.2"/>
  <cols>
    <col min="1" max="1" width="11.28515625" style="59" customWidth="1"/>
    <col min="2" max="2" width="4.85546875" style="59" customWidth="1"/>
    <col min="3" max="3" width="8.42578125" style="59" customWidth="1"/>
    <col min="4" max="4" width="2.28515625" style="59" customWidth="1"/>
    <col min="5" max="5" width="38.28515625" style="59" customWidth="1"/>
    <col min="6" max="6" width="3.7109375" style="59" customWidth="1"/>
    <col min="7" max="7" width="33.7109375" style="59" customWidth="1"/>
    <col min="8" max="8" width="3.42578125" style="59" customWidth="1"/>
    <col min="9" max="10" width="9.140625" style="59" customWidth="1"/>
    <col min="11" max="11" width="13.28515625" style="59" customWidth="1"/>
    <col min="12" max="256" width="9.140625" style="59"/>
    <col min="257" max="257" width="11.28515625" style="59" customWidth="1"/>
    <col min="258" max="258" width="4.85546875" style="59" customWidth="1"/>
    <col min="259" max="259" width="8.42578125" style="59" customWidth="1"/>
    <col min="260" max="260" width="2.28515625" style="59" customWidth="1"/>
    <col min="261" max="261" width="38.28515625" style="59" customWidth="1"/>
    <col min="262" max="262" width="3.7109375" style="59" customWidth="1"/>
    <col min="263" max="263" width="33.7109375" style="59" customWidth="1"/>
    <col min="264" max="264" width="3.42578125" style="59" customWidth="1"/>
    <col min="265" max="266" width="9.140625" style="59" customWidth="1"/>
    <col min="267" max="267" width="13.28515625" style="59" customWidth="1"/>
    <col min="268" max="512" width="9.140625" style="59"/>
    <col min="513" max="513" width="11.28515625" style="59" customWidth="1"/>
    <col min="514" max="514" width="4.85546875" style="59" customWidth="1"/>
    <col min="515" max="515" width="8.42578125" style="59" customWidth="1"/>
    <col min="516" max="516" width="2.28515625" style="59" customWidth="1"/>
    <col min="517" max="517" width="38.28515625" style="59" customWidth="1"/>
    <col min="518" max="518" width="3.7109375" style="59" customWidth="1"/>
    <col min="519" max="519" width="33.7109375" style="59" customWidth="1"/>
    <col min="520" max="520" width="3.42578125" style="59" customWidth="1"/>
    <col min="521" max="522" width="9.140625" style="59" customWidth="1"/>
    <col min="523" max="523" width="13.28515625" style="59" customWidth="1"/>
    <col min="524" max="768" width="9.140625" style="59"/>
    <col min="769" max="769" width="11.28515625" style="59" customWidth="1"/>
    <col min="770" max="770" width="4.85546875" style="59" customWidth="1"/>
    <col min="771" max="771" width="8.42578125" style="59" customWidth="1"/>
    <col min="772" max="772" width="2.28515625" style="59" customWidth="1"/>
    <col min="773" max="773" width="38.28515625" style="59" customWidth="1"/>
    <col min="774" max="774" width="3.7109375" style="59" customWidth="1"/>
    <col min="775" max="775" width="33.7109375" style="59" customWidth="1"/>
    <col min="776" max="776" width="3.42578125" style="59" customWidth="1"/>
    <col min="777" max="778" width="9.140625" style="59" customWidth="1"/>
    <col min="779" max="779" width="13.28515625" style="59" customWidth="1"/>
    <col min="780" max="1024" width="9.140625" style="59"/>
    <col min="1025" max="1025" width="11.28515625" style="59" customWidth="1"/>
    <col min="1026" max="1026" width="4.85546875" style="59" customWidth="1"/>
    <col min="1027" max="1027" width="8.42578125" style="59" customWidth="1"/>
    <col min="1028" max="1028" width="2.28515625" style="59" customWidth="1"/>
    <col min="1029" max="1029" width="38.28515625" style="59" customWidth="1"/>
    <col min="1030" max="1030" width="3.7109375" style="59" customWidth="1"/>
    <col min="1031" max="1031" width="33.7109375" style="59" customWidth="1"/>
    <col min="1032" max="1032" width="3.42578125" style="59" customWidth="1"/>
    <col min="1033" max="1034" width="9.140625" style="59" customWidth="1"/>
    <col min="1035" max="1035" width="13.28515625" style="59" customWidth="1"/>
    <col min="1036" max="1280" width="9.140625" style="59"/>
    <col min="1281" max="1281" width="11.28515625" style="59" customWidth="1"/>
    <col min="1282" max="1282" width="4.85546875" style="59" customWidth="1"/>
    <col min="1283" max="1283" width="8.42578125" style="59" customWidth="1"/>
    <col min="1284" max="1284" width="2.28515625" style="59" customWidth="1"/>
    <col min="1285" max="1285" width="38.28515625" style="59" customWidth="1"/>
    <col min="1286" max="1286" width="3.7109375" style="59" customWidth="1"/>
    <col min="1287" max="1287" width="33.7109375" style="59" customWidth="1"/>
    <col min="1288" max="1288" width="3.42578125" style="59" customWidth="1"/>
    <col min="1289" max="1290" width="9.140625" style="59" customWidth="1"/>
    <col min="1291" max="1291" width="13.28515625" style="59" customWidth="1"/>
    <col min="1292" max="1536" width="9.140625" style="59"/>
    <col min="1537" max="1537" width="11.28515625" style="59" customWidth="1"/>
    <col min="1538" max="1538" width="4.85546875" style="59" customWidth="1"/>
    <col min="1539" max="1539" width="8.42578125" style="59" customWidth="1"/>
    <col min="1540" max="1540" width="2.28515625" style="59" customWidth="1"/>
    <col min="1541" max="1541" width="38.28515625" style="59" customWidth="1"/>
    <col min="1542" max="1542" width="3.7109375" style="59" customWidth="1"/>
    <col min="1543" max="1543" width="33.7109375" style="59" customWidth="1"/>
    <col min="1544" max="1544" width="3.42578125" style="59" customWidth="1"/>
    <col min="1545" max="1546" width="9.140625" style="59" customWidth="1"/>
    <col min="1547" max="1547" width="13.28515625" style="59" customWidth="1"/>
    <col min="1548" max="1792" width="9.140625" style="59"/>
    <col min="1793" max="1793" width="11.28515625" style="59" customWidth="1"/>
    <col min="1794" max="1794" width="4.85546875" style="59" customWidth="1"/>
    <col min="1795" max="1795" width="8.42578125" style="59" customWidth="1"/>
    <col min="1796" max="1796" width="2.28515625" style="59" customWidth="1"/>
    <col min="1797" max="1797" width="38.28515625" style="59" customWidth="1"/>
    <col min="1798" max="1798" width="3.7109375" style="59" customWidth="1"/>
    <col min="1799" max="1799" width="33.7109375" style="59" customWidth="1"/>
    <col min="1800" max="1800" width="3.42578125" style="59" customWidth="1"/>
    <col min="1801" max="1802" width="9.140625" style="59" customWidth="1"/>
    <col min="1803" max="1803" width="13.28515625" style="59" customWidth="1"/>
    <col min="1804" max="2048" width="9.140625" style="59"/>
    <col min="2049" max="2049" width="11.28515625" style="59" customWidth="1"/>
    <col min="2050" max="2050" width="4.85546875" style="59" customWidth="1"/>
    <col min="2051" max="2051" width="8.42578125" style="59" customWidth="1"/>
    <col min="2052" max="2052" width="2.28515625" style="59" customWidth="1"/>
    <col min="2053" max="2053" width="38.28515625" style="59" customWidth="1"/>
    <col min="2054" max="2054" width="3.7109375" style="59" customWidth="1"/>
    <col min="2055" max="2055" width="33.7109375" style="59" customWidth="1"/>
    <col min="2056" max="2056" width="3.42578125" style="59" customWidth="1"/>
    <col min="2057" max="2058" width="9.140625" style="59" customWidth="1"/>
    <col min="2059" max="2059" width="13.28515625" style="59" customWidth="1"/>
    <col min="2060" max="2304" width="9.140625" style="59"/>
    <col min="2305" max="2305" width="11.28515625" style="59" customWidth="1"/>
    <col min="2306" max="2306" width="4.85546875" style="59" customWidth="1"/>
    <col min="2307" max="2307" width="8.42578125" style="59" customWidth="1"/>
    <col min="2308" max="2308" width="2.28515625" style="59" customWidth="1"/>
    <col min="2309" max="2309" width="38.28515625" style="59" customWidth="1"/>
    <col min="2310" max="2310" width="3.7109375" style="59" customWidth="1"/>
    <col min="2311" max="2311" width="33.7109375" style="59" customWidth="1"/>
    <col min="2312" max="2312" width="3.42578125" style="59" customWidth="1"/>
    <col min="2313" max="2314" width="9.140625" style="59" customWidth="1"/>
    <col min="2315" max="2315" width="13.28515625" style="59" customWidth="1"/>
    <col min="2316" max="2560" width="9.140625" style="59"/>
    <col min="2561" max="2561" width="11.28515625" style="59" customWidth="1"/>
    <col min="2562" max="2562" width="4.85546875" style="59" customWidth="1"/>
    <col min="2563" max="2563" width="8.42578125" style="59" customWidth="1"/>
    <col min="2564" max="2564" width="2.28515625" style="59" customWidth="1"/>
    <col min="2565" max="2565" width="38.28515625" style="59" customWidth="1"/>
    <col min="2566" max="2566" width="3.7109375" style="59" customWidth="1"/>
    <col min="2567" max="2567" width="33.7109375" style="59" customWidth="1"/>
    <col min="2568" max="2568" width="3.42578125" style="59" customWidth="1"/>
    <col min="2569" max="2570" width="9.140625" style="59" customWidth="1"/>
    <col min="2571" max="2571" width="13.28515625" style="59" customWidth="1"/>
    <col min="2572" max="2816" width="9.140625" style="59"/>
    <col min="2817" max="2817" width="11.28515625" style="59" customWidth="1"/>
    <col min="2818" max="2818" width="4.85546875" style="59" customWidth="1"/>
    <col min="2819" max="2819" width="8.42578125" style="59" customWidth="1"/>
    <col min="2820" max="2820" width="2.28515625" style="59" customWidth="1"/>
    <col min="2821" max="2821" width="38.28515625" style="59" customWidth="1"/>
    <col min="2822" max="2822" width="3.7109375" style="59" customWidth="1"/>
    <col min="2823" max="2823" width="33.7109375" style="59" customWidth="1"/>
    <col min="2824" max="2824" width="3.42578125" style="59" customWidth="1"/>
    <col min="2825" max="2826" width="9.140625" style="59" customWidth="1"/>
    <col min="2827" max="2827" width="13.28515625" style="59" customWidth="1"/>
    <col min="2828" max="3072" width="9.140625" style="59"/>
    <col min="3073" max="3073" width="11.28515625" style="59" customWidth="1"/>
    <col min="3074" max="3074" width="4.85546875" style="59" customWidth="1"/>
    <col min="3075" max="3075" width="8.42578125" style="59" customWidth="1"/>
    <col min="3076" max="3076" width="2.28515625" style="59" customWidth="1"/>
    <col min="3077" max="3077" width="38.28515625" style="59" customWidth="1"/>
    <col min="3078" max="3078" width="3.7109375" style="59" customWidth="1"/>
    <col min="3079" max="3079" width="33.7109375" style="59" customWidth="1"/>
    <col min="3080" max="3080" width="3.42578125" style="59" customWidth="1"/>
    <col min="3081" max="3082" width="9.140625" style="59" customWidth="1"/>
    <col min="3083" max="3083" width="13.28515625" style="59" customWidth="1"/>
    <col min="3084" max="3328" width="9.140625" style="59"/>
    <col min="3329" max="3329" width="11.28515625" style="59" customWidth="1"/>
    <col min="3330" max="3330" width="4.85546875" style="59" customWidth="1"/>
    <col min="3331" max="3331" width="8.42578125" style="59" customWidth="1"/>
    <col min="3332" max="3332" width="2.28515625" style="59" customWidth="1"/>
    <col min="3333" max="3333" width="38.28515625" style="59" customWidth="1"/>
    <col min="3334" max="3334" width="3.7109375" style="59" customWidth="1"/>
    <col min="3335" max="3335" width="33.7109375" style="59" customWidth="1"/>
    <col min="3336" max="3336" width="3.42578125" style="59" customWidth="1"/>
    <col min="3337" max="3338" width="9.140625" style="59" customWidth="1"/>
    <col min="3339" max="3339" width="13.28515625" style="59" customWidth="1"/>
    <col min="3340" max="3584" width="9.140625" style="59"/>
    <col min="3585" max="3585" width="11.28515625" style="59" customWidth="1"/>
    <col min="3586" max="3586" width="4.85546875" style="59" customWidth="1"/>
    <col min="3587" max="3587" width="8.42578125" style="59" customWidth="1"/>
    <col min="3588" max="3588" width="2.28515625" style="59" customWidth="1"/>
    <col min="3589" max="3589" width="38.28515625" style="59" customWidth="1"/>
    <col min="3590" max="3590" width="3.7109375" style="59" customWidth="1"/>
    <col min="3591" max="3591" width="33.7109375" style="59" customWidth="1"/>
    <col min="3592" max="3592" width="3.42578125" style="59" customWidth="1"/>
    <col min="3593" max="3594" width="9.140625" style="59" customWidth="1"/>
    <col min="3595" max="3595" width="13.28515625" style="59" customWidth="1"/>
    <col min="3596" max="3840" width="9.140625" style="59"/>
    <col min="3841" max="3841" width="11.28515625" style="59" customWidth="1"/>
    <col min="3842" max="3842" width="4.85546875" style="59" customWidth="1"/>
    <col min="3843" max="3843" width="8.42578125" style="59" customWidth="1"/>
    <col min="3844" max="3844" width="2.28515625" style="59" customWidth="1"/>
    <col min="3845" max="3845" width="38.28515625" style="59" customWidth="1"/>
    <col min="3846" max="3846" width="3.7109375" style="59" customWidth="1"/>
    <col min="3847" max="3847" width="33.7109375" style="59" customWidth="1"/>
    <col min="3848" max="3848" width="3.42578125" style="59" customWidth="1"/>
    <col min="3849" max="3850" width="9.140625" style="59" customWidth="1"/>
    <col min="3851" max="3851" width="13.28515625" style="59" customWidth="1"/>
    <col min="3852" max="4096" width="9.140625" style="59"/>
    <col min="4097" max="4097" width="11.28515625" style="59" customWidth="1"/>
    <col min="4098" max="4098" width="4.85546875" style="59" customWidth="1"/>
    <col min="4099" max="4099" width="8.42578125" style="59" customWidth="1"/>
    <col min="4100" max="4100" width="2.28515625" style="59" customWidth="1"/>
    <col min="4101" max="4101" width="38.28515625" style="59" customWidth="1"/>
    <col min="4102" max="4102" width="3.7109375" style="59" customWidth="1"/>
    <col min="4103" max="4103" width="33.7109375" style="59" customWidth="1"/>
    <col min="4104" max="4104" width="3.42578125" style="59" customWidth="1"/>
    <col min="4105" max="4106" width="9.140625" style="59" customWidth="1"/>
    <col min="4107" max="4107" width="13.28515625" style="59" customWidth="1"/>
    <col min="4108" max="4352" width="9.140625" style="59"/>
    <col min="4353" max="4353" width="11.28515625" style="59" customWidth="1"/>
    <col min="4354" max="4354" width="4.85546875" style="59" customWidth="1"/>
    <col min="4355" max="4355" width="8.42578125" style="59" customWidth="1"/>
    <col min="4356" max="4356" width="2.28515625" style="59" customWidth="1"/>
    <col min="4357" max="4357" width="38.28515625" style="59" customWidth="1"/>
    <col min="4358" max="4358" width="3.7109375" style="59" customWidth="1"/>
    <col min="4359" max="4359" width="33.7109375" style="59" customWidth="1"/>
    <col min="4360" max="4360" width="3.42578125" style="59" customWidth="1"/>
    <col min="4361" max="4362" width="9.140625" style="59" customWidth="1"/>
    <col min="4363" max="4363" width="13.28515625" style="59" customWidth="1"/>
    <col min="4364" max="4608" width="9.140625" style="59"/>
    <col min="4609" max="4609" width="11.28515625" style="59" customWidth="1"/>
    <col min="4610" max="4610" width="4.85546875" style="59" customWidth="1"/>
    <col min="4611" max="4611" width="8.42578125" style="59" customWidth="1"/>
    <col min="4612" max="4612" width="2.28515625" style="59" customWidth="1"/>
    <col min="4613" max="4613" width="38.28515625" style="59" customWidth="1"/>
    <col min="4614" max="4614" width="3.7109375" style="59" customWidth="1"/>
    <col min="4615" max="4615" width="33.7109375" style="59" customWidth="1"/>
    <col min="4616" max="4616" width="3.42578125" style="59" customWidth="1"/>
    <col min="4617" max="4618" width="9.140625" style="59" customWidth="1"/>
    <col min="4619" max="4619" width="13.28515625" style="59" customWidth="1"/>
    <col min="4620" max="4864" width="9.140625" style="59"/>
    <col min="4865" max="4865" width="11.28515625" style="59" customWidth="1"/>
    <col min="4866" max="4866" width="4.85546875" style="59" customWidth="1"/>
    <col min="4867" max="4867" width="8.42578125" style="59" customWidth="1"/>
    <col min="4868" max="4868" width="2.28515625" style="59" customWidth="1"/>
    <col min="4869" max="4869" width="38.28515625" style="59" customWidth="1"/>
    <col min="4870" max="4870" width="3.7109375" style="59" customWidth="1"/>
    <col min="4871" max="4871" width="33.7109375" style="59" customWidth="1"/>
    <col min="4872" max="4872" width="3.42578125" style="59" customWidth="1"/>
    <col min="4873" max="4874" width="9.140625" style="59" customWidth="1"/>
    <col min="4875" max="4875" width="13.28515625" style="59" customWidth="1"/>
    <col min="4876" max="5120" width="9.140625" style="59"/>
    <col min="5121" max="5121" width="11.28515625" style="59" customWidth="1"/>
    <col min="5122" max="5122" width="4.85546875" style="59" customWidth="1"/>
    <col min="5123" max="5123" width="8.42578125" style="59" customWidth="1"/>
    <col min="5124" max="5124" width="2.28515625" style="59" customWidth="1"/>
    <col min="5125" max="5125" width="38.28515625" style="59" customWidth="1"/>
    <col min="5126" max="5126" width="3.7109375" style="59" customWidth="1"/>
    <col min="5127" max="5127" width="33.7109375" style="59" customWidth="1"/>
    <col min="5128" max="5128" width="3.42578125" style="59" customWidth="1"/>
    <col min="5129" max="5130" width="9.140625" style="59" customWidth="1"/>
    <col min="5131" max="5131" width="13.28515625" style="59" customWidth="1"/>
    <col min="5132" max="5376" width="9.140625" style="59"/>
    <col min="5377" max="5377" width="11.28515625" style="59" customWidth="1"/>
    <col min="5378" max="5378" width="4.85546875" style="59" customWidth="1"/>
    <col min="5379" max="5379" width="8.42578125" style="59" customWidth="1"/>
    <col min="5380" max="5380" width="2.28515625" style="59" customWidth="1"/>
    <col min="5381" max="5381" width="38.28515625" style="59" customWidth="1"/>
    <col min="5382" max="5382" width="3.7109375" style="59" customWidth="1"/>
    <col min="5383" max="5383" width="33.7109375" style="59" customWidth="1"/>
    <col min="5384" max="5384" width="3.42578125" style="59" customWidth="1"/>
    <col min="5385" max="5386" width="9.140625" style="59" customWidth="1"/>
    <col min="5387" max="5387" width="13.28515625" style="59" customWidth="1"/>
    <col min="5388" max="5632" width="9.140625" style="59"/>
    <col min="5633" max="5633" width="11.28515625" style="59" customWidth="1"/>
    <col min="5634" max="5634" width="4.85546875" style="59" customWidth="1"/>
    <col min="5635" max="5635" width="8.42578125" style="59" customWidth="1"/>
    <col min="5636" max="5636" width="2.28515625" style="59" customWidth="1"/>
    <col min="5637" max="5637" width="38.28515625" style="59" customWidth="1"/>
    <col min="5638" max="5638" width="3.7109375" style="59" customWidth="1"/>
    <col min="5639" max="5639" width="33.7109375" style="59" customWidth="1"/>
    <col min="5640" max="5640" width="3.42578125" style="59" customWidth="1"/>
    <col min="5641" max="5642" width="9.140625" style="59" customWidth="1"/>
    <col min="5643" max="5643" width="13.28515625" style="59" customWidth="1"/>
    <col min="5644" max="5888" width="9.140625" style="59"/>
    <col min="5889" max="5889" width="11.28515625" style="59" customWidth="1"/>
    <col min="5890" max="5890" width="4.85546875" style="59" customWidth="1"/>
    <col min="5891" max="5891" width="8.42578125" style="59" customWidth="1"/>
    <col min="5892" max="5892" width="2.28515625" style="59" customWidth="1"/>
    <col min="5893" max="5893" width="38.28515625" style="59" customWidth="1"/>
    <col min="5894" max="5894" width="3.7109375" style="59" customWidth="1"/>
    <col min="5895" max="5895" width="33.7109375" style="59" customWidth="1"/>
    <col min="5896" max="5896" width="3.42578125" style="59" customWidth="1"/>
    <col min="5897" max="5898" width="9.140625" style="59" customWidth="1"/>
    <col min="5899" max="5899" width="13.28515625" style="59" customWidth="1"/>
    <col min="5900" max="6144" width="9.140625" style="59"/>
    <col min="6145" max="6145" width="11.28515625" style="59" customWidth="1"/>
    <col min="6146" max="6146" width="4.85546875" style="59" customWidth="1"/>
    <col min="6147" max="6147" width="8.42578125" style="59" customWidth="1"/>
    <col min="6148" max="6148" width="2.28515625" style="59" customWidth="1"/>
    <col min="6149" max="6149" width="38.28515625" style="59" customWidth="1"/>
    <col min="6150" max="6150" width="3.7109375" style="59" customWidth="1"/>
    <col min="6151" max="6151" width="33.7109375" style="59" customWidth="1"/>
    <col min="6152" max="6152" width="3.42578125" style="59" customWidth="1"/>
    <col min="6153" max="6154" width="9.140625" style="59" customWidth="1"/>
    <col min="6155" max="6155" width="13.28515625" style="59" customWidth="1"/>
    <col min="6156" max="6400" width="9.140625" style="59"/>
    <col min="6401" max="6401" width="11.28515625" style="59" customWidth="1"/>
    <col min="6402" max="6402" width="4.85546875" style="59" customWidth="1"/>
    <col min="6403" max="6403" width="8.42578125" style="59" customWidth="1"/>
    <col min="6404" max="6404" width="2.28515625" style="59" customWidth="1"/>
    <col min="6405" max="6405" width="38.28515625" style="59" customWidth="1"/>
    <col min="6406" max="6406" width="3.7109375" style="59" customWidth="1"/>
    <col min="6407" max="6407" width="33.7109375" style="59" customWidth="1"/>
    <col min="6408" max="6408" width="3.42578125" style="59" customWidth="1"/>
    <col min="6409" max="6410" width="9.140625" style="59" customWidth="1"/>
    <col min="6411" max="6411" width="13.28515625" style="59" customWidth="1"/>
    <col min="6412" max="6656" width="9.140625" style="59"/>
    <col min="6657" max="6657" width="11.28515625" style="59" customWidth="1"/>
    <col min="6658" max="6658" width="4.85546875" style="59" customWidth="1"/>
    <col min="6659" max="6659" width="8.42578125" style="59" customWidth="1"/>
    <col min="6660" max="6660" width="2.28515625" style="59" customWidth="1"/>
    <col min="6661" max="6661" width="38.28515625" style="59" customWidth="1"/>
    <col min="6662" max="6662" width="3.7109375" style="59" customWidth="1"/>
    <col min="6663" max="6663" width="33.7109375" style="59" customWidth="1"/>
    <col min="6664" max="6664" width="3.42578125" style="59" customWidth="1"/>
    <col min="6665" max="6666" width="9.140625" style="59" customWidth="1"/>
    <col min="6667" max="6667" width="13.28515625" style="59" customWidth="1"/>
    <col min="6668" max="6912" width="9.140625" style="59"/>
    <col min="6913" max="6913" width="11.28515625" style="59" customWidth="1"/>
    <col min="6914" max="6914" width="4.85546875" style="59" customWidth="1"/>
    <col min="6915" max="6915" width="8.42578125" style="59" customWidth="1"/>
    <col min="6916" max="6916" width="2.28515625" style="59" customWidth="1"/>
    <col min="6917" max="6917" width="38.28515625" style="59" customWidth="1"/>
    <col min="6918" max="6918" width="3.7109375" style="59" customWidth="1"/>
    <col min="6919" max="6919" width="33.7109375" style="59" customWidth="1"/>
    <col min="6920" max="6920" width="3.42578125" style="59" customWidth="1"/>
    <col min="6921" max="6922" width="9.140625" style="59" customWidth="1"/>
    <col min="6923" max="6923" width="13.28515625" style="59" customWidth="1"/>
    <col min="6924" max="7168" width="9.140625" style="59"/>
    <col min="7169" max="7169" width="11.28515625" style="59" customWidth="1"/>
    <col min="7170" max="7170" width="4.85546875" style="59" customWidth="1"/>
    <col min="7171" max="7171" width="8.42578125" style="59" customWidth="1"/>
    <col min="7172" max="7172" width="2.28515625" style="59" customWidth="1"/>
    <col min="7173" max="7173" width="38.28515625" style="59" customWidth="1"/>
    <col min="7174" max="7174" width="3.7109375" style="59" customWidth="1"/>
    <col min="7175" max="7175" width="33.7109375" style="59" customWidth="1"/>
    <col min="7176" max="7176" width="3.42578125" style="59" customWidth="1"/>
    <col min="7177" max="7178" width="9.140625" style="59" customWidth="1"/>
    <col min="7179" max="7179" width="13.28515625" style="59" customWidth="1"/>
    <col min="7180" max="7424" width="9.140625" style="59"/>
    <col min="7425" max="7425" width="11.28515625" style="59" customWidth="1"/>
    <col min="7426" max="7426" width="4.85546875" style="59" customWidth="1"/>
    <col min="7427" max="7427" width="8.42578125" style="59" customWidth="1"/>
    <col min="7428" max="7428" width="2.28515625" style="59" customWidth="1"/>
    <col min="7429" max="7429" width="38.28515625" style="59" customWidth="1"/>
    <col min="7430" max="7430" width="3.7109375" style="59" customWidth="1"/>
    <col min="7431" max="7431" width="33.7109375" style="59" customWidth="1"/>
    <col min="7432" max="7432" width="3.42578125" style="59" customWidth="1"/>
    <col min="7433" max="7434" width="9.140625" style="59" customWidth="1"/>
    <col min="7435" max="7435" width="13.28515625" style="59" customWidth="1"/>
    <col min="7436" max="7680" width="9.140625" style="59"/>
    <col min="7681" max="7681" width="11.28515625" style="59" customWidth="1"/>
    <col min="7682" max="7682" width="4.85546875" style="59" customWidth="1"/>
    <col min="7683" max="7683" width="8.42578125" style="59" customWidth="1"/>
    <col min="7684" max="7684" width="2.28515625" style="59" customWidth="1"/>
    <col min="7685" max="7685" width="38.28515625" style="59" customWidth="1"/>
    <col min="7686" max="7686" width="3.7109375" style="59" customWidth="1"/>
    <col min="7687" max="7687" width="33.7109375" style="59" customWidth="1"/>
    <col min="7688" max="7688" width="3.42578125" style="59" customWidth="1"/>
    <col min="7689" max="7690" width="9.140625" style="59" customWidth="1"/>
    <col min="7691" max="7691" width="13.28515625" style="59" customWidth="1"/>
    <col min="7692" max="7936" width="9.140625" style="59"/>
    <col min="7937" max="7937" width="11.28515625" style="59" customWidth="1"/>
    <col min="7938" max="7938" width="4.85546875" style="59" customWidth="1"/>
    <col min="7939" max="7939" width="8.42578125" style="59" customWidth="1"/>
    <col min="7940" max="7940" width="2.28515625" style="59" customWidth="1"/>
    <col min="7941" max="7941" width="38.28515625" style="59" customWidth="1"/>
    <col min="7942" max="7942" width="3.7109375" style="59" customWidth="1"/>
    <col min="7943" max="7943" width="33.7109375" style="59" customWidth="1"/>
    <col min="7944" max="7944" width="3.42578125" style="59" customWidth="1"/>
    <col min="7945" max="7946" width="9.140625" style="59" customWidth="1"/>
    <col min="7947" max="7947" width="13.28515625" style="59" customWidth="1"/>
    <col min="7948" max="8192" width="9.140625" style="59"/>
    <col min="8193" max="8193" width="11.28515625" style="59" customWidth="1"/>
    <col min="8194" max="8194" width="4.85546875" style="59" customWidth="1"/>
    <col min="8195" max="8195" width="8.42578125" style="59" customWidth="1"/>
    <col min="8196" max="8196" width="2.28515625" style="59" customWidth="1"/>
    <col min="8197" max="8197" width="38.28515625" style="59" customWidth="1"/>
    <col min="8198" max="8198" width="3.7109375" style="59" customWidth="1"/>
    <col min="8199" max="8199" width="33.7109375" style="59" customWidth="1"/>
    <col min="8200" max="8200" width="3.42578125" style="59" customWidth="1"/>
    <col min="8201" max="8202" width="9.140625" style="59" customWidth="1"/>
    <col min="8203" max="8203" width="13.28515625" style="59" customWidth="1"/>
    <col min="8204" max="8448" width="9.140625" style="59"/>
    <col min="8449" max="8449" width="11.28515625" style="59" customWidth="1"/>
    <col min="8450" max="8450" width="4.85546875" style="59" customWidth="1"/>
    <col min="8451" max="8451" width="8.42578125" style="59" customWidth="1"/>
    <col min="8452" max="8452" width="2.28515625" style="59" customWidth="1"/>
    <col min="8453" max="8453" width="38.28515625" style="59" customWidth="1"/>
    <col min="8454" max="8454" width="3.7109375" style="59" customWidth="1"/>
    <col min="8455" max="8455" width="33.7109375" style="59" customWidth="1"/>
    <col min="8456" max="8456" width="3.42578125" style="59" customWidth="1"/>
    <col min="8457" max="8458" width="9.140625" style="59" customWidth="1"/>
    <col min="8459" max="8459" width="13.28515625" style="59" customWidth="1"/>
    <col min="8460" max="8704" width="9.140625" style="59"/>
    <col min="8705" max="8705" width="11.28515625" style="59" customWidth="1"/>
    <col min="8706" max="8706" width="4.85546875" style="59" customWidth="1"/>
    <col min="8707" max="8707" width="8.42578125" style="59" customWidth="1"/>
    <col min="8708" max="8708" width="2.28515625" style="59" customWidth="1"/>
    <col min="8709" max="8709" width="38.28515625" style="59" customWidth="1"/>
    <col min="8710" max="8710" width="3.7109375" style="59" customWidth="1"/>
    <col min="8711" max="8711" width="33.7109375" style="59" customWidth="1"/>
    <col min="8712" max="8712" width="3.42578125" style="59" customWidth="1"/>
    <col min="8713" max="8714" width="9.140625" style="59" customWidth="1"/>
    <col min="8715" max="8715" width="13.28515625" style="59" customWidth="1"/>
    <col min="8716" max="8960" width="9.140625" style="59"/>
    <col min="8961" max="8961" width="11.28515625" style="59" customWidth="1"/>
    <col min="8962" max="8962" width="4.85546875" style="59" customWidth="1"/>
    <col min="8963" max="8963" width="8.42578125" style="59" customWidth="1"/>
    <col min="8964" max="8964" width="2.28515625" style="59" customWidth="1"/>
    <col min="8965" max="8965" width="38.28515625" style="59" customWidth="1"/>
    <col min="8966" max="8966" width="3.7109375" style="59" customWidth="1"/>
    <col min="8967" max="8967" width="33.7109375" style="59" customWidth="1"/>
    <col min="8968" max="8968" width="3.42578125" style="59" customWidth="1"/>
    <col min="8969" max="8970" width="9.140625" style="59" customWidth="1"/>
    <col min="8971" max="8971" width="13.28515625" style="59" customWidth="1"/>
    <col min="8972" max="9216" width="9.140625" style="59"/>
    <col min="9217" max="9217" width="11.28515625" style="59" customWidth="1"/>
    <col min="9218" max="9218" width="4.85546875" style="59" customWidth="1"/>
    <col min="9219" max="9219" width="8.42578125" style="59" customWidth="1"/>
    <col min="9220" max="9220" width="2.28515625" style="59" customWidth="1"/>
    <col min="9221" max="9221" width="38.28515625" style="59" customWidth="1"/>
    <col min="9222" max="9222" width="3.7109375" style="59" customWidth="1"/>
    <col min="9223" max="9223" width="33.7109375" style="59" customWidth="1"/>
    <col min="9224" max="9224" width="3.42578125" style="59" customWidth="1"/>
    <col min="9225" max="9226" width="9.140625" style="59" customWidth="1"/>
    <col min="9227" max="9227" width="13.28515625" style="59" customWidth="1"/>
    <col min="9228" max="9472" width="9.140625" style="59"/>
    <col min="9473" max="9473" width="11.28515625" style="59" customWidth="1"/>
    <col min="9474" max="9474" width="4.85546875" style="59" customWidth="1"/>
    <col min="9475" max="9475" width="8.42578125" style="59" customWidth="1"/>
    <col min="9476" max="9476" width="2.28515625" style="59" customWidth="1"/>
    <col min="9477" max="9477" width="38.28515625" style="59" customWidth="1"/>
    <col min="9478" max="9478" width="3.7109375" style="59" customWidth="1"/>
    <col min="9479" max="9479" width="33.7109375" style="59" customWidth="1"/>
    <col min="9480" max="9480" width="3.42578125" style="59" customWidth="1"/>
    <col min="9481" max="9482" width="9.140625" style="59" customWidth="1"/>
    <col min="9483" max="9483" width="13.28515625" style="59" customWidth="1"/>
    <col min="9484" max="9728" width="9.140625" style="59"/>
    <col min="9729" max="9729" width="11.28515625" style="59" customWidth="1"/>
    <col min="9730" max="9730" width="4.85546875" style="59" customWidth="1"/>
    <col min="9731" max="9731" width="8.42578125" style="59" customWidth="1"/>
    <col min="9732" max="9732" width="2.28515625" style="59" customWidth="1"/>
    <col min="9733" max="9733" width="38.28515625" style="59" customWidth="1"/>
    <col min="9734" max="9734" width="3.7109375" style="59" customWidth="1"/>
    <col min="9735" max="9735" width="33.7109375" style="59" customWidth="1"/>
    <col min="9736" max="9736" width="3.42578125" style="59" customWidth="1"/>
    <col min="9737" max="9738" width="9.140625" style="59" customWidth="1"/>
    <col min="9739" max="9739" width="13.28515625" style="59" customWidth="1"/>
    <col min="9740" max="9984" width="9.140625" style="59"/>
    <col min="9985" max="9985" width="11.28515625" style="59" customWidth="1"/>
    <col min="9986" max="9986" width="4.85546875" style="59" customWidth="1"/>
    <col min="9987" max="9987" width="8.42578125" style="59" customWidth="1"/>
    <col min="9988" max="9988" width="2.28515625" style="59" customWidth="1"/>
    <col min="9989" max="9989" width="38.28515625" style="59" customWidth="1"/>
    <col min="9990" max="9990" width="3.7109375" style="59" customWidth="1"/>
    <col min="9991" max="9991" width="33.7109375" style="59" customWidth="1"/>
    <col min="9992" max="9992" width="3.42578125" style="59" customWidth="1"/>
    <col min="9993" max="9994" width="9.140625" style="59" customWidth="1"/>
    <col min="9995" max="9995" width="13.28515625" style="59" customWidth="1"/>
    <col min="9996" max="10240" width="9.140625" style="59"/>
    <col min="10241" max="10241" width="11.28515625" style="59" customWidth="1"/>
    <col min="10242" max="10242" width="4.85546875" style="59" customWidth="1"/>
    <col min="10243" max="10243" width="8.42578125" style="59" customWidth="1"/>
    <col min="10244" max="10244" width="2.28515625" style="59" customWidth="1"/>
    <col min="10245" max="10245" width="38.28515625" style="59" customWidth="1"/>
    <col min="10246" max="10246" width="3.7109375" style="59" customWidth="1"/>
    <col min="10247" max="10247" width="33.7109375" style="59" customWidth="1"/>
    <col min="10248" max="10248" width="3.42578125" style="59" customWidth="1"/>
    <col min="10249" max="10250" width="9.140625" style="59" customWidth="1"/>
    <col min="10251" max="10251" width="13.28515625" style="59" customWidth="1"/>
    <col min="10252" max="10496" width="9.140625" style="59"/>
    <col min="10497" max="10497" width="11.28515625" style="59" customWidth="1"/>
    <col min="10498" max="10498" width="4.85546875" style="59" customWidth="1"/>
    <col min="10499" max="10499" width="8.42578125" style="59" customWidth="1"/>
    <col min="10500" max="10500" width="2.28515625" style="59" customWidth="1"/>
    <col min="10501" max="10501" width="38.28515625" style="59" customWidth="1"/>
    <col min="10502" max="10502" width="3.7109375" style="59" customWidth="1"/>
    <col min="10503" max="10503" width="33.7109375" style="59" customWidth="1"/>
    <col min="10504" max="10504" width="3.42578125" style="59" customWidth="1"/>
    <col min="10505" max="10506" width="9.140625" style="59" customWidth="1"/>
    <col min="10507" max="10507" width="13.28515625" style="59" customWidth="1"/>
    <col min="10508" max="10752" width="9.140625" style="59"/>
    <col min="10753" max="10753" width="11.28515625" style="59" customWidth="1"/>
    <col min="10754" max="10754" width="4.85546875" style="59" customWidth="1"/>
    <col min="10755" max="10755" width="8.42578125" style="59" customWidth="1"/>
    <col min="10756" max="10756" width="2.28515625" style="59" customWidth="1"/>
    <col min="10757" max="10757" width="38.28515625" style="59" customWidth="1"/>
    <col min="10758" max="10758" width="3.7109375" style="59" customWidth="1"/>
    <col min="10759" max="10759" width="33.7109375" style="59" customWidth="1"/>
    <col min="10760" max="10760" width="3.42578125" style="59" customWidth="1"/>
    <col min="10761" max="10762" width="9.140625" style="59" customWidth="1"/>
    <col min="10763" max="10763" width="13.28515625" style="59" customWidth="1"/>
    <col min="10764" max="11008" width="9.140625" style="59"/>
    <col min="11009" max="11009" width="11.28515625" style="59" customWidth="1"/>
    <col min="11010" max="11010" width="4.85546875" style="59" customWidth="1"/>
    <col min="11011" max="11011" width="8.42578125" style="59" customWidth="1"/>
    <col min="11012" max="11012" width="2.28515625" style="59" customWidth="1"/>
    <col min="11013" max="11013" width="38.28515625" style="59" customWidth="1"/>
    <col min="11014" max="11014" width="3.7109375" style="59" customWidth="1"/>
    <col min="11015" max="11015" width="33.7109375" style="59" customWidth="1"/>
    <col min="11016" max="11016" width="3.42578125" style="59" customWidth="1"/>
    <col min="11017" max="11018" width="9.140625" style="59" customWidth="1"/>
    <col min="11019" max="11019" width="13.28515625" style="59" customWidth="1"/>
    <col min="11020" max="11264" width="9.140625" style="59"/>
    <col min="11265" max="11265" width="11.28515625" style="59" customWidth="1"/>
    <col min="11266" max="11266" width="4.85546875" style="59" customWidth="1"/>
    <col min="11267" max="11267" width="8.42578125" style="59" customWidth="1"/>
    <col min="11268" max="11268" width="2.28515625" style="59" customWidth="1"/>
    <col min="11269" max="11269" width="38.28515625" style="59" customWidth="1"/>
    <col min="11270" max="11270" width="3.7109375" style="59" customWidth="1"/>
    <col min="11271" max="11271" width="33.7109375" style="59" customWidth="1"/>
    <col min="11272" max="11272" width="3.42578125" style="59" customWidth="1"/>
    <col min="11273" max="11274" width="9.140625" style="59" customWidth="1"/>
    <col min="11275" max="11275" width="13.28515625" style="59" customWidth="1"/>
    <col min="11276" max="11520" width="9.140625" style="59"/>
    <col min="11521" max="11521" width="11.28515625" style="59" customWidth="1"/>
    <col min="11522" max="11522" width="4.85546875" style="59" customWidth="1"/>
    <col min="11523" max="11523" width="8.42578125" style="59" customWidth="1"/>
    <col min="11524" max="11524" width="2.28515625" style="59" customWidth="1"/>
    <col min="11525" max="11525" width="38.28515625" style="59" customWidth="1"/>
    <col min="11526" max="11526" width="3.7109375" style="59" customWidth="1"/>
    <col min="11527" max="11527" width="33.7109375" style="59" customWidth="1"/>
    <col min="11528" max="11528" width="3.42578125" style="59" customWidth="1"/>
    <col min="11529" max="11530" width="9.140625" style="59" customWidth="1"/>
    <col min="11531" max="11531" width="13.28515625" style="59" customWidth="1"/>
    <col min="11532" max="11776" width="9.140625" style="59"/>
    <col min="11777" max="11777" width="11.28515625" style="59" customWidth="1"/>
    <col min="11778" max="11778" width="4.85546875" style="59" customWidth="1"/>
    <col min="11779" max="11779" width="8.42578125" style="59" customWidth="1"/>
    <col min="11780" max="11780" width="2.28515625" style="59" customWidth="1"/>
    <col min="11781" max="11781" width="38.28515625" style="59" customWidth="1"/>
    <col min="11782" max="11782" width="3.7109375" style="59" customWidth="1"/>
    <col min="11783" max="11783" width="33.7109375" style="59" customWidth="1"/>
    <col min="11784" max="11784" width="3.42578125" style="59" customWidth="1"/>
    <col min="11785" max="11786" width="9.140625" style="59" customWidth="1"/>
    <col min="11787" max="11787" width="13.28515625" style="59" customWidth="1"/>
    <col min="11788" max="12032" width="9.140625" style="59"/>
    <col min="12033" max="12033" width="11.28515625" style="59" customWidth="1"/>
    <col min="12034" max="12034" width="4.85546875" style="59" customWidth="1"/>
    <col min="12035" max="12035" width="8.42578125" style="59" customWidth="1"/>
    <col min="12036" max="12036" width="2.28515625" style="59" customWidth="1"/>
    <col min="12037" max="12037" width="38.28515625" style="59" customWidth="1"/>
    <col min="12038" max="12038" width="3.7109375" style="59" customWidth="1"/>
    <col min="12039" max="12039" width="33.7109375" style="59" customWidth="1"/>
    <col min="12040" max="12040" width="3.42578125" style="59" customWidth="1"/>
    <col min="12041" max="12042" width="9.140625" style="59" customWidth="1"/>
    <col min="12043" max="12043" width="13.28515625" style="59" customWidth="1"/>
    <col min="12044" max="12288" width="9.140625" style="59"/>
    <col min="12289" max="12289" width="11.28515625" style="59" customWidth="1"/>
    <col min="12290" max="12290" width="4.85546875" style="59" customWidth="1"/>
    <col min="12291" max="12291" width="8.42578125" style="59" customWidth="1"/>
    <col min="12292" max="12292" width="2.28515625" style="59" customWidth="1"/>
    <col min="12293" max="12293" width="38.28515625" style="59" customWidth="1"/>
    <col min="12294" max="12294" width="3.7109375" style="59" customWidth="1"/>
    <col min="12295" max="12295" width="33.7109375" style="59" customWidth="1"/>
    <col min="12296" max="12296" width="3.42578125" style="59" customWidth="1"/>
    <col min="12297" max="12298" width="9.140625" style="59" customWidth="1"/>
    <col min="12299" max="12299" width="13.28515625" style="59" customWidth="1"/>
    <col min="12300" max="12544" width="9.140625" style="59"/>
    <col min="12545" max="12545" width="11.28515625" style="59" customWidth="1"/>
    <col min="12546" max="12546" width="4.85546875" style="59" customWidth="1"/>
    <col min="12547" max="12547" width="8.42578125" style="59" customWidth="1"/>
    <col min="12548" max="12548" width="2.28515625" style="59" customWidth="1"/>
    <col min="12549" max="12549" width="38.28515625" style="59" customWidth="1"/>
    <col min="12550" max="12550" width="3.7109375" style="59" customWidth="1"/>
    <col min="12551" max="12551" width="33.7109375" style="59" customWidth="1"/>
    <col min="12552" max="12552" width="3.42578125" style="59" customWidth="1"/>
    <col min="12553" max="12554" width="9.140625" style="59" customWidth="1"/>
    <col min="12555" max="12555" width="13.28515625" style="59" customWidth="1"/>
    <col min="12556" max="12800" width="9.140625" style="59"/>
    <col min="12801" max="12801" width="11.28515625" style="59" customWidth="1"/>
    <col min="12802" max="12802" width="4.85546875" style="59" customWidth="1"/>
    <col min="12803" max="12803" width="8.42578125" style="59" customWidth="1"/>
    <col min="12804" max="12804" width="2.28515625" style="59" customWidth="1"/>
    <col min="12805" max="12805" width="38.28515625" style="59" customWidth="1"/>
    <col min="12806" max="12806" width="3.7109375" style="59" customWidth="1"/>
    <col min="12807" max="12807" width="33.7109375" style="59" customWidth="1"/>
    <col min="12808" max="12808" width="3.42578125" style="59" customWidth="1"/>
    <col min="12809" max="12810" width="9.140625" style="59" customWidth="1"/>
    <col min="12811" max="12811" width="13.28515625" style="59" customWidth="1"/>
    <col min="12812" max="13056" width="9.140625" style="59"/>
    <col min="13057" max="13057" width="11.28515625" style="59" customWidth="1"/>
    <col min="13058" max="13058" width="4.85546875" style="59" customWidth="1"/>
    <col min="13059" max="13059" width="8.42578125" style="59" customWidth="1"/>
    <col min="13060" max="13060" width="2.28515625" style="59" customWidth="1"/>
    <col min="13061" max="13061" width="38.28515625" style="59" customWidth="1"/>
    <col min="13062" max="13062" width="3.7109375" style="59" customWidth="1"/>
    <col min="13063" max="13063" width="33.7109375" style="59" customWidth="1"/>
    <col min="13064" max="13064" width="3.42578125" style="59" customWidth="1"/>
    <col min="13065" max="13066" width="9.140625" style="59" customWidth="1"/>
    <col min="13067" max="13067" width="13.28515625" style="59" customWidth="1"/>
    <col min="13068" max="13312" width="9.140625" style="59"/>
    <col min="13313" max="13313" width="11.28515625" style="59" customWidth="1"/>
    <col min="13314" max="13314" width="4.85546875" style="59" customWidth="1"/>
    <col min="13315" max="13315" width="8.42578125" style="59" customWidth="1"/>
    <col min="13316" max="13316" width="2.28515625" style="59" customWidth="1"/>
    <col min="13317" max="13317" width="38.28515625" style="59" customWidth="1"/>
    <col min="13318" max="13318" width="3.7109375" style="59" customWidth="1"/>
    <col min="13319" max="13319" width="33.7109375" style="59" customWidth="1"/>
    <col min="13320" max="13320" width="3.42578125" style="59" customWidth="1"/>
    <col min="13321" max="13322" width="9.140625" style="59" customWidth="1"/>
    <col min="13323" max="13323" width="13.28515625" style="59" customWidth="1"/>
    <col min="13324" max="13568" width="9.140625" style="59"/>
    <col min="13569" max="13569" width="11.28515625" style="59" customWidth="1"/>
    <col min="13570" max="13570" width="4.85546875" style="59" customWidth="1"/>
    <col min="13571" max="13571" width="8.42578125" style="59" customWidth="1"/>
    <col min="13572" max="13572" width="2.28515625" style="59" customWidth="1"/>
    <col min="13573" max="13573" width="38.28515625" style="59" customWidth="1"/>
    <col min="13574" max="13574" width="3.7109375" style="59" customWidth="1"/>
    <col min="13575" max="13575" width="33.7109375" style="59" customWidth="1"/>
    <col min="13576" max="13576" width="3.42578125" style="59" customWidth="1"/>
    <col min="13577" max="13578" width="9.140625" style="59" customWidth="1"/>
    <col min="13579" max="13579" width="13.28515625" style="59" customWidth="1"/>
    <col min="13580" max="13824" width="9.140625" style="59"/>
    <col min="13825" max="13825" width="11.28515625" style="59" customWidth="1"/>
    <col min="13826" max="13826" width="4.85546875" style="59" customWidth="1"/>
    <col min="13827" max="13827" width="8.42578125" style="59" customWidth="1"/>
    <col min="13828" max="13828" width="2.28515625" style="59" customWidth="1"/>
    <col min="13829" max="13829" width="38.28515625" style="59" customWidth="1"/>
    <col min="13830" max="13830" width="3.7109375" style="59" customWidth="1"/>
    <col min="13831" max="13831" width="33.7109375" style="59" customWidth="1"/>
    <col min="13832" max="13832" width="3.42578125" style="59" customWidth="1"/>
    <col min="13833" max="13834" width="9.140625" style="59" customWidth="1"/>
    <col min="13835" max="13835" width="13.28515625" style="59" customWidth="1"/>
    <col min="13836" max="14080" width="9.140625" style="59"/>
    <col min="14081" max="14081" width="11.28515625" style="59" customWidth="1"/>
    <col min="14082" max="14082" width="4.85546875" style="59" customWidth="1"/>
    <col min="14083" max="14083" width="8.42578125" style="59" customWidth="1"/>
    <col min="14084" max="14084" width="2.28515625" style="59" customWidth="1"/>
    <col min="14085" max="14085" width="38.28515625" style="59" customWidth="1"/>
    <col min="14086" max="14086" width="3.7109375" style="59" customWidth="1"/>
    <col min="14087" max="14087" width="33.7109375" style="59" customWidth="1"/>
    <col min="14088" max="14088" width="3.42578125" style="59" customWidth="1"/>
    <col min="14089" max="14090" width="9.140625" style="59" customWidth="1"/>
    <col min="14091" max="14091" width="13.28515625" style="59" customWidth="1"/>
    <col min="14092" max="14336" width="9.140625" style="59"/>
    <col min="14337" max="14337" width="11.28515625" style="59" customWidth="1"/>
    <col min="14338" max="14338" width="4.85546875" style="59" customWidth="1"/>
    <col min="14339" max="14339" width="8.42578125" style="59" customWidth="1"/>
    <col min="14340" max="14340" width="2.28515625" style="59" customWidth="1"/>
    <col min="14341" max="14341" width="38.28515625" style="59" customWidth="1"/>
    <col min="14342" max="14342" width="3.7109375" style="59" customWidth="1"/>
    <col min="14343" max="14343" width="33.7109375" style="59" customWidth="1"/>
    <col min="14344" max="14344" width="3.42578125" style="59" customWidth="1"/>
    <col min="14345" max="14346" width="9.140625" style="59" customWidth="1"/>
    <col min="14347" max="14347" width="13.28515625" style="59" customWidth="1"/>
    <col min="14348" max="14592" width="9.140625" style="59"/>
    <col min="14593" max="14593" width="11.28515625" style="59" customWidth="1"/>
    <col min="14594" max="14594" width="4.85546875" style="59" customWidth="1"/>
    <col min="14595" max="14595" width="8.42578125" style="59" customWidth="1"/>
    <col min="14596" max="14596" width="2.28515625" style="59" customWidth="1"/>
    <col min="14597" max="14597" width="38.28515625" style="59" customWidth="1"/>
    <col min="14598" max="14598" width="3.7109375" style="59" customWidth="1"/>
    <col min="14599" max="14599" width="33.7109375" style="59" customWidth="1"/>
    <col min="14600" max="14600" width="3.42578125" style="59" customWidth="1"/>
    <col min="14601" max="14602" width="9.140625" style="59" customWidth="1"/>
    <col min="14603" max="14603" width="13.28515625" style="59" customWidth="1"/>
    <col min="14604" max="14848" width="9.140625" style="59"/>
    <col min="14849" max="14849" width="11.28515625" style="59" customWidth="1"/>
    <col min="14850" max="14850" width="4.85546875" style="59" customWidth="1"/>
    <col min="14851" max="14851" width="8.42578125" style="59" customWidth="1"/>
    <col min="14852" max="14852" width="2.28515625" style="59" customWidth="1"/>
    <col min="14853" max="14853" width="38.28515625" style="59" customWidth="1"/>
    <col min="14854" max="14854" width="3.7109375" style="59" customWidth="1"/>
    <col min="14855" max="14855" width="33.7109375" style="59" customWidth="1"/>
    <col min="14856" max="14856" width="3.42578125" style="59" customWidth="1"/>
    <col min="14857" max="14858" width="9.140625" style="59" customWidth="1"/>
    <col min="14859" max="14859" width="13.28515625" style="59" customWidth="1"/>
    <col min="14860" max="15104" width="9.140625" style="59"/>
    <col min="15105" max="15105" width="11.28515625" style="59" customWidth="1"/>
    <col min="15106" max="15106" width="4.85546875" style="59" customWidth="1"/>
    <col min="15107" max="15107" width="8.42578125" style="59" customWidth="1"/>
    <col min="15108" max="15108" width="2.28515625" style="59" customWidth="1"/>
    <col min="15109" max="15109" width="38.28515625" style="59" customWidth="1"/>
    <col min="15110" max="15110" width="3.7109375" style="59" customWidth="1"/>
    <col min="15111" max="15111" width="33.7109375" style="59" customWidth="1"/>
    <col min="15112" max="15112" width="3.42578125" style="59" customWidth="1"/>
    <col min="15113" max="15114" width="9.140625" style="59" customWidth="1"/>
    <col min="15115" max="15115" width="13.28515625" style="59" customWidth="1"/>
    <col min="15116" max="15360" width="9.140625" style="59"/>
    <col min="15361" max="15361" width="11.28515625" style="59" customWidth="1"/>
    <col min="15362" max="15362" width="4.85546875" style="59" customWidth="1"/>
    <col min="15363" max="15363" width="8.42578125" style="59" customWidth="1"/>
    <col min="15364" max="15364" width="2.28515625" style="59" customWidth="1"/>
    <col min="15365" max="15365" width="38.28515625" style="59" customWidth="1"/>
    <col min="15366" max="15366" width="3.7109375" style="59" customWidth="1"/>
    <col min="15367" max="15367" width="33.7109375" style="59" customWidth="1"/>
    <col min="15368" max="15368" width="3.42578125" style="59" customWidth="1"/>
    <col min="15369" max="15370" width="9.140625" style="59" customWidth="1"/>
    <col min="15371" max="15371" width="13.28515625" style="59" customWidth="1"/>
    <col min="15372" max="15616" width="9.140625" style="59"/>
    <col min="15617" max="15617" width="11.28515625" style="59" customWidth="1"/>
    <col min="15618" max="15618" width="4.85546875" style="59" customWidth="1"/>
    <col min="15619" max="15619" width="8.42578125" style="59" customWidth="1"/>
    <col min="15620" max="15620" width="2.28515625" style="59" customWidth="1"/>
    <col min="15621" max="15621" width="38.28515625" style="59" customWidth="1"/>
    <col min="15622" max="15622" width="3.7109375" style="59" customWidth="1"/>
    <col min="15623" max="15623" width="33.7109375" style="59" customWidth="1"/>
    <col min="15624" max="15624" width="3.42578125" style="59" customWidth="1"/>
    <col min="15625" max="15626" width="9.140625" style="59" customWidth="1"/>
    <col min="15627" max="15627" width="13.28515625" style="59" customWidth="1"/>
    <col min="15628" max="15872" width="9.140625" style="59"/>
    <col min="15873" max="15873" width="11.28515625" style="59" customWidth="1"/>
    <col min="15874" max="15874" width="4.85546875" style="59" customWidth="1"/>
    <col min="15875" max="15875" width="8.42578125" style="59" customWidth="1"/>
    <col min="15876" max="15876" width="2.28515625" style="59" customWidth="1"/>
    <col min="15877" max="15877" width="38.28515625" style="59" customWidth="1"/>
    <col min="15878" max="15878" width="3.7109375" style="59" customWidth="1"/>
    <col min="15879" max="15879" width="33.7109375" style="59" customWidth="1"/>
    <col min="15880" max="15880" width="3.42578125" style="59" customWidth="1"/>
    <col min="15881" max="15882" width="9.140625" style="59" customWidth="1"/>
    <col min="15883" max="15883" width="13.28515625" style="59" customWidth="1"/>
    <col min="15884" max="16128" width="9.140625" style="59"/>
    <col min="16129" max="16129" width="11.28515625" style="59" customWidth="1"/>
    <col min="16130" max="16130" width="4.85546875" style="59" customWidth="1"/>
    <col min="16131" max="16131" width="8.42578125" style="59" customWidth="1"/>
    <col min="16132" max="16132" width="2.28515625" style="59" customWidth="1"/>
    <col min="16133" max="16133" width="38.28515625" style="59" customWidth="1"/>
    <col min="16134" max="16134" width="3.7109375" style="59" customWidth="1"/>
    <col min="16135" max="16135" width="33.7109375" style="59" customWidth="1"/>
    <col min="16136" max="16136" width="3.42578125" style="59" customWidth="1"/>
    <col min="16137" max="16138" width="9.140625" style="59" customWidth="1"/>
    <col min="16139" max="16139" width="13.28515625" style="59" customWidth="1"/>
    <col min="16140" max="16384" width="9.140625" style="59"/>
  </cols>
  <sheetData>
    <row r="1" spans="1:23" x14ac:dyDescent="0.2">
      <c r="A1" s="145" t="s">
        <v>168</v>
      </c>
      <c r="B1" s="145"/>
      <c r="C1" s="145"/>
      <c r="D1" s="145"/>
      <c r="E1" s="145"/>
      <c r="F1" s="145"/>
      <c r="G1" s="145"/>
      <c r="H1" s="145"/>
    </row>
    <row r="2" spans="1:23" x14ac:dyDescent="0.2">
      <c r="A2" s="147" t="s">
        <v>347</v>
      </c>
      <c r="B2" s="144"/>
      <c r="C2" s="144"/>
      <c r="D2" s="144"/>
      <c r="E2" s="144"/>
      <c r="F2" s="144"/>
      <c r="G2" s="144"/>
      <c r="H2" s="144"/>
    </row>
    <row r="3" spans="1:23" x14ac:dyDescent="0.2">
      <c r="A3" s="246" t="s">
        <v>400</v>
      </c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8"/>
      <c r="P3" s="148"/>
      <c r="Q3" s="148"/>
      <c r="R3" s="148"/>
      <c r="S3" s="148"/>
      <c r="T3" s="148"/>
      <c r="U3" s="148"/>
      <c r="V3" s="148"/>
      <c r="W3" s="148"/>
    </row>
    <row r="4" spans="1:23" x14ac:dyDescent="0.2">
      <c r="A4" s="148" t="s">
        <v>138</v>
      </c>
      <c r="B4" s="148"/>
      <c r="C4" s="148"/>
      <c r="D4" s="148"/>
      <c r="E4" s="148"/>
      <c r="F4" s="148"/>
      <c r="G4" s="148"/>
      <c r="H4" s="148"/>
    </row>
    <row r="5" spans="1:23" x14ac:dyDescent="0.2">
      <c r="A5" s="220"/>
      <c r="B5" s="220"/>
      <c r="C5" s="220"/>
      <c r="D5" s="220"/>
    </row>
    <row r="6" spans="1:23" x14ac:dyDescent="0.2">
      <c r="A6" s="390" t="s">
        <v>401</v>
      </c>
      <c r="B6" s="390"/>
      <c r="C6" s="390"/>
      <c r="D6" s="390"/>
      <c r="E6" s="475" t="s">
        <v>364</v>
      </c>
      <c r="F6" s="391"/>
      <c r="G6" s="398" t="s">
        <v>194</v>
      </c>
      <c r="H6" s="390"/>
    </row>
    <row r="7" spans="1:23" x14ac:dyDescent="0.2">
      <c r="A7" s="376"/>
      <c r="B7" s="376"/>
      <c r="C7" s="376"/>
      <c r="D7" s="376"/>
      <c r="E7" s="402"/>
      <c r="F7" s="353"/>
      <c r="G7" s="359"/>
      <c r="H7" s="376"/>
    </row>
    <row r="8" spans="1:23" x14ac:dyDescent="0.2">
      <c r="A8" s="376"/>
      <c r="B8" s="376"/>
      <c r="C8" s="376"/>
      <c r="D8" s="376"/>
      <c r="E8" s="402"/>
      <c r="F8" s="353"/>
      <c r="G8" s="359"/>
      <c r="H8" s="376"/>
    </row>
    <row r="9" spans="1:23" x14ac:dyDescent="0.2">
      <c r="A9" s="376"/>
      <c r="B9" s="376"/>
      <c r="C9" s="376"/>
      <c r="D9" s="376"/>
      <c r="E9" s="402"/>
      <c r="F9" s="353"/>
      <c r="G9" s="359"/>
      <c r="H9" s="376"/>
    </row>
    <row r="10" spans="1:23" x14ac:dyDescent="0.2">
      <c r="A10" s="376"/>
      <c r="B10" s="376"/>
      <c r="C10" s="376"/>
      <c r="D10" s="376"/>
      <c r="E10" s="402"/>
      <c r="F10" s="353"/>
      <c r="G10" s="359"/>
      <c r="H10" s="376"/>
    </row>
    <row r="11" spans="1:23" x14ac:dyDescent="0.2">
      <c r="A11" s="351"/>
      <c r="B11" s="351"/>
      <c r="C11" s="351"/>
      <c r="D11" s="351"/>
      <c r="E11" s="403"/>
      <c r="F11" s="354"/>
      <c r="G11" s="400"/>
      <c r="H11" s="351"/>
    </row>
    <row r="12" spans="1:23" x14ac:dyDescent="0.2">
      <c r="A12" s="376"/>
      <c r="B12" s="376"/>
      <c r="C12" s="376"/>
      <c r="D12" s="376"/>
      <c r="E12" s="365"/>
      <c r="F12" s="365"/>
      <c r="G12" s="376"/>
      <c r="H12" s="376"/>
    </row>
    <row r="13" spans="1:23" x14ac:dyDescent="0.2">
      <c r="A13" s="137"/>
      <c r="B13" s="137"/>
      <c r="C13" s="137"/>
      <c r="D13" s="137"/>
      <c r="E13" s="137" t="s">
        <v>385</v>
      </c>
      <c r="F13" s="137"/>
      <c r="G13" s="137"/>
      <c r="H13" s="137"/>
    </row>
    <row r="14" spans="1:23" ht="25.5" customHeight="1" x14ac:dyDescent="0.2">
      <c r="A14" s="349" t="s">
        <v>402</v>
      </c>
      <c r="B14" s="349"/>
      <c r="C14" s="349"/>
      <c r="D14" s="472"/>
      <c r="E14" s="221">
        <v>10.8</v>
      </c>
      <c r="F14" s="222" t="s">
        <v>63</v>
      </c>
      <c r="G14" s="223">
        <v>13697.4</v>
      </c>
      <c r="H14" s="222" t="s">
        <v>63</v>
      </c>
    </row>
    <row r="15" spans="1:23" x14ac:dyDescent="0.2">
      <c r="A15" s="476" t="s">
        <v>403</v>
      </c>
      <c r="B15" s="476"/>
      <c r="C15" s="476"/>
      <c r="D15" s="115"/>
      <c r="E15" s="221">
        <v>3.3</v>
      </c>
      <c r="F15" s="216" t="s">
        <v>63</v>
      </c>
      <c r="G15" s="223">
        <v>680.4</v>
      </c>
      <c r="H15" s="216" t="s">
        <v>63</v>
      </c>
    </row>
    <row r="16" spans="1:23" x14ac:dyDescent="0.2">
      <c r="A16" s="115" t="s">
        <v>266</v>
      </c>
      <c r="B16" s="115" t="s">
        <v>74</v>
      </c>
      <c r="C16" s="115" t="s">
        <v>285</v>
      </c>
      <c r="D16" s="115"/>
      <c r="E16" s="221">
        <v>1.8</v>
      </c>
      <c r="F16" s="216" t="s">
        <v>63</v>
      </c>
      <c r="G16" s="223">
        <v>1169.5999999999999</v>
      </c>
      <c r="H16" s="222" t="s">
        <v>63</v>
      </c>
    </row>
    <row r="17" spans="1:8" x14ac:dyDescent="0.2">
      <c r="A17" s="115" t="s">
        <v>286</v>
      </c>
      <c r="B17" s="115" t="s">
        <v>74</v>
      </c>
      <c r="C17" s="115" t="s">
        <v>388</v>
      </c>
      <c r="D17" s="115"/>
      <c r="E17" s="221">
        <v>3.6</v>
      </c>
      <c r="F17" s="125" t="s">
        <v>63</v>
      </c>
      <c r="G17" s="223">
        <v>4523.7</v>
      </c>
      <c r="H17" s="222" t="s">
        <v>63</v>
      </c>
    </row>
    <row r="18" spans="1:8" x14ac:dyDescent="0.2">
      <c r="A18" s="115" t="s">
        <v>389</v>
      </c>
      <c r="B18" s="115" t="s">
        <v>74</v>
      </c>
      <c r="C18" s="115" t="s">
        <v>289</v>
      </c>
      <c r="D18" s="115"/>
      <c r="E18" s="221">
        <v>1.5</v>
      </c>
      <c r="F18" s="125" t="s">
        <v>63</v>
      </c>
      <c r="G18" s="223">
        <v>3063.1</v>
      </c>
      <c r="H18" s="126" t="s">
        <v>63</v>
      </c>
    </row>
    <row r="19" spans="1:8" x14ac:dyDescent="0.2">
      <c r="A19" s="349" t="s">
        <v>404</v>
      </c>
      <c r="B19" s="349" t="s">
        <v>405</v>
      </c>
      <c r="C19" s="349" t="s">
        <v>264</v>
      </c>
      <c r="D19" s="115"/>
      <c r="E19" s="221">
        <v>0.6</v>
      </c>
      <c r="F19" s="125" t="s">
        <v>63</v>
      </c>
      <c r="G19" s="223">
        <v>4260.6000000000004</v>
      </c>
      <c r="H19" s="126" t="s">
        <v>63</v>
      </c>
    </row>
    <row r="20" spans="1:8" x14ac:dyDescent="0.2">
      <c r="A20" s="114"/>
      <c r="B20" s="114"/>
      <c r="C20" s="114"/>
      <c r="D20" s="115"/>
      <c r="E20" s="215"/>
      <c r="F20" s="125"/>
      <c r="G20" s="224"/>
      <c r="H20" s="126"/>
    </row>
    <row r="21" spans="1:8" x14ac:dyDescent="0.2">
      <c r="A21" s="128" t="s">
        <v>172</v>
      </c>
      <c r="B21" s="114"/>
      <c r="C21" s="128"/>
      <c r="D21" s="114"/>
      <c r="E21" s="128" t="s">
        <v>354</v>
      </c>
      <c r="F21" s="128"/>
      <c r="G21" s="114"/>
      <c r="H21" s="114"/>
    </row>
    <row r="22" spans="1:8" ht="25.5" customHeight="1" x14ac:dyDescent="0.2">
      <c r="A22" s="349" t="s">
        <v>402</v>
      </c>
      <c r="B22" s="349"/>
      <c r="C22" s="349"/>
      <c r="D22" s="472"/>
      <c r="E22" s="221">
        <v>10.8</v>
      </c>
      <c r="F22" s="125" t="s">
        <v>63</v>
      </c>
      <c r="G22" s="223">
        <v>2054.1</v>
      </c>
      <c r="H22" s="126" t="s">
        <v>63</v>
      </c>
    </row>
    <row r="23" spans="1:8" x14ac:dyDescent="0.2">
      <c r="A23" s="476" t="s">
        <v>406</v>
      </c>
      <c r="B23" s="476"/>
      <c r="C23" s="476"/>
      <c r="D23" s="115"/>
      <c r="E23" s="221">
        <v>3.3</v>
      </c>
      <c r="F23" s="125" t="s">
        <v>63</v>
      </c>
      <c r="G23" s="223">
        <v>68.400000000000006</v>
      </c>
      <c r="H23" s="126" t="s">
        <v>63</v>
      </c>
    </row>
    <row r="24" spans="1:8" x14ac:dyDescent="0.2">
      <c r="A24" s="115" t="s">
        <v>266</v>
      </c>
      <c r="B24" s="115" t="s">
        <v>74</v>
      </c>
      <c r="C24" s="115" t="s">
        <v>285</v>
      </c>
      <c r="D24" s="115"/>
      <c r="E24" s="221">
        <v>1.8</v>
      </c>
      <c r="F24" s="125" t="s">
        <v>63</v>
      </c>
      <c r="G24" s="223">
        <v>137.1</v>
      </c>
      <c r="H24" s="125" t="s">
        <v>63</v>
      </c>
    </row>
    <row r="25" spans="1:8" x14ac:dyDescent="0.2">
      <c r="A25" s="115" t="s">
        <v>286</v>
      </c>
      <c r="B25" s="115" t="s">
        <v>74</v>
      </c>
      <c r="C25" s="115" t="s">
        <v>388</v>
      </c>
      <c r="D25" s="115"/>
      <c r="E25" s="221">
        <v>3.6</v>
      </c>
      <c r="F25" s="125" t="s">
        <v>63</v>
      </c>
      <c r="G25" s="223">
        <v>592</v>
      </c>
      <c r="H25" s="125" t="s">
        <v>63</v>
      </c>
    </row>
    <row r="26" spans="1:8" x14ac:dyDescent="0.2">
      <c r="A26" s="115" t="s">
        <v>389</v>
      </c>
      <c r="B26" s="115" t="s">
        <v>74</v>
      </c>
      <c r="C26" s="115" t="s">
        <v>289</v>
      </c>
      <c r="D26" s="115"/>
      <c r="E26" s="221">
        <v>1.5</v>
      </c>
      <c r="F26" s="125" t="s">
        <v>63</v>
      </c>
      <c r="G26" s="223">
        <v>490.5</v>
      </c>
      <c r="H26" s="126" t="s">
        <v>63</v>
      </c>
    </row>
    <row r="27" spans="1:8" ht="12.75" customHeight="1" x14ac:dyDescent="0.2">
      <c r="A27" s="349" t="s">
        <v>404</v>
      </c>
      <c r="B27" s="349" t="s">
        <v>405</v>
      </c>
      <c r="C27" s="349" t="s">
        <v>264</v>
      </c>
      <c r="D27" s="115"/>
      <c r="E27" s="221">
        <v>0.6</v>
      </c>
      <c r="F27" s="125" t="s">
        <v>63</v>
      </c>
      <c r="G27" s="223">
        <v>766.1</v>
      </c>
      <c r="H27" s="126" t="s">
        <v>63</v>
      </c>
    </row>
    <row r="28" spans="1:8" x14ac:dyDescent="0.2">
      <c r="A28" s="306"/>
      <c r="B28" s="306"/>
      <c r="C28" s="306"/>
    </row>
    <row r="29" spans="1:8" x14ac:dyDescent="0.2">
      <c r="A29" s="60"/>
      <c r="B29" s="60"/>
      <c r="C29" s="60"/>
    </row>
    <row r="30" spans="1:8" x14ac:dyDescent="0.2">
      <c r="A30" s="349"/>
      <c r="B30" s="349"/>
      <c r="C30" s="349"/>
      <c r="D30" s="349"/>
      <c r="E30" s="349"/>
    </row>
    <row r="35" spans="1:23" x14ac:dyDescent="0.2">
      <c r="A35" s="145" t="s">
        <v>168</v>
      </c>
      <c r="B35" s="145"/>
      <c r="C35" s="145"/>
      <c r="D35" s="145"/>
      <c r="E35" s="145"/>
      <c r="F35" s="145"/>
      <c r="G35" s="145"/>
      <c r="H35" s="145"/>
    </row>
    <row r="36" spans="1:23" x14ac:dyDescent="0.2">
      <c r="A36" s="147" t="s">
        <v>347</v>
      </c>
      <c r="B36" s="144"/>
      <c r="C36" s="144"/>
      <c r="D36" s="144"/>
      <c r="E36" s="144"/>
      <c r="F36" s="144"/>
      <c r="G36" s="144"/>
      <c r="H36" s="144"/>
    </row>
    <row r="37" spans="1:23" x14ac:dyDescent="0.2">
      <c r="A37" s="246" t="s">
        <v>407</v>
      </c>
      <c r="B37" s="148"/>
      <c r="C37" s="148"/>
      <c r="D37" s="148"/>
      <c r="E37" s="148"/>
      <c r="F37" s="148"/>
      <c r="G37" s="148"/>
      <c r="H37" s="148"/>
      <c r="I37" s="148"/>
      <c r="J37" s="148"/>
      <c r="K37" s="148"/>
      <c r="L37" s="148"/>
      <c r="M37" s="148"/>
      <c r="N37" s="148"/>
      <c r="O37" s="148"/>
      <c r="P37" s="148"/>
      <c r="Q37" s="148"/>
      <c r="R37" s="148"/>
      <c r="S37" s="148"/>
      <c r="T37" s="148"/>
      <c r="U37" s="148"/>
      <c r="V37" s="148"/>
      <c r="W37" s="148"/>
    </row>
    <row r="38" spans="1:23" x14ac:dyDescent="0.2">
      <c r="A38" s="148" t="s">
        <v>138</v>
      </c>
      <c r="B38" s="148"/>
      <c r="C38" s="148"/>
      <c r="D38" s="148"/>
      <c r="E38" s="148"/>
      <c r="F38" s="148"/>
      <c r="G38" s="148"/>
      <c r="H38" s="148"/>
    </row>
    <row r="39" spans="1:23" x14ac:dyDescent="0.2">
      <c r="A39" s="220"/>
      <c r="B39" s="220"/>
      <c r="C39" s="220"/>
      <c r="D39" s="220"/>
    </row>
    <row r="40" spans="1:23" x14ac:dyDescent="0.2">
      <c r="A40" s="376" t="s">
        <v>408</v>
      </c>
      <c r="B40" s="376"/>
      <c r="C40" s="376"/>
      <c r="D40" s="376"/>
      <c r="E40" s="475" t="s">
        <v>364</v>
      </c>
      <c r="F40" s="391"/>
      <c r="G40" s="398" t="s">
        <v>194</v>
      </c>
      <c r="H40" s="390"/>
    </row>
    <row r="41" spans="1:23" x14ac:dyDescent="0.2">
      <c r="A41" s="376"/>
      <c r="B41" s="376"/>
      <c r="C41" s="376"/>
      <c r="D41" s="376"/>
      <c r="E41" s="402"/>
      <c r="F41" s="353"/>
      <c r="G41" s="359"/>
      <c r="H41" s="376"/>
    </row>
    <row r="42" spans="1:23" x14ac:dyDescent="0.2">
      <c r="A42" s="376"/>
      <c r="B42" s="376"/>
      <c r="C42" s="376"/>
      <c r="D42" s="376"/>
      <c r="E42" s="402"/>
      <c r="F42" s="353"/>
      <c r="G42" s="359"/>
      <c r="H42" s="376"/>
    </row>
    <row r="43" spans="1:23" x14ac:dyDescent="0.2">
      <c r="A43" s="376"/>
      <c r="B43" s="376"/>
      <c r="C43" s="376"/>
      <c r="D43" s="376"/>
      <c r="E43" s="402"/>
      <c r="F43" s="353"/>
      <c r="G43" s="359"/>
      <c r="H43" s="376"/>
    </row>
    <row r="44" spans="1:23" x14ac:dyDescent="0.2">
      <c r="A44" s="376"/>
      <c r="B44" s="376"/>
      <c r="C44" s="376"/>
      <c r="D44" s="376"/>
      <c r="E44" s="402"/>
      <c r="F44" s="353"/>
      <c r="G44" s="359"/>
      <c r="H44" s="376"/>
    </row>
    <row r="45" spans="1:23" x14ac:dyDescent="0.2">
      <c r="A45" s="351"/>
      <c r="B45" s="351"/>
      <c r="C45" s="351"/>
      <c r="D45" s="351"/>
      <c r="E45" s="403"/>
      <c r="F45" s="354"/>
      <c r="G45" s="400"/>
      <c r="H45" s="351"/>
    </row>
    <row r="46" spans="1:23" x14ac:dyDescent="0.2">
      <c r="A46" s="376"/>
      <c r="B46" s="376"/>
      <c r="C46" s="376"/>
      <c r="D46" s="376"/>
      <c r="E46" s="365"/>
      <c r="F46" s="365"/>
      <c r="G46" s="376"/>
      <c r="H46" s="376"/>
    </row>
    <row r="47" spans="1:23" x14ac:dyDescent="0.2">
      <c r="A47" s="137"/>
      <c r="B47" s="137"/>
      <c r="C47" s="137"/>
      <c r="D47" s="137"/>
      <c r="E47" s="137" t="s">
        <v>385</v>
      </c>
      <c r="F47" s="137"/>
      <c r="G47" s="137"/>
      <c r="H47" s="137"/>
    </row>
    <row r="48" spans="1:23" ht="25.5" customHeight="1" x14ac:dyDescent="0.2">
      <c r="A48" s="349" t="s">
        <v>386</v>
      </c>
      <c r="B48" s="349"/>
      <c r="C48" s="349"/>
      <c r="D48" s="472"/>
      <c r="E48" s="221">
        <v>23.5</v>
      </c>
      <c r="F48" s="225" t="s">
        <v>63</v>
      </c>
      <c r="G48" s="223">
        <v>22656.6</v>
      </c>
      <c r="H48" s="222" t="s">
        <v>63</v>
      </c>
    </row>
    <row r="49" spans="1:8" x14ac:dyDescent="0.2">
      <c r="A49" s="476" t="s">
        <v>409</v>
      </c>
      <c r="B49" s="476"/>
      <c r="C49" s="476"/>
      <c r="D49" s="115"/>
      <c r="E49" s="221">
        <v>5.9</v>
      </c>
      <c r="F49" s="225" t="s">
        <v>63</v>
      </c>
      <c r="G49" s="223">
        <v>2083.3000000000002</v>
      </c>
      <c r="H49" s="216" t="s">
        <v>63</v>
      </c>
    </row>
    <row r="50" spans="1:8" x14ac:dyDescent="0.2">
      <c r="A50" s="115" t="s">
        <v>286</v>
      </c>
      <c r="B50" s="115" t="s">
        <v>74</v>
      </c>
      <c r="C50" s="115" t="s">
        <v>410</v>
      </c>
      <c r="D50" s="115"/>
      <c r="E50" s="221">
        <v>7.3</v>
      </c>
      <c r="F50" s="225" t="s">
        <v>63</v>
      </c>
      <c r="G50" s="223">
        <v>3714.7</v>
      </c>
      <c r="H50" s="222" t="s">
        <v>63</v>
      </c>
    </row>
    <row r="51" spans="1:8" x14ac:dyDescent="0.2">
      <c r="A51" s="115" t="s">
        <v>411</v>
      </c>
      <c r="B51" s="115" t="s">
        <v>74</v>
      </c>
      <c r="C51" s="115" t="s">
        <v>391</v>
      </c>
      <c r="D51" s="115"/>
      <c r="E51" s="221">
        <v>7</v>
      </c>
      <c r="F51" s="225" t="s">
        <v>63</v>
      </c>
      <c r="G51" s="223">
        <v>7653.5</v>
      </c>
      <c r="H51" s="222" t="s">
        <v>63</v>
      </c>
    </row>
    <row r="52" spans="1:8" x14ac:dyDescent="0.2">
      <c r="A52" s="115" t="s">
        <v>412</v>
      </c>
      <c r="B52" s="115" t="s">
        <v>74</v>
      </c>
      <c r="C52" s="115" t="s">
        <v>393</v>
      </c>
      <c r="D52" s="115"/>
      <c r="E52" s="221">
        <v>2.7</v>
      </c>
      <c r="F52" s="225" t="s">
        <v>63</v>
      </c>
      <c r="G52" s="223">
        <v>5227</v>
      </c>
      <c r="H52" s="126" t="s">
        <v>63</v>
      </c>
    </row>
    <row r="53" spans="1:8" ht="12.75" customHeight="1" x14ac:dyDescent="0.2">
      <c r="A53" s="115" t="s">
        <v>394</v>
      </c>
      <c r="B53" s="115" t="s">
        <v>74</v>
      </c>
      <c r="C53" s="115" t="s">
        <v>395</v>
      </c>
      <c r="D53" s="115"/>
      <c r="E53" s="221">
        <v>0.5</v>
      </c>
      <c r="F53" s="225" t="s">
        <v>65</v>
      </c>
      <c r="G53" s="223">
        <v>2461.1</v>
      </c>
      <c r="H53" s="126" t="s">
        <v>65</v>
      </c>
    </row>
    <row r="54" spans="1:8" x14ac:dyDescent="0.2">
      <c r="A54" s="349" t="s">
        <v>413</v>
      </c>
      <c r="B54" s="349" t="s">
        <v>405</v>
      </c>
      <c r="C54" s="349" t="s">
        <v>266</v>
      </c>
      <c r="D54" s="115"/>
      <c r="E54" s="221">
        <v>0.1</v>
      </c>
      <c r="F54" s="225" t="s">
        <v>65</v>
      </c>
      <c r="G54" s="223">
        <v>1516.9</v>
      </c>
      <c r="H54" s="126" t="s">
        <v>63</v>
      </c>
    </row>
    <row r="55" spans="1:8" x14ac:dyDescent="0.2">
      <c r="A55" s="114"/>
      <c r="B55" s="114"/>
      <c r="C55" s="114"/>
      <c r="D55" s="115"/>
      <c r="E55" s="215"/>
      <c r="F55" s="125"/>
      <c r="G55" s="224"/>
      <c r="H55" s="126"/>
    </row>
    <row r="56" spans="1:8" x14ac:dyDescent="0.2">
      <c r="A56" s="114"/>
      <c r="B56" s="114"/>
      <c r="C56" s="114"/>
      <c r="D56" s="115"/>
      <c r="E56" s="215"/>
      <c r="F56" s="125"/>
      <c r="G56" s="219"/>
      <c r="H56" s="126"/>
    </row>
    <row r="57" spans="1:8" x14ac:dyDescent="0.2">
      <c r="A57" s="128" t="s">
        <v>172</v>
      </c>
      <c r="B57" s="114"/>
      <c r="C57" s="128"/>
      <c r="D57" s="114"/>
      <c r="E57" s="128" t="s">
        <v>352</v>
      </c>
      <c r="F57" s="114"/>
      <c r="G57" s="114"/>
      <c r="H57" s="114"/>
    </row>
    <row r="58" spans="1:8" ht="25.5" customHeight="1" x14ac:dyDescent="0.2">
      <c r="A58" s="349" t="s">
        <v>386</v>
      </c>
      <c r="B58" s="349"/>
      <c r="C58" s="349"/>
      <c r="D58" s="472"/>
      <c r="E58" s="221">
        <v>23.5</v>
      </c>
      <c r="F58" s="225" t="s">
        <v>63</v>
      </c>
      <c r="G58" s="223">
        <v>12352.1</v>
      </c>
      <c r="H58" s="126" t="s">
        <v>63</v>
      </c>
    </row>
    <row r="59" spans="1:8" ht="12.75" customHeight="1" x14ac:dyDescent="0.2">
      <c r="A59" s="476" t="s">
        <v>409</v>
      </c>
      <c r="B59" s="476"/>
      <c r="C59" s="476"/>
      <c r="D59" s="115"/>
      <c r="E59" s="221">
        <v>5.9</v>
      </c>
      <c r="F59" s="225" t="s">
        <v>63</v>
      </c>
      <c r="G59" s="223">
        <v>268.8</v>
      </c>
      <c r="H59" s="126" t="s">
        <v>65</v>
      </c>
    </row>
    <row r="60" spans="1:8" x14ac:dyDescent="0.2">
      <c r="A60" s="115" t="s">
        <v>286</v>
      </c>
      <c r="B60" s="115" t="s">
        <v>74</v>
      </c>
      <c r="C60" s="115" t="s">
        <v>410</v>
      </c>
      <c r="D60" s="115"/>
      <c r="E60" s="221">
        <v>7.3</v>
      </c>
      <c r="F60" s="225" t="s">
        <v>63</v>
      </c>
      <c r="G60" s="223">
        <v>1678.2</v>
      </c>
      <c r="H60" s="125" t="s">
        <v>63</v>
      </c>
    </row>
    <row r="61" spans="1:8" x14ac:dyDescent="0.2">
      <c r="A61" s="115" t="s">
        <v>411</v>
      </c>
      <c r="B61" s="115" t="s">
        <v>74</v>
      </c>
      <c r="C61" s="115" t="s">
        <v>391</v>
      </c>
      <c r="D61" s="115"/>
      <c r="E61" s="221">
        <v>7</v>
      </c>
      <c r="F61" s="225" t="s">
        <v>63</v>
      </c>
      <c r="G61" s="223">
        <v>4552.2</v>
      </c>
      <c r="H61" s="125" t="s">
        <v>63</v>
      </c>
    </row>
    <row r="62" spans="1:8" x14ac:dyDescent="0.2">
      <c r="A62" s="115" t="s">
        <v>412</v>
      </c>
      <c r="B62" s="115" t="s">
        <v>74</v>
      </c>
      <c r="C62" s="115" t="s">
        <v>393</v>
      </c>
      <c r="D62" s="115"/>
      <c r="E62" s="221">
        <v>2.7</v>
      </c>
      <c r="F62" s="225" t="s">
        <v>63</v>
      </c>
      <c r="G62" s="223">
        <v>3569.3</v>
      </c>
      <c r="H62" s="126" t="s">
        <v>63</v>
      </c>
    </row>
    <row r="63" spans="1:8" ht="12.75" customHeight="1" x14ac:dyDescent="0.2">
      <c r="A63" s="115" t="s">
        <v>394</v>
      </c>
      <c r="B63" s="115" t="s">
        <v>74</v>
      </c>
      <c r="C63" s="115" t="s">
        <v>395</v>
      </c>
      <c r="D63" s="115"/>
      <c r="E63" s="221">
        <v>0.5</v>
      </c>
      <c r="F63" s="225" t="s">
        <v>65</v>
      </c>
      <c r="G63" s="223">
        <v>1539.7</v>
      </c>
      <c r="H63" s="126" t="s">
        <v>65</v>
      </c>
    </row>
    <row r="64" spans="1:8" x14ac:dyDescent="0.2">
      <c r="A64" s="349" t="s">
        <v>413</v>
      </c>
      <c r="B64" s="349" t="s">
        <v>405</v>
      </c>
      <c r="C64" s="349" t="s">
        <v>266</v>
      </c>
      <c r="E64" s="221">
        <v>0.1</v>
      </c>
      <c r="F64" s="225" t="s">
        <v>65</v>
      </c>
      <c r="G64" s="223">
        <v>743.9</v>
      </c>
      <c r="H64" s="126" t="s">
        <v>63</v>
      </c>
    </row>
    <row r="65" spans="1:17" x14ac:dyDescent="0.2">
      <c r="A65" s="306"/>
      <c r="B65" s="306"/>
      <c r="C65" s="306"/>
    </row>
    <row r="66" spans="1:17" x14ac:dyDescent="0.2">
      <c r="A66" s="60"/>
      <c r="B66" s="60"/>
      <c r="C66" s="60"/>
    </row>
    <row r="67" spans="1:17" x14ac:dyDescent="0.2">
      <c r="A67" s="349"/>
      <c r="B67" s="349"/>
      <c r="C67" s="349"/>
      <c r="D67" s="349"/>
      <c r="E67" s="349"/>
    </row>
    <row r="68" spans="1:17" x14ac:dyDescent="0.2">
      <c r="A68" s="114"/>
      <c r="B68" s="114"/>
      <c r="C68" s="114"/>
      <c r="D68" s="114"/>
      <c r="E68" s="114"/>
    </row>
    <row r="69" spans="1:17" x14ac:dyDescent="0.2">
      <c r="A69" s="114"/>
      <c r="B69" s="114"/>
      <c r="C69" s="114"/>
      <c r="D69" s="114"/>
      <c r="E69" s="114"/>
    </row>
    <row r="70" spans="1:17" x14ac:dyDescent="0.2">
      <c r="A70" s="114"/>
      <c r="B70" s="114"/>
      <c r="C70" s="114"/>
      <c r="D70" s="114"/>
      <c r="E70" s="114"/>
    </row>
    <row r="73" spans="1:17" x14ac:dyDescent="0.2">
      <c r="A73" s="96" t="s">
        <v>381</v>
      </c>
      <c r="B73" s="96"/>
      <c r="C73" s="96"/>
      <c r="D73" s="96"/>
      <c r="E73" s="96"/>
      <c r="F73" s="96"/>
      <c r="G73" s="96"/>
      <c r="H73" s="96"/>
      <c r="I73" s="206"/>
      <c r="J73" s="206"/>
      <c r="K73" s="206"/>
      <c r="L73" s="206"/>
      <c r="M73" s="206"/>
      <c r="N73" s="206"/>
      <c r="O73" s="206"/>
      <c r="P73" s="206"/>
      <c r="Q73" s="206"/>
    </row>
  </sheetData>
  <mergeCells count="24">
    <mergeCell ref="A67:E67"/>
    <mergeCell ref="A40:D45"/>
    <mergeCell ref="E40:F45"/>
    <mergeCell ref="G40:H45"/>
    <mergeCell ref="A46:H46"/>
    <mergeCell ref="A48:D48"/>
    <mergeCell ref="A49:C49"/>
    <mergeCell ref="A54:C54"/>
    <mergeCell ref="A58:D58"/>
    <mergeCell ref="A59:C59"/>
    <mergeCell ref="A64:C64"/>
    <mergeCell ref="A65:C65"/>
    <mergeCell ref="A30:E30"/>
    <mergeCell ref="A6:D11"/>
    <mergeCell ref="E6:F11"/>
    <mergeCell ref="G6:H11"/>
    <mergeCell ref="A12:H12"/>
    <mergeCell ref="A14:D14"/>
    <mergeCell ref="A15:C15"/>
    <mergeCell ref="A19:C19"/>
    <mergeCell ref="A22:D22"/>
    <mergeCell ref="A23:C23"/>
    <mergeCell ref="A27:C27"/>
    <mergeCell ref="A28:C28"/>
  </mergeCells>
  <conditionalFormatting sqref="J52:J64 I55:I57 K55:K57 B13:E29 E48:E66 B52:D66 B71:E73 B31:E41 F13:H41 I29:K41 H52:H73 I65:K73 F48:G73">
    <cfRule type="cellIs" dxfId="3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80" orientation="portrait" horizontalDpi="0" verticalDpi="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R100"/>
  <sheetViews>
    <sheetView showGridLines="0" zoomScaleNormal="100" workbookViewId="0"/>
  </sheetViews>
  <sheetFormatPr baseColWidth="10" defaultRowHeight="12.75" x14ac:dyDescent="0.2"/>
  <cols>
    <col min="1" max="1" width="4.140625" style="146" bestFit="1" customWidth="1"/>
    <col min="2" max="2" width="26.85546875" style="146" customWidth="1"/>
    <col min="3" max="3" width="11.42578125" style="146"/>
    <col min="4" max="4" width="1" style="146" customWidth="1"/>
    <col min="5" max="5" width="15.5703125" style="207" customWidth="1"/>
    <col min="6" max="6" width="2" style="207" bestFit="1" customWidth="1"/>
    <col min="7" max="7" width="15.7109375" style="146" customWidth="1"/>
    <col min="8" max="8" width="2" style="146" bestFit="1" customWidth="1"/>
    <col min="9" max="9" width="15.7109375" style="146" customWidth="1"/>
    <col min="10" max="10" width="2" style="146" bestFit="1" customWidth="1"/>
    <col min="11" max="11" width="16.5703125" style="146" customWidth="1"/>
    <col min="12" max="12" width="2" style="146" bestFit="1" customWidth="1"/>
    <col min="13" max="13" width="17" style="146" customWidth="1"/>
    <col min="14" max="14" width="2" style="146" bestFit="1" customWidth="1"/>
    <col min="15" max="15" width="16.85546875" style="146" customWidth="1"/>
    <col min="16" max="16" width="2" style="146" bestFit="1" customWidth="1"/>
    <col min="17" max="17" width="15.7109375" style="146" customWidth="1"/>
    <col min="18" max="18" width="2.140625" style="146" bestFit="1" customWidth="1"/>
    <col min="19" max="245" width="11.42578125" style="146"/>
    <col min="246" max="246" width="4.140625" style="146" bestFit="1" customWidth="1"/>
    <col min="247" max="247" width="26.85546875" style="146" customWidth="1"/>
    <col min="248" max="248" width="11.42578125" style="146"/>
    <col min="249" max="249" width="1" style="146" customWidth="1"/>
    <col min="250" max="250" width="15.5703125" style="146" customWidth="1"/>
    <col min="251" max="251" width="2.42578125" style="146" bestFit="1" customWidth="1"/>
    <col min="252" max="252" width="15.7109375" style="146" customWidth="1"/>
    <col min="253" max="253" width="2.42578125" style="146" bestFit="1" customWidth="1"/>
    <col min="254" max="254" width="15.7109375" style="146" customWidth="1"/>
    <col min="255" max="255" width="2.42578125" style="146" bestFit="1" customWidth="1"/>
    <col min="256" max="256" width="16.5703125" style="146" customWidth="1"/>
    <col min="257" max="257" width="2.42578125" style="146" bestFit="1" customWidth="1"/>
    <col min="258" max="258" width="17" style="146" customWidth="1"/>
    <col min="259" max="259" width="2.42578125" style="146" customWidth="1"/>
    <col min="260" max="260" width="16.85546875" style="146" customWidth="1"/>
    <col min="261" max="261" width="2.42578125" style="146" bestFit="1" customWidth="1"/>
    <col min="262" max="262" width="15.7109375" style="146" customWidth="1"/>
    <col min="263" max="263" width="2.42578125" style="146" bestFit="1" customWidth="1"/>
    <col min="264" max="501" width="11.42578125" style="146"/>
    <col min="502" max="502" width="4.140625" style="146" bestFit="1" customWidth="1"/>
    <col min="503" max="503" width="26.85546875" style="146" customWidth="1"/>
    <col min="504" max="504" width="11.42578125" style="146"/>
    <col min="505" max="505" width="1" style="146" customWidth="1"/>
    <col min="506" max="506" width="15.5703125" style="146" customWidth="1"/>
    <col min="507" max="507" width="2.42578125" style="146" bestFit="1" customWidth="1"/>
    <col min="508" max="508" width="15.7109375" style="146" customWidth="1"/>
    <col min="509" max="509" width="2.42578125" style="146" bestFit="1" customWidth="1"/>
    <col min="510" max="510" width="15.7109375" style="146" customWidth="1"/>
    <col min="511" max="511" width="2.42578125" style="146" bestFit="1" customWidth="1"/>
    <col min="512" max="512" width="16.5703125" style="146" customWidth="1"/>
    <col min="513" max="513" width="2.42578125" style="146" bestFit="1" customWidth="1"/>
    <col min="514" max="514" width="17" style="146" customWidth="1"/>
    <col min="515" max="515" width="2.42578125" style="146" customWidth="1"/>
    <col min="516" max="516" width="16.85546875" style="146" customWidth="1"/>
    <col min="517" max="517" width="2.42578125" style="146" bestFit="1" customWidth="1"/>
    <col min="518" max="518" width="15.7109375" style="146" customWidth="1"/>
    <col min="519" max="519" width="2.42578125" style="146" bestFit="1" customWidth="1"/>
    <col min="520" max="757" width="11.42578125" style="146"/>
    <col min="758" max="758" width="4.140625" style="146" bestFit="1" customWidth="1"/>
    <col min="759" max="759" width="26.85546875" style="146" customWidth="1"/>
    <col min="760" max="760" width="11.42578125" style="146"/>
    <col min="761" max="761" width="1" style="146" customWidth="1"/>
    <col min="762" max="762" width="15.5703125" style="146" customWidth="1"/>
    <col min="763" max="763" width="2.42578125" style="146" bestFit="1" customWidth="1"/>
    <col min="764" max="764" width="15.7109375" style="146" customWidth="1"/>
    <col min="765" max="765" width="2.42578125" style="146" bestFit="1" customWidth="1"/>
    <col min="766" max="766" width="15.7109375" style="146" customWidth="1"/>
    <col min="767" max="767" width="2.42578125" style="146" bestFit="1" customWidth="1"/>
    <col min="768" max="768" width="16.5703125" style="146" customWidth="1"/>
    <col min="769" max="769" width="2.42578125" style="146" bestFit="1" customWidth="1"/>
    <col min="770" max="770" width="17" style="146" customWidth="1"/>
    <col min="771" max="771" width="2.42578125" style="146" customWidth="1"/>
    <col min="772" max="772" width="16.85546875" style="146" customWidth="1"/>
    <col min="773" max="773" width="2.42578125" style="146" bestFit="1" customWidth="1"/>
    <col min="774" max="774" width="15.7109375" style="146" customWidth="1"/>
    <col min="775" max="775" width="2.42578125" style="146" bestFit="1" customWidth="1"/>
    <col min="776" max="1013" width="11.42578125" style="146"/>
    <col min="1014" max="1014" width="4.140625" style="146" bestFit="1" customWidth="1"/>
    <col min="1015" max="1015" width="26.85546875" style="146" customWidth="1"/>
    <col min="1016" max="1016" width="11.42578125" style="146"/>
    <col min="1017" max="1017" width="1" style="146" customWidth="1"/>
    <col min="1018" max="1018" width="15.5703125" style="146" customWidth="1"/>
    <col min="1019" max="1019" width="2.42578125" style="146" bestFit="1" customWidth="1"/>
    <col min="1020" max="1020" width="15.7109375" style="146" customWidth="1"/>
    <col min="1021" max="1021" width="2.42578125" style="146" bestFit="1" customWidth="1"/>
    <col min="1022" max="1022" width="15.7109375" style="146" customWidth="1"/>
    <col min="1023" max="1023" width="2.42578125" style="146" bestFit="1" customWidth="1"/>
    <col min="1024" max="1024" width="16.5703125" style="146" customWidth="1"/>
    <col min="1025" max="1025" width="2.42578125" style="146" bestFit="1" customWidth="1"/>
    <col min="1026" max="1026" width="17" style="146" customWidth="1"/>
    <col min="1027" max="1027" width="2.42578125" style="146" customWidth="1"/>
    <col min="1028" max="1028" width="16.85546875" style="146" customWidth="1"/>
    <col min="1029" max="1029" width="2.42578125" style="146" bestFit="1" customWidth="1"/>
    <col min="1030" max="1030" width="15.7109375" style="146" customWidth="1"/>
    <col min="1031" max="1031" width="2.42578125" style="146" bestFit="1" customWidth="1"/>
    <col min="1032" max="1269" width="11.42578125" style="146"/>
    <col min="1270" max="1270" width="4.140625" style="146" bestFit="1" customWidth="1"/>
    <col min="1271" max="1271" width="26.85546875" style="146" customWidth="1"/>
    <col min="1272" max="1272" width="11.42578125" style="146"/>
    <col min="1273" max="1273" width="1" style="146" customWidth="1"/>
    <col min="1274" max="1274" width="15.5703125" style="146" customWidth="1"/>
    <col min="1275" max="1275" width="2.42578125" style="146" bestFit="1" customWidth="1"/>
    <col min="1276" max="1276" width="15.7109375" style="146" customWidth="1"/>
    <col min="1277" max="1277" width="2.42578125" style="146" bestFit="1" customWidth="1"/>
    <col min="1278" max="1278" width="15.7109375" style="146" customWidth="1"/>
    <col min="1279" max="1279" width="2.42578125" style="146" bestFit="1" customWidth="1"/>
    <col min="1280" max="1280" width="16.5703125" style="146" customWidth="1"/>
    <col min="1281" max="1281" width="2.42578125" style="146" bestFit="1" customWidth="1"/>
    <col min="1282" max="1282" width="17" style="146" customWidth="1"/>
    <col min="1283" max="1283" width="2.42578125" style="146" customWidth="1"/>
    <col min="1284" max="1284" width="16.85546875" style="146" customWidth="1"/>
    <col min="1285" max="1285" width="2.42578125" style="146" bestFit="1" customWidth="1"/>
    <col min="1286" max="1286" width="15.7109375" style="146" customWidth="1"/>
    <col min="1287" max="1287" width="2.42578125" style="146" bestFit="1" customWidth="1"/>
    <col min="1288" max="1525" width="11.42578125" style="146"/>
    <col min="1526" max="1526" width="4.140625" style="146" bestFit="1" customWidth="1"/>
    <col min="1527" max="1527" width="26.85546875" style="146" customWidth="1"/>
    <col min="1528" max="1528" width="11.42578125" style="146"/>
    <col min="1529" max="1529" width="1" style="146" customWidth="1"/>
    <col min="1530" max="1530" width="15.5703125" style="146" customWidth="1"/>
    <col min="1531" max="1531" width="2.42578125" style="146" bestFit="1" customWidth="1"/>
    <col min="1532" max="1532" width="15.7109375" style="146" customWidth="1"/>
    <col min="1533" max="1533" width="2.42578125" style="146" bestFit="1" customWidth="1"/>
    <col min="1534" max="1534" width="15.7109375" style="146" customWidth="1"/>
    <col min="1535" max="1535" width="2.42578125" style="146" bestFit="1" customWidth="1"/>
    <col min="1536" max="1536" width="16.5703125" style="146" customWidth="1"/>
    <col min="1537" max="1537" width="2.42578125" style="146" bestFit="1" customWidth="1"/>
    <col min="1538" max="1538" width="17" style="146" customWidth="1"/>
    <col min="1539" max="1539" width="2.42578125" style="146" customWidth="1"/>
    <col min="1540" max="1540" width="16.85546875" style="146" customWidth="1"/>
    <col min="1541" max="1541" width="2.42578125" style="146" bestFit="1" customWidth="1"/>
    <col min="1542" max="1542" width="15.7109375" style="146" customWidth="1"/>
    <col min="1543" max="1543" width="2.42578125" style="146" bestFit="1" customWidth="1"/>
    <col min="1544" max="1781" width="11.42578125" style="146"/>
    <col min="1782" max="1782" width="4.140625" style="146" bestFit="1" customWidth="1"/>
    <col min="1783" max="1783" width="26.85546875" style="146" customWidth="1"/>
    <col min="1784" max="1784" width="11.42578125" style="146"/>
    <col min="1785" max="1785" width="1" style="146" customWidth="1"/>
    <col min="1786" max="1786" width="15.5703125" style="146" customWidth="1"/>
    <col min="1787" max="1787" width="2.42578125" style="146" bestFit="1" customWidth="1"/>
    <col min="1788" max="1788" width="15.7109375" style="146" customWidth="1"/>
    <col min="1789" max="1789" width="2.42578125" style="146" bestFit="1" customWidth="1"/>
    <col min="1790" max="1790" width="15.7109375" style="146" customWidth="1"/>
    <col min="1791" max="1791" width="2.42578125" style="146" bestFit="1" customWidth="1"/>
    <col min="1792" max="1792" width="16.5703125" style="146" customWidth="1"/>
    <col min="1793" max="1793" width="2.42578125" style="146" bestFit="1" customWidth="1"/>
    <col min="1794" max="1794" width="17" style="146" customWidth="1"/>
    <col min="1795" max="1795" width="2.42578125" style="146" customWidth="1"/>
    <col min="1796" max="1796" width="16.85546875" style="146" customWidth="1"/>
    <col min="1797" max="1797" width="2.42578125" style="146" bestFit="1" customWidth="1"/>
    <col min="1798" max="1798" width="15.7109375" style="146" customWidth="1"/>
    <col min="1799" max="1799" width="2.42578125" style="146" bestFit="1" customWidth="1"/>
    <col min="1800" max="2037" width="11.42578125" style="146"/>
    <col min="2038" max="2038" width="4.140625" style="146" bestFit="1" customWidth="1"/>
    <col min="2039" max="2039" width="26.85546875" style="146" customWidth="1"/>
    <col min="2040" max="2040" width="11.42578125" style="146"/>
    <col min="2041" max="2041" width="1" style="146" customWidth="1"/>
    <col min="2042" max="2042" width="15.5703125" style="146" customWidth="1"/>
    <col min="2043" max="2043" width="2.42578125" style="146" bestFit="1" customWidth="1"/>
    <col min="2044" max="2044" width="15.7109375" style="146" customWidth="1"/>
    <col min="2045" max="2045" width="2.42578125" style="146" bestFit="1" customWidth="1"/>
    <col min="2046" max="2046" width="15.7109375" style="146" customWidth="1"/>
    <col min="2047" max="2047" width="2.42578125" style="146" bestFit="1" customWidth="1"/>
    <col min="2048" max="2048" width="16.5703125" style="146" customWidth="1"/>
    <col min="2049" max="2049" width="2.42578125" style="146" bestFit="1" customWidth="1"/>
    <col min="2050" max="2050" width="17" style="146" customWidth="1"/>
    <col min="2051" max="2051" width="2.42578125" style="146" customWidth="1"/>
    <col min="2052" max="2052" width="16.85546875" style="146" customWidth="1"/>
    <col min="2053" max="2053" width="2.42578125" style="146" bestFit="1" customWidth="1"/>
    <col min="2054" max="2054" width="15.7109375" style="146" customWidth="1"/>
    <col min="2055" max="2055" width="2.42578125" style="146" bestFit="1" customWidth="1"/>
    <col min="2056" max="2293" width="11.42578125" style="146"/>
    <col min="2294" max="2294" width="4.140625" style="146" bestFit="1" customWidth="1"/>
    <col min="2295" max="2295" width="26.85546875" style="146" customWidth="1"/>
    <col min="2296" max="2296" width="11.42578125" style="146"/>
    <col min="2297" max="2297" width="1" style="146" customWidth="1"/>
    <col min="2298" max="2298" width="15.5703125" style="146" customWidth="1"/>
    <col min="2299" max="2299" width="2.42578125" style="146" bestFit="1" customWidth="1"/>
    <col min="2300" max="2300" width="15.7109375" style="146" customWidth="1"/>
    <col min="2301" max="2301" width="2.42578125" style="146" bestFit="1" customWidth="1"/>
    <col min="2302" max="2302" width="15.7109375" style="146" customWidth="1"/>
    <col min="2303" max="2303" width="2.42578125" style="146" bestFit="1" customWidth="1"/>
    <col min="2304" max="2304" width="16.5703125" style="146" customWidth="1"/>
    <col min="2305" max="2305" width="2.42578125" style="146" bestFit="1" customWidth="1"/>
    <col min="2306" max="2306" width="17" style="146" customWidth="1"/>
    <col min="2307" max="2307" width="2.42578125" style="146" customWidth="1"/>
    <col min="2308" max="2308" width="16.85546875" style="146" customWidth="1"/>
    <col min="2309" max="2309" width="2.42578125" style="146" bestFit="1" customWidth="1"/>
    <col min="2310" max="2310" width="15.7109375" style="146" customWidth="1"/>
    <col min="2311" max="2311" width="2.42578125" style="146" bestFit="1" customWidth="1"/>
    <col min="2312" max="2549" width="11.42578125" style="146"/>
    <col min="2550" max="2550" width="4.140625" style="146" bestFit="1" customWidth="1"/>
    <col min="2551" max="2551" width="26.85546875" style="146" customWidth="1"/>
    <col min="2552" max="2552" width="11.42578125" style="146"/>
    <col min="2553" max="2553" width="1" style="146" customWidth="1"/>
    <col min="2554" max="2554" width="15.5703125" style="146" customWidth="1"/>
    <col min="2555" max="2555" width="2.42578125" style="146" bestFit="1" customWidth="1"/>
    <col min="2556" max="2556" width="15.7109375" style="146" customWidth="1"/>
    <col min="2557" max="2557" width="2.42578125" style="146" bestFit="1" customWidth="1"/>
    <col min="2558" max="2558" width="15.7109375" style="146" customWidth="1"/>
    <col min="2559" max="2559" width="2.42578125" style="146" bestFit="1" customWidth="1"/>
    <col min="2560" max="2560" width="16.5703125" style="146" customWidth="1"/>
    <col min="2561" max="2561" width="2.42578125" style="146" bestFit="1" customWidth="1"/>
    <col min="2562" max="2562" width="17" style="146" customWidth="1"/>
    <col min="2563" max="2563" width="2.42578125" style="146" customWidth="1"/>
    <col min="2564" max="2564" width="16.85546875" style="146" customWidth="1"/>
    <col min="2565" max="2565" width="2.42578125" style="146" bestFit="1" customWidth="1"/>
    <col min="2566" max="2566" width="15.7109375" style="146" customWidth="1"/>
    <col min="2567" max="2567" width="2.42578125" style="146" bestFit="1" customWidth="1"/>
    <col min="2568" max="2805" width="11.42578125" style="146"/>
    <col min="2806" max="2806" width="4.140625" style="146" bestFit="1" customWidth="1"/>
    <col min="2807" max="2807" width="26.85546875" style="146" customWidth="1"/>
    <col min="2808" max="2808" width="11.42578125" style="146"/>
    <col min="2809" max="2809" width="1" style="146" customWidth="1"/>
    <col min="2810" max="2810" width="15.5703125" style="146" customWidth="1"/>
    <col min="2811" max="2811" width="2.42578125" style="146" bestFit="1" customWidth="1"/>
    <col min="2812" max="2812" width="15.7109375" style="146" customWidth="1"/>
    <col min="2813" max="2813" width="2.42578125" style="146" bestFit="1" customWidth="1"/>
    <col min="2814" max="2814" width="15.7109375" style="146" customWidth="1"/>
    <col min="2815" max="2815" width="2.42578125" style="146" bestFit="1" customWidth="1"/>
    <col min="2816" max="2816" width="16.5703125" style="146" customWidth="1"/>
    <col min="2817" max="2817" width="2.42578125" style="146" bestFit="1" customWidth="1"/>
    <col min="2818" max="2818" width="17" style="146" customWidth="1"/>
    <col min="2819" max="2819" width="2.42578125" style="146" customWidth="1"/>
    <col min="2820" max="2820" width="16.85546875" style="146" customWidth="1"/>
    <col min="2821" max="2821" width="2.42578125" style="146" bestFit="1" customWidth="1"/>
    <col min="2822" max="2822" width="15.7109375" style="146" customWidth="1"/>
    <col min="2823" max="2823" width="2.42578125" style="146" bestFit="1" customWidth="1"/>
    <col min="2824" max="3061" width="11.42578125" style="146"/>
    <col min="3062" max="3062" width="4.140625" style="146" bestFit="1" customWidth="1"/>
    <col min="3063" max="3063" width="26.85546875" style="146" customWidth="1"/>
    <col min="3064" max="3064" width="11.42578125" style="146"/>
    <col min="3065" max="3065" width="1" style="146" customWidth="1"/>
    <col min="3066" max="3066" width="15.5703125" style="146" customWidth="1"/>
    <col min="3067" max="3067" width="2.42578125" style="146" bestFit="1" customWidth="1"/>
    <col min="3068" max="3068" width="15.7109375" style="146" customWidth="1"/>
    <col min="3069" max="3069" width="2.42578125" style="146" bestFit="1" customWidth="1"/>
    <col min="3070" max="3070" width="15.7109375" style="146" customWidth="1"/>
    <col min="3071" max="3071" width="2.42578125" style="146" bestFit="1" customWidth="1"/>
    <col min="3072" max="3072" width="16.5703125" style="146" customWidth="1"/>
    <col min="3073" max="3073" width="2.42578125" style="146" bestFit="1" customWidth="1"/>
    <col min="3074" max="3074" width="17" style="146" customWidth="1"/>
    <col min="3075" max="3075" width="2.42578125" style="146" customWidth="1"/>
    <col min="3076" max="3076" width="16.85546875" style="146" customWidth="1"/>
    <col min="3077" max="3077" width="2.42578125" style="146" bestFit="1" customWidth="1"/>
    <col min="3078" max="3078" width="15.7109375" style="146" customWidth="1"/>
    <col min="3079" max="3079" width="2.42578125" style="146" bestFit="1" customWidth="1"/>
    <col min="3080" max="3317" width="11.42578125" style="146"/>
    <col min="3318" max="3318" width="4.140625" style="146" bestFit="1" customWidth="1"/>
    <col min="3319" max="3319" width="26.85546875" style="146" customWidth="1"/>
    <col min="3320" max="3320" width="11.42578125" style="146"/>
    <col min="3321" max="3321" width="1" style="146" customWidth="1"/>
    <col min="3322" max="3322" width="15.5703125" style="146" customWidth="1"/>
    <col min="3323" max="3323" width="2.42578125" style="146" bestFit="1" customWidth="1"/>
    <col min="3324" max="3324" width="15.7109375" style="146" customWidth="1"/>
    <col min="3325" max="3325" width="2.42578125" style="146" bestFit="1" customWidth="1"/>
    <col min="3326" max="3326" width="15.7109375" style="146" customWidth="1"/>
    <col min="3327" max="3327" width="2.42578125" style="146" bestFit="1" customWidth="1"/>
    <col min="3328" max="3328" width="16.5703125" style="146" customWidth="1"/>
    <col min="3329" max="3329" width="2.42578125" style="146" bestFit="1" customWidth="1"/>
    <col min="3330" max="3330" width="17" style="146" customWidth="1"/>
    <col min="3331" max="3331" width="2.42578125" style="146" customWidth="1"/>
    <col min="3332" max="3332" width="16.85546875" style="146" customWidth="1"/>
    <col min="3333" max="3333" width="2.42578125" style="146" bestFit="1" customWidth="1"/>
    <col min="3334" max="3334" width="15.7109375" style="146" customWidth="1"/>
    <col min="3335" max="3335" width="2.42578125" style="146" bestFit="1" customWidth="1"/>
    <col min="3336" max="3573" width="11.42578125" style="146"/>
    <col min="3574" max="3574" width="4.140625" style="146" bestFit="1" customWidth="1"/>
    <col min="3575" max="3575" width="26.85546875" style="146" customWidth="1"/>
    <col min="3576" max="3576" width="11.42578125" style="146"/>
    <col min="3577" max="3577" width="1" style="146" customWidth="1"/>
    <col min="3578" max="3578" width="15.5703125" style="146" customWidth="1"/>
    <col min="3579" max="3579" width="2.42578125" style="146" bestFit="1" customWidth="1"/>
    <col min="3580" max="3580" width="15.7109375" style="146" customWidth="1"/>
    <col min="3581" max="3581" width="2.42578125" style="146" bestFit="1" customWidth="1"/>
    <col min="3582" max="3582" width="15.7109375" style="146" customWidth="1"/>
    <col min="3583" max="3583" width="2.42578125" style="146" bestFit="1" customWidth="1"/>
    <col min="3584" max="3584" width="16.5703125" style="146" customWidth="1"/>
    <col min="3585" max="3585" width="2.42578125" style="146" bestFit="1" customWidth="1"/>
    <col min="3586" max="3586" width="17" style="146" customWidth="1"/>
    <col min="3587" max="3587" width="2.42578125" style="146" customWidth="1"/>
    <col min="3588" max="3588" width="16.85546875" style="146" customWidth="1"/>
    <col min="3589" max="3589" width="2.42578125" style="146" bestFit="1" customWidth="1"/>
    <col min="3590" max="3590" width="15.7109375" style="146" customWidth="1"/>
    <col min="3591" max="3591" width="2.42578125" style="146" bestFit="1" customWidth="1"/>
    <col min="3592" max="3829" width="11.42578125" style="146"/>
    <col min="3830" max="3830" width="4.140625" style="146" bestFit="1" customWidth="1"/>
    <col min="3831" max="3831" width="26.85546875" style="146" customWidth="1"/>
    <col min="3832" max="3832" width="11.42578125" style="146"/>
    <col min="3833" max="3833" width="1" style="146" customWidth="1"/>
    <col min="3834" max="3834" width="15.5703125" style="146" customWidth="1"/>
    <col min="3835" max="3835" width="2.42578125" style="146" bestFit="1" customWidth="1"/>
    <col min="3836" max="3836" width="15.7109375" style="146" customWidth="1"/>
    <col min="3837" max="3837" width="2.42578125" style="146" bestFit="1" customWidth="1"/>
    <col min="3838" max="3838" width="15.7109375" style="146" customWidth="1"/>
    <col min="3839" max="3839" width="2.42578125" style="146" bestFit="1" customWidth="1"/>
    <col min="3840" max="3840" width="16.5703125" style="146" customWidth="1"/>
    <col min="3841" max="3841" width="2.42578125" style="146" bestFit="1" customWidth="1"/>
    <col min="3842" max="3842" width="17" style="146" customWidth="1"/>
    <col min="3843" max="3843" width="2.42578125" style="146" customWidth="1"/>
    <col min="3844" max="3844" width="16.85546875" style="146" customWidth="1"/>
    <col min="3845" max="3845" width="2.42578125" style="146" bestFit="1" customWidth="1"/>
    <col min="3846" max="3846" width="15.7109375" style="146" customWidth="1"/>
    <col min="3847" max="3847" width="2.42578125" style="146" bestFit="1" customWidth="1"/>
    <col min="3848" max="4085" width="11.42578125" style="146"/>
    <col min="4086" max="4086" width="4.140625" style="146" bestFit="1" customWidth="1"/>
    <col min="4087" max="4087" width="26.85546875" style="146" customWidth="1"/>
    <col min="4088" max="4088" width="11.42578125" style="146"/>
    <col min="4089" max="4089" width="1" style="146" customWidth="1"/>
    <col min="4090" max="4090" width="15.5703125" style="146" customWidth="1"/>
    <col min="4091" max="4091" width="2.42578125" style="146" bestFit="1" customWidth="1"/>
    <col min="4092" max="4092" width="15.7109375" style="146" customWidth="1"/>
    <col min="4093" max="4093" width="2.42578125" style="146" bestFit="1" customWidth="1"/>
    <col min="4094" max="4094" width="15.7109375" style="146" customWidth="1"/>
    <col min="4095" max="4095" width="2.42578125" style="146" bestFit="1" customWidth="1"/>
    <col min="4096" max="4096" width="16.5703125" style="146" customWidth="1"/>
    <col min="4097" max="4097" width="2.42578125" style="146" bestFit="1" customWidth="1"/>
    <col min="4098" max="4098" width="17" style="146" customWidth="1"/>
    <col min="4099" max="4099" width="2.42578125" style="146" customWidth="1"/>
    <col min="4100" max="4100" width="16.85546875" style="146" customWidth="1"/>
    <col min="4101" max="4101" width="2.42578125" style="146" bestFit="1" customWidth="1"/>
    <col min="4102" max="4102" width="15.7109375" style="146" customWidth="1"/>
    <col min="4103" max="4103" width="2.42578125" style="146" bestFit="1" customWidth="1"/>
    <col min="4104" max="4341" width="11.42578125" style="146"/>
    <col min="4342" max="4342" width="4.140625" style="146" bestFit="1" customWidth="1"/>
    <col min="4343" max="4343" width="26.85546875" style="146" customWidth="1"/>
    <col min="4344" max="4344" width="11.42578125" style="146"/>
    <col min="4345" max="4345" width="1" style="146" customWidth="1"/>
    <col min="4346" max="4346" width="15.5703125" style="146" customWidth="1"/>
    <col min="4347" max="4347" width="2.42578125" style="146" bestFit="1" customWidth="1"/>
    <col min="4348" max="4348" width="15.7109375" style="146" customWidth="1"/>
    <col min="4349" max="4349" width="2.42578125" style="146" bestFit="1" customWidth="1"/>
    <col min="4350" max="4350" width="15.7109375" style="146" customWidth="1"/>
    <col min="4351" max="4351" width="2.42578125" style="146" bestFit="1" customWidth="1"/>
    <col min="4352" max="4352" width="16.5703125" style="146" customWidth="1"/>
    <col min="4353" max="4353" width="2.42578125" style="146" bestFit="1" customWidth="1"/>
    <col min="4354" max="4354" width="17" style="146" customWidth="1"/>
    <col min="4355" max="4355" width="2.42578125" style="146" customWidth="1"/>
    <col min="4356" max="4356" width="16.85546875" style="146" customWidth="1"/>
    <col min="4357" max="4357" width="2.42578125" style="146" bestFit="1" customWidth="1"/>
    <col min="4358" max="4358" width="15.7109375" style="146" customWidth="1"/>
    <col min="4359" max="4359" width="2.42578125" style="146" bestFit="1" customWidth="1"/>
    <col min="4360" max="4597" width="11.42578125" style="146"/>
    <col min="4598" max="4598" width="4.140625" style="146" bestFit="1" customWidth="1"/>
    <col min="4599" max="4599" width="26.85546875" style="146" customWidth="1"/>
    <col min="4600" max="4600" width="11.42578125" style="146"/>
    <col min="4601" max="4601" width="1" style="146" customWidth="1"/>
    <col min="4602" max="4602" width="15.5703125" style="146" customWidth="1"/>
    <col min="4603" max="4603" width="2.42578125" style="146" bestFit="1" customWidth="1"/>
    <col min="4604" max="4604" width="15.7109375" style="146" customWidth="1"/>
    <col min="4605" max="4605" width="2.42578125" style="146" bestFit="1" customWidth="1"/>
    <col min="4606" max="4606" width="15.7109375" style="146" customWidth="1"/>
    <col min="4607" max="4607" width="2.42578125" style="146" bestFit="1" customWidth="1"/>
    <col min="4608" max="4608" width="16.5703125" style="146" customWidth="1"/>
    <col min="4609" max="4609" width="2.42578125" style="146" bestFit="1" customWidth="1"/>
    <col min="4610" max="4610" width="17" style="146" customWidth="1"/>
    <col min="4611" max="4611" width="2.42578125" style="146" customWidth="1"/>
    <col min="4612" max="4612" width="16.85546875" style="146" customWidth="1"/>
    <col min="4613" max="4613" width="2.42578125" style="146" bestFit="1" customWidth="1"/>
    <col min="4614" max="4614" width="15.7109375" style="146" customWidth="1"/>
    <col min="4615" max="4615" width="2.42578125" style="146" bestFit="1" customWidth="1"/>
    <col min="4616" max="4853" width="11.42578125" style="146"/>
    <col min="4854" max="4854" width="4.140625" style="146" bestFit="1" customWidth="1"/>
    <col min="4855" max="4855" width="26.85546875" style="146" customWidth="1"/>
    <col min="4856" max="4856" width="11.42578125" style="146"/>
    <col min="4857" max="4857" width="1" style="146" customWidth="1"/>
    <col min="4858" max="4858" width="15.5703125" style="146" customWidth="1"/>
    <col min="4859" max="4859" width="2.42578125" style="146" bestFit="1" customWidth="1"/>
    <col min="4860" max="4860" width="15.7109375" style="146" customWidth="1"/>
    <col min="4861" max="4861" width="2.42578125" style="146" bestFit="1" customWidth="1"/>
    <col min="4862" max="4862" width="15.7109375" style="146" customWidth="1"/>
    <col min="4863" max="4863" width="2.42578125" style="146" bestFit="1" customWidth="1"/>
    <col min="4864" max="4864" width="16.5703125" style="146" customWidth="1"/>
    <col min="4865" max="4865" width="2.42578125" style="146" bestFit="1" customWidth="1"/>
    <col min="4866" max="4866" width="17" style="146" customWidth="1"/>
    <col min="4867" max="4867" width="2.42578125" style="146" customWidth="1"/>
    <col min="4868" max="4868" width="16.85546875" style="146" customWidth="1"/>
    <col min="4869" max="4869" width="2.42578125" style="146" bestFit="1" customWidth="1"/>
    <col min="4870" max="4870" width="15.7109375" style="146" customWidth="1"/>
    <col min="4871" max="4871" width="2.42578125" style="146" bestFit="1" customWidth="1"/>
    <col min="4872" max="5109" width="11.42578125" style="146"/>
    <col min="5110" max="5110" width="4.140625" style="146" bestFit="1" customWidth="1"/>
    <col min="5111" max="5111" width="26.85546875" style="146" customWidth="1"/>
    <col min="5112" max="5112" width="11.42578125" style="146"/>
    <col min="5113" max="5113" width="1" style="146" customWidth="1"/>
    <col min="5114" max="5114" width="15.5703125" style="146" customWidth="1"/>
    <col min="5115" max="5115" width="2.42578125" style="146" bestFit="1" customWidth="1"/>
    <col min="5116" max="5116" width="15.7109375" style="146" customWidth="1"/>
    <col min="5117" max="5117" width="2.42578125" style="146" bestFit="1" customWidth="1"/>
    <col min="5118" max="5118" width="15.7109375" style="146" customWidth="1"/>
    <col min="5119" max="5119" width="2.42578125" style="146" bestFit="1" customWidth="1"/>
    <col min="5120" max="5120" width="16.5703125" style="146" customWidth="1"/>
    <col min="5121" max="5121" width="2.42578125" style="146" bestFit="1" customWidth="1"/>
    <col min="5122" max="5122" width="17" style="146" customWidth="1"/>
    <col min="5123" max="5123" width="2.42578125" style="146" customWidth="1"/>
    <col min="5124" max="5124" width="16.85546875" style="146" customWidth="1"/>
    <col min="5125" max="5125" width="2.42578125" style="146" bestFit="1" customWidth="1"/>
    <col min="5126" max="5126" width="15.7109375" style="146" customWidth="1"/>
    <col min="5127" max="5127" width="2.42578125" style="146" bestFit="1" customWidth="1"/>
    <col min="5128" max="5365" width="11.42578125" style="146"/>
    <col min="5366" max="5366" width="4.140625" style="146" bestFit="1" customWidth="1"/>
    <col min="5367" max="5367" width="26.85546875" style="146" customWidth="1"/>
    <col min="5368" max="5368" width="11.42578125" style="146"/>
    <col min="5369" max="5369" width="1" style="146" customWidth="1"/>
    <col min="5370" max="5370" width="15.5703125" style="146" customWidth="1"/>
    <col min="5371" max="5371" width="2.42578125" style="146" bestFit="1" customWidth="1"/>
    <col min="5372" max="5372" width="15.7109375" style="146" customWidth="1"/>
    <col min="5373" max="5373" width="2.42578125" style="146" bestFit="1" customWidth="1"/>
    <col min="5374" max="5374" width="15.7109375" style="146" customWidth="1"/>
    <col min="5375" max="5375" width="2.42578125" style="146" bestFit="1" customWidth="1"/>
    <col min="5376" max="5376" width="16.5703125" style="146" customWidth="1"/>
    <col min="5377" max="5377" width="2.42578125" style="146" bestFit="1" customWidth="1"/>
    <col min="5378" max="5378" width="17" style="146" customWidth="1"/>
    <col min="5379" max="5379" width="2.42578125" style="146" customWidth="1"/>
    <col min="5380" max="5380" width="16.85546875" style="146" customWidth="1"/>
    <col min="5381" max="5381" width="2.42578125" style="146" bestFit="1" customWidth="1"/>
    <col min="5382" max="5382" width="15.7109375" style="146" customWidth="1"/>
    <col min="5383" max="5383" width="2.42578125" style="146" bestFit="1" customWidth="1"/>
    <col min="5384" max="5621" width="11.42578125" style="146"/>
    <col min="5622" max="5622" width="4.140625" style="146" bestFit="1" customWidth="1"/>
    <col min="5623" max="5623" width="26.85546875" style="146" customWidth="1"/>
    <col min="5624" max="5624" width="11.42578125" style="146"/>
    <col min="5625" max="5625" width="1" style="146" customWidth="1"/>
    <col min="5626" max="5626" width="15.5703125" style="146" customWidth="1"/>
    <col min="5627" max="5627" width="2.42578125" style="146" bestFit="1" customWidth="1"/>
    <col min="5628" max="5628" width="15.7109375" style="146" customWidth="1"/>
    <col min="5629" max="5629" width="2.42578125" style="146" bestFit="1" customWidth="1"/>
    <col min="5630" max="5630" width="15.7109375" style="146" customWidth="1"/>
    <col min="5631" max="5631" width="2.42578125" style="146" bestFit="1" customWidth="1"/>
    <col min="5632" max="5632" width="16.5703125" style="146" customWidth="1"/>
    <col min="5633" max="5633" width="2.42578125" style="146" bestFit="1" customWidth="1"/>
    <col min="5634" max="5634" width="17" style="146" customWidth="1"/>
    <col min="5635" max="5635" width="2.42578125" style="146" customWidth="1"/>
    <col min="5636" max="5636" width="16.85546875" style="146" customWidth="1"/>
    <col min="5637" max="5637" width="2.42578125" style="146" bestFit="1" customWidth="1"/>
    <col min="5638" max="5638" width="15.7109375" style="146" customWidth="1"/>
    <col min="5639" max="5639" width="2.42578125" style="146" bestFit="1" customWidth="1"/>
    <col min="5640" max="5877" width="11.42578125" style="146"/>
    <col min="5878" max="5878" width="4.140625" style="146" bestFit="1" customWidth="1"/>
    <col min="5879" max="5879" width="26.85546875" style="146" customWidth="1"/>
    <col min="5880" max="5880" width="11.42578125" style="146"/>
    <col min="5881" max="5881" width="1" style="146" customWidth="1"/>
    <col min="5882" max="5882" width="15.5703125" style="146" customWidth="1"/>
    <col min="5883" max="5883" width="2.42578125" style="146" bestFit="1" customWidth="1"/>
    <col min="5884" max="5884" width="15.7109375" style="146" customWidth="1"/>
    <col min="5885" max="5885" width="2.42578125" style="146" bestFit="1" customWidth="1"/>
    <col min="5886" max="5886" width="15.7109375" style="146" customWidth="1"/>
    <col min="5887" max="5887" width="2.42578125" style="146" bestFit="1" customWidth="1"/>
    <col min="5888" max="5888" width="16.5703125" style="146" customWidth="1"/>
    <col min="5889" max="5889" width="2.42578125" style="146" bestFit="1" customWidth="1"/>
    <col min="5890" max="5890" width="17" style="146" customWidth="1"/>
    <col min="5891" max="5891" width="2.42578125" style="146" customWidth="1"/>
    <col min="5892" max="5892" width="16.85546875" style="146" customWidth="1"/>
    <col min="5893" max="5893" width="2.42578125" style="146" bestFit="1" customWidth="1"/>
    <col min="5894" max="5894" width="15.7109375" style="146" customWidth="1"/>
    <col min="5895" max="5895" width="2.42578125" style="146" bestFit="1" customWidth="1"/>
    <col min="5896" max="6133" width="11.42578125" style="146"/>
    <col min="6134" max="6134" width="4.140625" style="146" bestFit="1" customWidth="1"/>
    <col min="6135" max="6135" width="26.85546875" style="146" customWidth="1"/>
    <col min="6136" max="6136" width="11.42578125" style="146"/>
    <col min="6137" max="6137" width="1" style="146" customWidth="1"/>
    <col min="6138" max="6138" width="15.5703125" style="146" customWidth="1"/>
    <col min="6139" max="6139" width="2.42578125" style="146" bestFit="1" customWidth="1"/>
    <col min="6140" max="6140" width="15.7109375" style="146" customWidth="1"/>
    <col min="6141" max="6141" width="2.42578125" style="146" bestFit="1" customWidth="1"/>
    <col min="6142" max="6142" width="15.7109375" style="146" customWidth="1"/>
    <col min="6143" max="6143" width="2.42578125" style="146" bestFit="1" customWidth="1"/>
    <col min="6144" max="6144" width="16.5703125" style="146" customWidth="1"/>
    <col min="6145" max="6145" width="2.42578125" style="146" bestFit="1" customWidth="1"/>
    <col min="6146" max="6146" width="17" style="146" customWidth="1"/>
    <col min="6147" max="6147" width="2.42578125" style="146" customWidth="1"/>
    <col min="6148" max="6148" width="16.85546875" style="146" customWidth="1"/>
    <col min="6149" max="6149" width="2.42578125" style="146" bestFit="1" customWidth="1"/>
    <col min="6150" max="6150" width="15.7109375" style="146" customWidth="1"/>
    <col min="6151" max="6151" width="2.42578125" style="146" bestFit="1" customWidth="1"/>
    <col min="6152" max="6389" width="11.42578125" style="146"/>
    <col min="6390" max="6390" width="4.140625" style="146" bestFit="1" customWidth="1"/>
    <col min="6391" max="6391" width="26.85546875" style="146" customWidth="1"/>
    <col min="6392" max="6392" width="11.42578125" style="146"/>
    <col min="6393" max="6393" width="1" style="146" customWidth="1"/>
    <col min="6394" max="6394" width="15.5703125" style="146" customWidth="1"/>
    <col min="6395" max="6395" width="2.42578125" style="146" bestFit="1" customWidth="1"/>
    <col min="6396" max="6396" width="15.7109375" style="146" customWidth="1"/>
    <col min="6397" max="6397" width="2.42578125" style="146" bestFit="1" customWidth="1"/>
    <col min="6398" max="6398" width="15.7109375" style="146" customWidth="1"/>
    <col min="6399" max="6399" width="2.42578125" style="146" bestFit="1" customWidth="1"/>
    <col min="6400" max="6400" width="16.5703125" style="146" customWidth="1"/>
    <col min="6401" max="6401" width="2.42578125" style="146" bestFit="1" customWidth="1"/>
    <col min="6402" max="6402" width="17" style="146" customWidth="1"/>
    <col min="6403" max="6403" width="2.42578125" style="146" customWidth="1"/>
    <col min="6404" max="6404" width="16.85546875" style="146" customWidth="1"/>
    <col min="6405" max="6405" width="2.42578125" style="146" bestFit="1" customWidth="1"/>
    <col min="6406" max="6406" width="15.7109375" style="146" customWidth="1"/>
    <col min="6407" max="6407" width="2.42578125" style="146" bestFit="1" customWidth="1"/>
    <col min="6408" max="6645" width="11.42578125" style="146"/>
    <col min="6646" max="6646" width="4.140625" style="146" bestFit="1" customWidth="1"/>
    <col min="6647" max="6647" width="26.85546875" style="146" customWidth="1"/>
    <col min="6648" max="6648" width="11.42578125" style="146"/>
    <col min="6649" max="6649" width="1" style="146" customWidth="1"/>
    <col min="6650" max="6650" width="15.5703125" style="146" customWidth="1"/>
    <col min="6651" max="6651" width="2.42578125" style="146" bestFit="1" customWidth="1"/>
    <col min="6652" max="6652" width="15.7109375" style="146" customWidth="1"/>
    <col min="6653" max="6653" width="2.42578125" style="146" bestFit="1" customWidth="1"/>
    <col min="6654" max="6654" width="15.7109375" style="146" customWidth="1"/>
    <col min="6655" max="6655" width="2.42578125" style="146" bestFit="1" customWidth="1"/>
    <col min="6656" max="6656" width="16.5703125" style="146" customWidth="1"/>
    <col min="6657" max="6657" width="2.42578125" style="146" bestFit="1" customWidth="1"/>
    <col min="6658" max="6658" width="17" style="146" customWidth="1"/>
    <col min="6659" max="6659" width="2.42578125" style="146" customWidth="1"/>
    <col min="6660" max="6660" width="16.85546875" style="146" customWidth="1"/>
    <col min="6661" max="6661" width="2.42578125" style="146" bestFit="1" customWidth="1"/>
    <col min="6662" max="6662" width="15.7109375" style="146" customWidth="1"/>
    <col min="6663" max="6663" width="2.42578125" style="146" bestFit="1" customWidth="1"/>
    <col min="6664" max="6901" width="11.42578125" style="146"/>
    <col min="6902" max="6902" width="4.140625" style="146" bestFit="1" customWidth="1"/>
    <col min="6903" max="6903" width="26.85546875" style="146" customWidth="1"/>
    <col min="6904" max="6904" width="11.42578125" style="146"/>
    <col min="6905" max="6905" width="1" style="146" customWidth="1"/>
    <col min="6906" max="6906" width="15.5703125" style="146" customWidth="1"/>
    <col min="6907" max="6907" width="2.42578125" style="146" bestFit="1" customWidth="1"/>
    <col min="6908" max="6908" width="15.7109375" style="146" customWidth="1"/>
    <col min="6909" max="6909" width="2.42578125" style="146" bestFit="1" customWidth="1"/>
    <col min="6910" max="6910" width="15.7109375" style="146" customWidth="1"/>
    <col min="6911" max="6911" width="2.42578125" style="146" bestFit="1" customWidth="1"/>
    <col min="6912" max="6912" width="16.5703125" style="146" customWidth="1"/>
    <col min="6913" max="6913" width="2.42578125" style="146" bestFit="1" customWidth="1"/>
    <col min="6914" max="6914" width="17" style="146" customWidth="1"/>
    <col min="6915" max="6915" width="2.42578125" style="146" customWidth="1"/>
    <col min="6916" max="6916" width="16.85546875" style="146" customWidth="1"/>
    <col min="6917" max="6917" width="2.42578125" style="146" bestFit="1" customWidth="1"/>
    <col min="6918" max="6918" width="15.7109375" style="146" customWidth="1"/>
    <col min="6919" max="6919" width="2.42578125" style="146" bestFit="1" customWidth="1"/>
    <col min="6920" max="7157" width="11.42578125" style="146"/>
    <col min="7158" max="7158" width="4.140625" style="146" bestFit="1" customWidth="1"/>
    <col min="7159" max="7159" width="26.85546875" style="146" customWidth="1"/>
    <col min="7160" max="7160" width="11.42578125" style="146"/>
    <col min="7161" max="7161" width="1" style="146" customWidth="1"/>
    <col min="7162" max="7162" width="15.5703125" style="146" customWidth="1"/>
    <col min="7163" max="7163" width="2.42578125" style="146" bestFit="1" customWidth="1"/>
    <col min="7164" max="7164" width="15.7109375" style="146" customWidth="1"/>
    <col min="7165" max="7165" width="2.42578125" style="146" bestFit="1" customWidth="1"/>
    <col min="7166" max="7166" width="15.7109375" style="146" customWidth="1"/>
    <col min="7167" max="7167" width="2.42578125" style="146" bestFit="1" customWidth="1"/>
    <col min="7168" max="7168" width="16.5703125" style="146" customWidth="1"/>
    <col min="7169" max="7169" width="2.42578125" style="146" bestFit="1" customWidth="1"/>
    <col min="7170" max="7170" width="17" style="146" customWidth="1"/>
    <col min="7171" max="7171" width="2.42578125" style="146" customWidth="1"/>
    <col min="7172" max="7172" width="16.85546875" style="146" customWidth="1"/>
    <col min="7173" max="7173" width="2.42578125" style="146" bestFit="1" customWidth="1"/>
    <col min="7174" max="7174" width="15.7109375" style="146" customWidth="1"/>
    <col min="7175" max="7175" width="2.42578125" style="146" bestFit="1" customWidth="1"/>
    <col min="7176" max="7413" width="11.42578125" style="146"/>
    <col min="7414" max="7414" width="4.140625" style="146" bestFit="1" customWidth="1"/>
    <col min="7415" max="7415" width="26.85546875" style="146" customWidth="1"/>
    <col min="7416" max="7416" width="11.42578125" style="146"/>
    <col min="7417" max="7417" width="1" style="146" customWidth="1"/>
    <col min="7418" max="7418" width="15.5703125" style="146" customWidth="1"/>
    <col min="7419" max="7419" width="2.42578125" style="146" bestFit="1" customWidth="1"/>
    <col min="7420" max="7420" width="15.7109375" style="146" customWidth="1"/>
    <col min="7421" max="7421" width="2.42578125" style="146" bestFit="1" customWidth="1"/>
    <col min="7422" max="7422" width="15.7109375" style="146" customWidth="1"/>
    <col min="7423" max="7423" width="2.42578125" style="146" bestFit="1" customWidth="1"/>
    <col min="7424" max="7424" width="16.5703125" style="146" customWidth="1"/>
    <col min="7425" max="7425" width="2.42578125" style="146" bestFit="1" customWidth="1"/>
    <col min="7426" max="7426" width="17" style="146" customWidth="1"/>
    <col min="7427" max="7427" width="2.42578125" style="146" customWidth="1"/>
    <col min="7428" max="7428" width="16.85546875" style="146" customWidth="1"/>
    <col min="7429" max="7429" width="2.42578125" style="146" bestFit="1" customWidth="1"/>
    <col min="7430" max="7430" width="15.7109375" style="146" customWidth="1"/>
    <col min="7431" max="7431" width="2.42578125" style="146" bestFit="1" customWidth="1"/>
    <col min="7432" max="7669" width="11.42578125" style="146"/>
    <col min="7670" max="7670" width="4.140625" style="146" bestFit="1" customWidth="1"/>
    <col min="7671" max="7671" width="26.85546875" style="146" customWidth="1"/>
    <col min="7672" max="7672" width="11.42578125" style="146"/>
    <col min="7673" max="7673" width="1" style="146" customWidth="1"/>
    <col min="7674" max="7674" width="15.5703125" style="146" customWidth="1"/>
    <col min="7675" max="7675" width="2.42578125" style="146" bestFit="1" customWidth="1"/>
    <col min="7676" max="7676" width="15.7109375" style="146" customWidth="1"/>
    <col min="7677" max="7677" width="2.42578125" style="146" bestFit="1" customWidth="1"/>
    <col min="7678" max="7678" width="15.7109375" style="146" customWidth="1"/>
    <col min="7679" max="7679" width="2.42578125" style="146" bestFit="1" customWidth="1"/>
    <col min="7680" max="7680" width="16.5703125" style="146" customWidth="1"/>
    <col min="7681" max="7681" width="2.42578125" style="146" bestFit="1" customWidth="1"/>
    <col min="7682" max="7682" width="17" style="146" customWidth="1"/>
    <col min="7683" max="7683" width="2.42578125" style="146" customWidth="1"/>
    <col min="7684" max="7684" width="16.85546875" style="146" customWidth="1"/>
    <col min="7685" max="7685" width="2.42578125" style="146" bestFit="1" customWidth="1"/>
    <col min="7686" max="7686" width="15.7109375" style="146" customWidth="1"/>
    <col min="7687" max="7687" width="2.42578125" style="146" bestFit="1" customWidth="1"/>
    <col min="7688" max="7925" width="11.42578125" style="146"/>
    <col min="7926" max="7926" width="4.140625" style="146" bestFit="1" customWidth="1"/>
    <col min="7927" max="7927" width="26.85546875" style="146" customWidth="1"/>
    <col min="7928" max="7928" width="11.42578125" style="146"/>
    <col min="7929" max="7929" width="1" style="146" customWidth="1"/>
    <col min="7930" max="7930" width="15.5703125" style="146" customWidth="1"/>
    <col min="7931" max="7931" width="2.42578125" style="146" bestFit="1" customWidth="1"/>
    <col min="7932" max="7932" width="15.7109375" style="146" customWidth="1"/>
    <col min="7933" max="7933" width="2.42578125" style="146" bestFit="1" customWidth="1"/>
    <col min="7934" max="7934" width="15.7109375" style="146" customWidth="1"/>
    <col min="7935" max="7935" width="2.42578125" style="146" bestFit="1" customWidth="1"/>
    <col min="7936" max="7936" width="16.5703125" style="146" customWidth="1"/>
    <col min="7937" max="7937" width="2.42578125" style="146" bestFit="1" customWidth="1"/>
    <col min="7938" max="7938" width="17" style="146" customWidth="1"/>
    <col min="7939" max="7939" width="2.42578125" style="146" customWidth="1"/>
    <col min="7940" max="7940" width="16.85546875" style="146" customWidth="1"/>
    <col min="7941" max="7941" width="2.42578125" style="146" bestFit="1" customWidth="1"/>
    <col min="7942" max="7942" width="15.7109375" style="146" customWidth="1"/>
    <col min="7943" max="7943" width="2.42578125" style="146" bestFit="1" customWidth="1"/>
    <col min="7944" max="8181" width="11.42578125" style="146"/>
    <col min="8182" max="8182" width="4.140625" style="146" bestFit="1" customWidth="1"/>
    <col min="8183" max="8183" width="26.85546875" style="146" customWidth="1"/>
    <col min="8184" max="8184" width="11.42578125" style="146"/>
    <col min="8185" max="8185" width="1" style="146" customWidth="1"/>
    <col min="8186" max="8186" width="15.5703125" style="146" customWidth="1"/>
    <col min="8187" max="8187" width="2.42578125" style="146" bestFit="1" customWidth="1"/>
    <col min="8188" max="8188" width="15.7109375" style="146" customWidth="1"/>
    <col min="8189" max="8189" width="2.42578125" style="146" bestFit="1" customWidth="1"/>
    <col min="8190" max="8190" width="15.7109375" style="146" customWidth="1"/>
    <col min="8191" max="8191" width="2.42578125" style="146" bestFit="1" customWidth="1"/>
    <col min="8192" max="8192" width="16.5703125" style="146" customWidth="1"/>
    <col min="8193" max="8193" width="2.42578125" style="146" bestFit="1" customWidth="1"/>
    <col min="8194" max="8194" width="17" style="146" customWidth="1"/>
    <col min="8195" max="8195" width="2.42578125" style="146" customWidth="1"/>
    <col min="8196" max="8196" width="16.85546875" style="146" customWidth="1"/>
    <col min="8197" max="8197" width="2.42578125" style="146" bestFit="1" customWidth="1"/>
    <col min="8198" max="8198" width="15.7109375" style="146" customWidth="1"/>
    <col min="8199" max="8199" width="2.42578125" style="146" bestFit="1" customWidth="1"/>
    <col min="8200" max="8437" width="11.42578125" style="146"/>
    <col min="8438" max="8438" width="4.140625" style="146" bestFit="1" customWidth="1"/>
    <col min="8439" max="8439" width="26.85546875" style="146" customWidth="1"/>
    <col min="8440" max="8440" width="11.42578125" style="146"/>
    <col min="8441" max="8441" width="1" style="146" customWidth="1"/>
    <col min="8442" max="8442" width="15.5703125" style="146" customWidth="1"/>
    <col min="8443" max="8443" width="2.42578125" style="146" bestFit="1" customWidth="1"/>
    <col min="8444" max="8444" width="15.7109375" style="146" customWidth="1"/>
    <col min="8445" max="8445" width="2.42578125" style="146" bestFit="1" customWidth="1"/>
    <col min="8446" max="8446" width="15.7109375" style="146" customWidth="1"/>
    <col min="8447" max="8447" width="2.42578125" style="146" bestFit="1" customWidth="1"/>
    <col min="8448" max="8448" width="16.5703125" style="146" customWidth="1"/>
    <col min="8449" max="8449" width="2.42578125" style="146" bestFit="1" customWidth="1"/>
    <col min="8450" max="8450" width="17" style="146" customWidth="1"/>
    <col min="8451" max="8451" width="2.42578125" style="146" customWidth="1"/>
    <col min="8452" max="8452" width="16.85546875" style="146" customWidth="1"/>
    <col min="8453" max="8453" width="2.42578125" style="146" bestFit="1" customWidth="1"/>
    <col min="8454" max="8454" width="15.7109375" style="146" customWidth="1"/>
    <col min="8455" max="8455" width="2.42578125" style="146" bestFit="1" customWidth="1"/>
    <col min="8456" max="8693" width="11.42578125" style="146"/>
    <col min="8694" max="8694" width="4.140625" style="146" bestFit="1" customWidth="1"/>
    <col min="8695" max="8695" width="26.85546875" style="146" customWidth="1"/>
    <col min="8696" max="8696" width="11.42578125" style="146"/>
    <col min="8697" max="8697" width="1" style="146" customWidth="1"/>
    <col min="8698" max="8698" width="15.5703125" style="146" customWidth="1"/>
    <col min="8699" max="8699" width="2.42578125" style="146" bestFit="1" customWidth="1"/>
    <col min="8700" max="8700" width="15.7109375" style="146" customWidth="1"/>
    <col min="8701" max="8701" width="2.42578125" style="146" bestFit="1" customWidth="1"/>
    <col min="8702" max="8702" width="15.7109375" style="146" customWidth="1"/>
    <col min="8703" max="8703" width="2.42578125" style="146" bestFit="1" customWidth="1"/>
    <col min="8704" max="8704" width="16.5703125" style="146" customWidth="1"/>
    <col min="8705" max="8705" width="2.42578125" style="146" bestFit="1" customWidth="1"/>
    <col min="8706" max="8706" width="17" style="146" customWidth="1"/>
    <col min="8707" max="8707" width="2.42578125" style="146" customWidth="1"/>
    <col min="8708" max="8708" width="16.85546875" style="146" customWidth="1"/>
    <col min="8709" max="8709" width="2.42578125" style="146" bestFit="1" customWidth="1"/>
    <col min="8710" max="8710" width="15.7109375" style="146" customWidth="1"/>
    <col min="8711" max="8711" width="2.42578125" style="146" bestFit="1" customWidth="1"/>
    <col min="8712" max="8949" width="11.42578125" style="146"/>
    <col min="8950" max="8950" width="4.140625" style="146" bestFit="1" customWidth="1"/>
    <col min="8951" max="8951" width="26.85546875" style="146" customWidth="1"/>
    <col min="8952" max="8952" width="11.42578125" style="146"/>
    <col min="8953" max="8953" width="1" style="146" customWidth="1"/>
    <col min="8954" max="8954" width="15.5703125" style="146" customWidth="1"/>
    <col min="8955" max="8955" width="2.42578125" style="146" bestFit="1" customWidth="1"/>
    <col min="8956" max="8956" width="15.7109375" style="146" customWidth="1"/>
    <col min="8957" max="8957" width="2.42578125" style="146" bestFit="1" customWidth="1"/>
    <col min="8958" max="8958" width="15.7109375" style="146" customWidth="1"/>
    <col min="8959" max="8959" width="2.42578125" style="146" bestFit="1" customWidth="1"/>
    <col min="8960" max="8960" width="16.5703125" style="146" customWidth="1"/>
    <col min="8961" max="8961" width="2.42578125" style="146" bestFit="1" customWidth="1"/>
    <col min="8962" max="8962" width="17" style="146" customWidth="1"/>
    <col min="8963" max="8963" width="2.42578125" style="146" customWidth="1"/>
    <col min="8964" max="8964" width="16.85546875" style="146" customWidth="1"/>
    <col min="8965" max="8965" width="2.42578125" style="146" bestFit="1" customWidth="1"/>
    <col min="8966" max="8966" width="15.7109375" style="146" customWidth="1"/>
    <col min="8967" max="8967" width="2.42578125" style="146" bestFit="1" customWidth="1"/>
    <col min="8968" max="9205" width="11.42578125" style="146"/>
    <col min="9206" max="9206" width="4.140625" style="146" bestFit="1" customWidth="1"/>
    <col min="9207" max="9207" width="26.85546875" style="146" customWidth="1"/>
    <col min="9208" max="9208" width="11.42578125" style="146"/>
    <col min="9209" max="9209" width="1" style="146" customWidth="1"/>
    <col min="9210" max="9210" width="15.5703125" style="146" customWidth="1"/>
    <col min="9211" max="9211" width="2.42578125" style="146" bestFit="1" customWidth="1"/>
    <col min="9212" max="9212" width="15.7109375" style="146" customWidth="1"/>
    <col min="9213" max="9213" width="2.42578125" style="146" bestFit="1" customWidth="1"/>
    <col min="9214" max="9214" width="15.7109375" style="146" customWidth="1"/>
    <col min="9215" max="9215" width="2.42578125" style="146" bestFit="1" customWidth="1"/>
    <col min="9216" max="9216" width="16.5703125" style="146" customWidth="1"/>
    <col min="9217" max="9217" width="2.42578125" style="146" bestFit="1" customWidth="1"/>
    <col min="9218" max="9218" width="17" style="146" customWidth="1"/>
    <col min="9219" max="9219" width="2.42578125" style="146" customWidth="1"/>
    <col min="9220" max="9220" width="16.85546875" style="146" customWidth="1"/>
    <col min="9221" max="9221" width="2.42578125" style="146" bestFit="1" customWidth="1"/>
    <col min="9222" max="9222" width="15.7109375" style="146" customWidth="1"/>
    <col min="9223" max="9223" width="2.42578125" style="146" bestFit="1" customWidth="1"/>
    <col min="9224" max="9461" width="11.42578125" style="146"/>
    <col min="9462" max="9462" width="4.140625" style="146" bestFit="1" customWidth="1"/>
    <col min="9463" max="9463" width="26.85546875" style="146" customWidth="1"/>
    <col min="9464" max="9464" width="11.42578125" style="146"/>
    <col min="9465" max="9465" width="1" style="146" customWidth="1"/>
    <col min="9466" max="9466" width="15.5703125" style="146" customWidth="1"/>
    <col min="9467" max="9467" width="2.42578125" style="146" bestFit="1" customWidth="1"/>
    <col min="9468" max="9468" width="15.7109375" style="146" customWidth="1"/>
    <col min="9469" max="9469" width="2.42578125" style="146" bestFit="1" customWidth="1"/>
    <col min="9470" max="9470" width="15.7109375" style="146" customWidth="1"/>
    <col min="9471" max="9471" width="2.42578125" style="146" bestFit="1" customWidth="1"/>
    <col min="9472" max="9472" width="16.5703125" style="146" customWidth="1"/>
    <col min="9473" max="9473" width="2.42578125" style="146" bestFit="1" customWidth="1"/>
    <col min="9474" max="9474" width="17" style="146" customWidth="1"/>
    <col min="9475" max="9475" width="2.42578125" style="146" customWidth="1"/>
    <col min="9476" max="9476" width="16.85546875" style="146" customWidth="1"/>
    <col min="9477" max="9477" width="2.42578125" style="146" bestFit="1" customWidth="1"/>
    <col min="9478" max="9478" width="15.7109375" style="146" customWidth="1"/>
    <col min="9479" max="9479" width="2.42578125" style="146" bestFit="1" customWidth="1"/>
    <col min="9480" max="9717" width="11.42578125" style="146"/>
    <col min="9718" max="9718" width="4.140625" style="146" bestFit="1" customWidth="1"/>
    <col min="9719" max="9719" width="26.85546875" style="146" customWidth="1"/>
    <col min="9720" max="9720" width="11.42578125" style="146"/>
    <col min="9721" max="9721" width="1" style="146" customWidth="1"/>
    <col min="9722" max="9722" width="15.5703125" style="146" customWidth="1"/>
    <col min="9723" max="9723" width="2.42578125" style="146" bestFit="1" customWidth="1"/>
    <col min="9724" max="9724" width="15.7109375" style="146" customWidth="1"/>
    <col min="9725" max="9725" width="2.42578125" style="146" bestFit="1" customWidth="1"/>
    <col min="9726" max="9726" width="15.7109375" style="146" customWidth="1"/>
    <col min="9727" max="9727" width="2.42578125" style="146" bestFit="1" customWidth="1"/>
    <col min="9728" max="9728" width="16.5703125" style="146" customWidth="1"/>
    <col min="9729" max="9729" width="2.42578125" style="146" bestFit="1" customWidth="1"/>
    <col min="9730" max="9730" width="17" style="146" customWidth="1"/>
    <col min="9731" max="9731" width="2.42578125" style="146" customWidth="1"/>
    <col min="9732" max="9732" width="16.85546875" style="146" customWidth="1"/>
    <col min="9733" max="9733" width="2.42578125" style="146" bestFit="1" customWidth="1"/>
    <col min="9734" max="9734" width="15.7109375" style="146" customWidth="1"/>
    <col min="9735" max="9735" width="2.42578125" style="146" bestFit="1" customWidth="1"/>
    <col min="9736" max="9973" width="11.42578125" style="146"/>
    <col min="9974" max="9974" width="4.140625" style="146" bestFit="1" customWidth="1"/>
    <col min="9975" max="9975" width="26.85546875" style="146" customWidth="1"/>
    <col min="9976" max="9976" width="11.42578125" style="146"/>
    <col min="9977" max="9977" width="1" style="146" customWidth="1"/>
    <col min="9978" max="9978" width="15.5703125" style="146" customWidth="1"/>
    <col min="9979" max="9979" width="2.42578125" style="146" bestFit="1" customWidth="1"/>
    <col min="9980" max="9980" width="15.7109375" style="146" customWidth="1"/>
    <col min="9981" max="9981" width="2.42578125" style="146" bestFit="1" customWidth="1"/>
    <col min="9982" max="9982" width="15.7109375" style="146" customWidth="1"/>
    <col min="9983" max="9983" width="2.42578125" style="146" bestFit="1" customWidth="1"/>
    <col min="9984" max="9984" width="16.5703125" style="146" customWidth="1"/>
    <col min="9985" max="9985" width="2.42578125" style="146" bestFit="1" customWidth="1"/>
    <col min="9986" max="9986" width="17" style="146" customWidth="1"/>
    <col min="9987" max="9987" width="2.42578125" style="146" customWidth="1"/>
    <col min="9988" max="9988" width="16.85546875" style="146" customWidth="1"/>
    <col min="9989" max="9989" width="2.42578125" style="146" bestFit="1" customWidth="1"/>
    <col min="9990" max="9990" width="15.7109375" style="146" customWidth="1"/>
    <col min="9991" max="9991" width="2.42578125" style="146" bestFit="1" customWidth="1"/>
    <col min="9992" max="10229" width="11.42578125" style="146"/>
    <col min="10230" max="10230" width="4.140625" style="146" bestFit="1" customWidth="1"/>
    <col min="10231" max="10231" width="26.85546875" style="146" customWidth="1"/>
    <col min="10232" max="10232" width="11.42578125" style="146"/>
    <col min="10233" max="10233" width="1" style="146" customWidth="1"/>
    <col min="10234" max="10234" width="15.5703125" style="146" customWidth="1"/>
    <col min="10235" max="10235" width="2.42578125" style="146" bestFit="1" customWidth="1"/>
    <col min="10236" max="10236" width="15.7109375" style="146" customWidth="1"/>
    <col min="10237" max="10237" width="2.42578125" style="146" bestFit="1" customWidth="1"/>
    <col min="10238" max="10238" width="15.7109375" style="146" customWidth="1"/>
    <col min="10239" max="10239" width="2.42578125" style="146" bestFit="1" customWidth="1"/>
    <col min="10240" max="10240" width="16.5703125" style="146" customWidth="1"/>
    <col min="10241" max="10241" width="2.42578125" style="146" bestFit="1" customWidth="1"/>
    <col min="10242" max="10242" width="17" style="146" customWidth="1"/>
    <col min="10243" max="10243" width="2.42578125" style="146" customWidth="1"/>
    <col min="10244" max="10244" width="16.85546875" style="146" customWidth="1"/>
    <col min="10245" max="10245" width="2.42578125" style="146" bestFit="1" customWidth="1"/>
    <col min="10246" max="10246" width="15.7109375" style="146" customWidth="1"/>
    <col min="10247" max="10247" width="2.42578125" style="146" bestFit="1" customWidth="1"/>
    <col min="10248" max="10485" width="11.42578125" style="146"/>
    <col min="10486" max="10486" width="4.140625" style="146" bestFit="1" customWidth="1"/>
    <col min="10487" max="10487" width="26.85546875" style="146" customWidth="1"/>
    <col min="10488" max="10488" width="11.42578125" style="146"/>
    <col min="10489" max="10489" width="1" style="146" customWidth="1"/>
    <col min="10490" max="10490" width="15.5703125" style="146" customWidth="1"/>
    <col min="10491" max="10491" width="2.42578125" style="146" bestFit="1" customWidth="1"/>
    <col min="10492" max="10492" width="15.7109375" style="146" customWidth="1"/>
    <col min="10493" max="10493" width="2.42578125" style="146" bestFit="1" customWidth="1"/>
    <col min="10494" max="10494" width="15.7109375" style="146" customWidth="1"/>
    <col min="10495" max="10495" width="2.42578125" style="146" bestFit="1" customWidth="1"/>
    <col min="10496" max="10496" width="16.5703125" style="146" customWidth="1"/>
    <col min="10497" max="10497" width="2.42578125" style="146" bestFit="1" customWidth="1"/>
    <col min="10498" max="10498" width="17" style="146" customWidth="1"/>
    <col min="10499" max="10499" width="2.42578125" style="146" customWidth="1"/>
    <col min="10500" max="10500" width="16.85546875" style="146" customWidth="1"/>
    <col min="10501" max="10501" width="2.42578125" style="146" bestFit="1" customWidth="1"/>
    <col min="10502" max="10502" width="15.7109375" style="146" customWidth="1"/>
    <col min="10503" max="10503" width="2.42578125" style="146" bestFit="1" customWidth="1"/>
    <col min="10504" max="10741" width="11.42578125" style="146"/>
    <col min="10742" max="10742" width="4.140625" style="146" bestFit="1" customWidth="1"/>
    <col min="10743" max="10743" width="26.85546875" style="146" customWidth="1"/>
    <col min="10744" max="10744" width="11.42578125" style="146"/>
    <col min="10745" max="10745" width="1" style="146" customWidth="1"/>
    <col min="10746" max="10746" width="15.5703125" style="146" customWidth="1"/>
    <col min="10747" max="10747" width="2.42578125" style="146" bestFit="1" customWidth="1"/>
    <col min="10748" max="10748" width="15.7109375" style="146" customWidth="1"/>
    <col min="10749" max="10749" width="2.42578125" style="146" bestFit="1" customWidth="1"/>
    <col min="10750" max="10750" width="15.7109375" style="146" customWidth="1"/>
    <col min="10751" max="10751" width="2.42578125" style="146" bestFit="1" customWidth="1"/>
    <col min="10752" max="10752" width="16.5703125" style="146" customWidth="1"/>
    <col min="10753" max="10753" width="2.42578125" style="146" bestFit="1" customWidth="1"/>
    <col min="10754" max="10754" width="17" style="146" customWidth="1"/>
    <col min="10755" max="10755" width="2.42578125" style="146" customWidth="1"/>
    <col min="10756" max="10756" width="16.85546875" style="146" customWidth="1"/>
    <col min="10757" max="10757" width="2.42578125" style="146" bestFit="1" customWidth="1"/>
    <col min="10758" max="10758" width="15.7109375" style="146" customWidth="1"/>
    <col min="10759" max="10759" width="2.42578125" style="146" bestFit="1" customWidth="1"/>
    <col min="10760" max="10997" width="11.42578125" style="146"/>
    <col min="10998" max="10998" width="4.140625" style="146" bestFit="1" customWidth="1"/>
    <col min="10999" max="10999" width="26.85546875" style="146" customWidth="1"/>
    <col min="11000" max="11000" width="11.42578125" style="146"/>
    <col min="11001" max="11001" width="1" style="146" customWidth="1"/>
    <col min="11002" max="11002" width="15.5703125" style="146" customWidth="1"/>
    <col min="11003" max="11003" width="2.42578125" style="146" bestFit="1" customWidth="1"/>
    <col min="11004" max="11004" width="15.7109375" style="146" customWidth="1"/>
    <col min="11005" max="11005" width="2.42578125" style="146" bestFit="1" customWidth="1"/>
    <col min="11006" max="11006" width="15.7109375" style="146" customWidth="1"/>
    <col min="11007" max="11007" width="2.42578125" style="146" bestFit="1" customWidth="1"/>
    <col min="11008" max="11008" width="16.5703125" style="146" customWidth="1"/>
    <col min="11009" max="11009" width="2.42578125" style="146" bestFit="1" customWidth="1"/>
    <col min="11010" max="11010" width="17" style="146" customWidth="1"/>
    <col min="11011" max="11011" width="2.42578125" style="146" customWidth="1"/>
    <col min="11012" max="11012" width="16.85546875" style="146" customWidth="1"/>
    <col min="11013" max="11013" width="2.42578125" style="146" bestFit="1" customWidth="1"/>
    <col min="11014" max="11014" width="15.7109375" style="146" customWidth="1"/>
    <col min="11015" max="11015" width="2.42578125" style="146" bestFit="1" customWidth="1"/>
    <col min="11016" max="11253" width="11.42578125" style="146"/>
    <col min="11254" max="11254" width="4.140625" style="146" bestFit="1" customWidth="1"/>
    <col min="11255" max="11255" width="26.85546875" style="146" customWidth="1"/>
    <col min="11256" max="11256" width="11.42578125" style="146"/>
    <col min="11257" max="11257" width="1" style="146" customWidth="1"/>
    <col min="11258" max="11258" width="15.5703125" style="146" customWidth="1"/>
    <col min="11259" max="11259" width="2.42578125" style="146" bestFit="1" customWidth="1"/>
    <col min="11260" max="11260" width="15.7109375" style="146" customWidth="1"/>
    <col min="11261" max="11261" width="2.42578125" style="146" bestFit="1" customWidth="1"/>
    <col min="11262" max="11262" width="15.7109375" style="146" customWidth="1"/>
    <col min="11263" max="11263" width="2.42578125" style="146" bestFit="1" customWidth="1"/>
    <col min="11264" max="11264" width="16.5703125" style="146" customWidth="1"/>
    <col min="11265" max="11265" width="2.42578125" style="146" bestFit="1" customWidth="1"/>
    <col min="11266" max="11266" width="17" style="146" customWidth="1"/>
    <col min="11267" max="11267" width="2.42578125" style="146" customWidth="1"/>
    <col min="11268" max="11268" width="16.85546875" style="146" customWidth="1"/>
    <col min="11269" max="11269" width="2.42578125" style="146" bestFit="1" customWidth="1"/>
    <col min="11270" max="11270" width="15.7109375" style="146" customWidth="1"/>
    <col min="11271" max="11271" width="2.42578125" style="146" bestFit="1" customWidth="1"/>
    <col min="11272" max="11509" width="11.42578125" style="146"/>
    <col min="11510" max="11510" width="4.140625" style="146" bestFit="1" customWidth="1"/>
    <col min="11511" max="11511" width="26.85546875" style="146" customWidth="1"/>
    <col min="11512" max="11512" width="11.42578125" style="146"/>
    <col min="11513" max="11513" width="1" style="146" customWidth="1"/>
    <col min="11514" max="11514" width="15.5703125" style="146" customWidth="1"/>
    <col min="11515" max="11515" width="2.42578125" style="146" bestFit="1" customWidth="1"/>
    <col min="11516" max="11516" width="15.7109375" style="146" customWidth="1"/>
    <col min="11517" max="11517" width="2.42578125" style="146" bestFit="1" customWidth="1"/>
    <col min="11518" max="11518" width="15.7109375" style="146" customWidth="1"/>
    <col min="11519" max="11519" width="2.42578125" style="146" bestFit="1" customWidth="1"/>
    <col min="11520" max="11520" width="16.5703125" style="146" customWidth="1"/>
    <col min="11521" max="11521" width="2.42578125" style="146" bestFit="1" customWidth="1"/>
    <col min="11522" max="11522" width="17" style="146" customWidth="1"/>
    <col min="11523" max="11523" width="2.42578125" style="146" customWidth="1"/>
    <col min="11524" max="11524" width="16.85546875" style="146" customWidth="1"/>
    <col min="11525" max="11525" width="2.42578125" style="146" bestFit="1" customWidth="1"/>
    <col min="11526" max="11526" width="15.7109375" style="146" customWidth="1"/>
    <col min="11527" max="11527" width="2.42578125" style="146" bestFit="1" customWidth="1"/>
    <col min="11528" max="11765" width="11.42578125" style="146"/>
    <col min="11766" max="11766" width="4.140625" style="146" bestFit="1" customWidth="1"/>
    <col min="11767" max="11767" width="26.85546875" style="146" customWidth="1"/>
    <col min="11768" max="11768" width="11.42578125" style="146"/>
    <col min="11769" max="11769" width="1" style="146" customWidth="1"/>
    <col min="11770" max="11770" width="15.5703125" style="146" customWidth="1"/>
    <col min="11771" max="11771" width="2.42578125" style="146" bestFit="1" customWidth="1"/>
    <col min="11772" max="11772" width="15.7109375" style="146" customWidth="1"/>
    <col min="11773" max="11773" width="2.42578125" style="146" bestFit="1" customWidth="1"/>
    <col min="11774" max="11774" width="15.7109375" style="146" customWidth="1"/>
    <col min="11775" max="11775" width="2.42578125" style="146" bestFit="1" customWidth="1"/>
    <col min="11776" max="11776" width="16.5703125" style="146" customWidth="1"/>
    <col min="11777" max="11777" width="2.42578125" style="146" bestFit="1" customWidth="1"/>
    <col min="11778" max="11778" width="17" style="146" customWidth="1"/>
    <col min="11779" max="11779" width="2.42578125" style="146" customWidth="1"/>
    <col min="11780" max="11780" width="16.85546875" style="146" customWidth="1"/>
    <col min="11781" max="11781" width="2.42578125" style="146" bestFit="1" customWidth="1"/>
    <col min="11782" max="11782" width="15.7109375" style="146" customWidth="1"/>
    <col min="11783" max="11783" width="2.42578125" style="146" bestFit="1" customWidth="1"/>
    <col min="11784" max="12021" width="11.42578125" style="146"/>
    <col min="12022" max="12022" width="4.140625" style="146" bestFit="1" customWidth="1"/>
    <col min="12023" max="12023" width="26.85546875" style="146" customWidth="1"/>
    <col min="12024" max="12024" width="11.42578125" style="146"/>
    <col min="12025" max="12025" width="1" style="146" customWidth="1"/>
    <col min="12026" max="12026" width="15.5703125" style="146" customWidth="1"/>
    <col min="12027" max="12027" width="2.42578125" style="146" bestFit="1" customWidth="1"/>
    <col min="12028" max="12028" width="15.7109375" style="146" customWidth="1"/>
    <col min="12029" max="12029" width="2.42578125" style="146" bestFit="1" customWidth="1"/>
    <col min="12030" max="12030" width="15.7109375" style="146" customWidth="1"/>
    <col min="12031" max="12031" width="2.42578125" style="146" bestFit="1" customWidth="1"/>
    <col min="12032" max="12032" width="16.5703125" style="146" customWidth="1"/>
    <col min="12033" max="12033" width="2.42578125" style="146" bestFit="1" customWidth="1"/>
    <col min="12034" max="12034" width="17" style="146" customWidth="1"/>
    <col min="12035" max="12035" width="2.42578125" style="146" customWidth="1"/>
    <col min="12036" max="12036" width="16.85546875" style="146" customWidth="1"/>
    <col min="12037" max="12037" width="2.42578125" style="146" bestFit="1" customWidth="1"/>
    <col min="12038" max="12038" width="15.7109375" style="146" customWidth="1"/>
    <col min="12039" max="12039" width="2.42578125" style="146" bestFit="1" customWidth="1"/>
    <col min="12040" max="12277" width="11.42578125" style="146"/>
    <col min="12278" max="12278" width="4.140625" style="146" bestFit="1" customWidth="1"/>
    <col min="12279" max="12279" width="26.85546875" style="146" customWidth="1"/>
    <col min="12280" max="12280" width="11.42578125" style="146"/>
    <col min="12281" max="12281" width="1" style="146" customWidth="1"/>
    <col min="12282" max="12282" width="15.5703125" style="146" customWidth="1"/>
    <col min="12283" max="12283" width="2.42578125" style="146" bestFit="1" customWidth="1"/>
    <col min="12284" max="12284" width="15.7109375" style="146" customWidth="1"/>
    <col min="12285" max="12285" width="2.42578125" style="146" bestFit="1" customWidth="1"/>
    <col min="12286" max="12286" width="15.7109375" style="146" customWidth="1"/>
    <col min="12287" max="12287" width="2.42578125" style="146" bestFit="1" customWidth="1"/>
    <col min="12288" max="12288" width="16.5703125" style="146" customWidth="1"/>
    <col min="12289" max="12289" width="2.42578125" style="146" bestFit="1" customWidth="1"/>
    <col min="12290" max="12290" width="17" style="146" customWidth="1"/>
    <col min="12291" max="12291" width="2.42578125" style="146" customWidth="1"/>
    <col min="12292" max="12292" width="16.85546875" style="146" customWidth="1"/>
    <col min="12293" max="12293" width="2.42578125" style="146" bestFit="1" customWidth="1"/>
    <col min="12294" max="12294" width="15.7109375" style="146" customWidth="1"/>
    <col min="12295" max="12295" width="2.42578125" style="146" bestFit="1" customWidth="1"/>
    <col min="12296" max="12533" width="11.42578125" style="146"/>
    <col min="12534" max="12534" width="4.140625" style="146" bestFit="1" customWidth="1"/>
    <col min="12535" max="12535" width="26.85546875" style="146" customWidth="1"/>
    <col min="12536" max="12536" width="11.42578125" style="146"/>
    <col min="12537" max="12537" width="1" style="146" customWidth="1"/>
    <col min="12538" max="12538" width="15.5703125" style="146" customWidth="1"/>
    <col min="12539" max="12539" width="2.42578125" style="146" bestFit="1" customWidth="1"/>
    <col min="12540" max="12540" width="15.7109375" style="146" customWidth="1"/>
    <col min="12541" max="12541" width="2.42578125" style="146" bestFit="1" customWidth="1"/>
    <col min="12542" max="12542" width="15.7109375" style="146" customWidth="1"/>
    <col min="12543" max="12543" width="2.42578125" style="146" bestFit="1" customWidth="1"/>
    <col min="12544" max="12544" width="16.5703125" style="146" customWidth="1"/>
    <col min="12545" max="12545" width="2.42578125" style="146" bestFit="1" customWidth="1"/>
    <col min="12546" max="12546" width="17" style="146" customWidth="1"/>
    <col min="12547" max="12547" width="2.42578125" style="146" customWidth="1"/>
    <col min="12548" max="12548" width="16.85546875" style="146" customWidth="1"/>
    <col min="12549" max="12549" width="2.42578125" style="146" bestFit="1" customWidth="1"/>
    <col min="12550" max="12550" width="15.7109375" style="146" customWidth="1"/>
    <col min="12551" max="12551" width="2.42578125" style="146" bestFit="1" customWidth="1"/>
    <col min="12552" max="12789" width="11.42578125" style="146"/>
    <col min="12790" max="12790" width="4.140625" style="146" bestFit="1" customWidth="1"/>
    <col min="12791" max="12791" width="26.85546875" style="146" customWidth="1"/>
    <col min="12792" max="12792" width="11.42578125" style="146"/>
    <col min="12793" max="12793" width="1" style="146" customWidth="1"/>
    <col min="12794" max="12794" width="15.5703125" style="146" customWidth="1"/>
    <col min="12795" max="12795" width="2.42578125" style="146" bestFit="1" customWidth="1"/>
    <col min="12796" max="12796" width="15.7109375" style="146" customWidth="1"/>
    <col min="12797" max="12797" width="2.42578125" style="146" bestFit="1" customWidth="1"/>
    <col min="12798" max="12798" width="15.7109375" style="146" customWidth="1"/>
    <col min="12799" max="12799" width="2.42578125" style="146" bestFit="1" customWidth="1"/>
    <col min="12800" max="12800" width="16.5703125" style="146" customWidth="1"/>
    <col min="12801" max="12801" width="2.42578125" style="146" bestFit="1" customWidth="1"/>
    <col min="12802" max="12802" width="17" style="146" customWidth="1"/>
    <col min="12803" max="12803" width="2.42578125" style="146" customWidth="1"/>
    <col min="12804" max="12804" width="16.85546875" style="146" customWidth="1"/>
    <col min="12805" max="12805" width="2.42578125" style="146" bestFit="1" customWidth="1"/>
    <col min="12806" max="12806" width="15.7109375" style="146" customWidth="1"/>
    <col min="12807" max="12807" width="2.42578125" style="146" bestFit="1" customWidth="1"/>
    <col min="12808" max="13045" width="11.42578125" style="146"/>
    <col min="13046" max="13046" width="4.140625" style="146" bestFit="1" customWidth="1"/>
    <col min="13047" max="13047" width="26.85546875" style="146" customWidth="1"/>
    <col min="13048" max="13048" width="11.42578125" style="146"/>
    <col min="13049" max="13049" width="1" style="146" customWidth="1"/>
    <col min="13050" max="13050" width="15.5703125" style="146" customWidth="1"/>
    <col min="13051" max="13051" width="2.42578125" style="146" bestFit="1" customWidth="1"/>
    <col min="13052" max="13052" width="15.7109375" style="146" customWidth="1"/>
    <col min="13053" max="13053" width="2.42578125" style="146" bestFit="1" customWidth="1"/>
    <col min="13054" max="13054" width="15.7109375" style="146" customWidth="1"/>
    <col min="13055" max="13055" width="2.42578125" style="146" bestFit="1" customWidth="1"/>
    <col min="13056" max="13056" width="16.5703125" style="146" customWidth="1"/>
    <col min="13057" max="13057" width="2.42578125" style="146" bestFit="1" customWidth="1"/>
    <col min="13058" max="13058" width="17" style="146" customWidth="1"/>
    <col min="13059" max="13059" width="2.42578125" style="146" customWidth="1"/>
    <col min="13060" max="13060" width="16.85546875" style="146" customWidth="1"/>
    <col min="13061" max="13061" width="2.42578125" style="146" bestFit="1" customWidth="1"/>
    <col min="13062" max="13062" width="15.7109375" style="146" customWidth="1"/>
    <col min="13063" max="13063" width="2.42578125" style="146" bestFit="1" customWidth="1"/>
    <col min="13064" max="13301" width="11.42578125" style="146"/>
    <col min="13302" max="13302" width="4.140625" style="146" bestFit="1" customWidth="1"/>
    <col min="13303" max="13303" width="26.85546875" style="146" customWidth="1"/>
    <col min="13304" max="13304" width="11.42578125" style="146"/>
    <col min="13305" max="13305" width="1" style="146" customWidth="1"/>
    <col min="13306" max="13306" width="15.5703125" style="146" customWidth="1"/>
    <col min="13307" max="13307" width="2.42578125" style="146" bestFit="1" customWidth="1"/>
    <col min="13308" max="13308" width="15.7109375" style="146" customWidth="1"/>
    <col min="13309" max="13309" width="2.42578125" style="146" bestFit="1" customWidth="1"/>
    <col min="13310" max="13310" width="15.7109375" style="146" customWidth="1"/>
    <col min="13311" max="13311" width="2.42578125" style="146" bestFit="1" customWidth="1"/>
    <col min="13312" max="13312" width="16.5703125" style="146" customWidth="1"/>
    <col min="13313" max="13313" width="2.42578125" style="146" bestFit="1" customWidth="1"/>
    <col min="13314" max="13314" width="17" style="146" customWidth="1"/>
    <col min="13315" max="13315" width="2.42578125" style="146" customWidth="1"/>
    <col min="13316" max="13316" width="16.85546875" style="146" customWidth="1"/>
    <col min="13317" max="13317" width="2.42578125" style="146" bestFit="1" customWidth="1"/>
    <col min="13318" max="13318" width="15.7109375" style="146" customWidth="1"/>
    <col min="13319" max="13319" width="2.42578125" style="146" bestFit="1" customWidth="1"/>
    <col min="13320" max="13557" width="11.42578125" style="146"/>
    <col min="13558" max="13558" width="4.140625" style="146" bestFit="1" customWidth="1"/>
    <col min="13559" max="13559" width="26.85546875" style="146" customWidth="1"/>
    <col min="13560" max="13560" width="11.42578125" style="146"/>
    <col min="13561" max="13561" width="1" style="146" customWidth="1"/>
    <col min="13562" max="13562" width="15.5703125" style="146" customWidth="1"/>
    <col min="13563" max="13563" width="2.42578125" style="146" bestFit="1" customWidth="1"/>
    <col min="13564" max="13564" width="15.7109375" style="146" customWidth="1"/>
    <col min="13565" max="13565" width="2.42578125" style="146" bestFit="1" customWidth="1"/>
    <col min="13566" max="13566" width="15.7109375" style="146" customWidth="1"/>
    <col min="13567" max="13567" width="2.42578125" style="146" bestFit="1" customWidth="1"/>
    <col min="13568" max="13568" width="16.5703125" style="146" customWidth="1"/>
    <col min="13569" max="13569" width="2.42578125" style="146" bestFit="1" customWidth="1"/>
    <col min="13570" max="13570" width="17" style="146" customWidth="1"/>
    <col min="13571" max="13571" width="2.42578125" style="146" customWidth="1"/>
    <col min="13572" max="13572" width="16.85546875" style="146" customWidth="1"/>
    <col min="13573" max="13573" width="2.42578125" style="146" bestFit="1" customWidth="1"/>
    <col min="13574" max="13574" width="15.7109375" style="146" customWidth="1"/>
    <col min="13575" max="13575" width="2.42578125" style="146" bestFit="1" customWidth="1"/>
    <col min="13576" max="13813" width="11.42578125" style="146"/>
    <col min="13814" max="13814" width="4.140625" style="146" bestFit="1" customWidth="1"/>
    <col min="13815" max="13815" width="26.85546875" style="146" customWidth="1"/>
    <col min="13816" max="13816" width="11.42578125" style="146"/>
    <col min="13817" max="13817" width="1" style="146" customWidth="1"/>
    <col min="13818" max="13818" width="15.5703125" style="146" customWidth="1"/>
    <col min="13819" max="13819" width="2.42578125" style="146" bestFit="1" customWidth="1"/>
    <col min="13820" max="13820" width="15.7109375" style="146" customWidth="1"/>
    <col min="13821" max="13821" width="2.42578125" style="146" bestFit="1" customWidth="1"/>
    <col min="13822" max="13822" width="15.7109375" style="146" customWidth="1"/>
    <col min="13823" max="13823" width="2.42578125" style="146" bestFit="1" customWidth="1"/>
    <col min="13824" max="13824" width="16.5703125" style="146" customWidth="1"/>
    <col min="13825" max="13825" width="2.42578125" style="146" bestFit="1" customWidth="1"/>
    <col min="13826" max="13826" width="17" style="146" customWidth="1"/>
    <col min="13827" max="13827" width="2.42578125" style="146" customWidth="1"/>
    <col min="13828" max="13828" width="16.85546875" style="146" customWidth="1"/>
    <col min="13829" max="13829" width="2.42578125" style="146" bestFit="1" customWidth="1"/>
    <col min="13830" max="13830" width="15.7109375" style="146" customWidth="1"/>
    <col min="13831" max="13831" width="2.42578125" style="146" bestFit="1" customWidth="1"/>
    <col min="13832" max="14069" width="11.42578125" style="146"/>
    <col min="14070" max="14070" width="4.140625" style="146" bestFit="1" customWidth="1"/>
    <col min="14071" max="14071" width="26.85546875" style="146" customWidth="1"/>
    <col min="14072" max="14072" width="11.42578125" style="146"/>
    <col min="14073" max="14073" width="1" style="146" customWidth="1"/>
    <col min="14074" max="14074" width="15.5703125" style="146" customWidth="1"/>
    <col min="14075" max="14075" width="2.42578125" style="146" bestFit="1" customWidth="1"/>
    <col min="14076" max="14076" width="15.7109375" style="146" customWidth="1"/>
    <col min="14077" max="14077" width="2.42578125" style="146" bestFit="1" customWidth="1"/>
    <col min="14078" max="14078" width="15.7109375" style="146" customWidth="1"/>
    <col min="14079" max="14079" width="2.42578125" style="146" bestFit="1" customWidth="1"/>
    <col min="14080" max="14080" width="16.5703125" style="146" customWidth="1"/>
    <col min="14081" max="14081" width="2.42578125" style="146" bestFit="1" customWidth="1"/>
    <col min="14082" max="14082" width="17" style="146" customWidth="1"/>
    <col min="14083" max="14083" width="2.42578125" style="146" customWidth="1"/>
    <col min="14084" max="14084" width="16.85546875" style="146" customWidth="1"/>
    <col min="14085" max="14085" width="2.42578125" style="146" bestFit="1" customWidth="1"/>
    <col min="14086" max="14086" width="15.7109375" style="146" customWidth="1"/>
    <col min="14087" max="14087" width="2.42578125" style="146" bestFit="1" customWidth="1"/>
    <col min="14088" max="14325" width="11.42578125" style="146"/>
    <col min="14326" max="14326" width="4.140625" style="146" bestFit="1" customWidth="1"/>
    <col min="14327" max="14327" width="26.85546875" style="146" customWidth="1"/>
    <col min="14328" max="14328" width="11.42578125" style="146"/>
    <col min="14329" max="14329" width="1" style="146" customWidth="1"/>
    <col min="14330" max="14330" width="15.5703125" style="146" customWidth="1"/>
    <col min="14331" max="14331" width="2.42578125" style="146" bestFit="1" customWidth="1"/>
    <col min="14332" max="14332" width="15.7109375" style="146" customWidth="1"/>
    <col min="14333" max="14333" width="2.42578125" style="146" bestFit="1" customWidth="1"/>
    <col min="14334" max="14334" width="15.7109375" style="146" customWidth="1"/>
    <col min="14335" max="14335" width="2.42578125" style="146" bestFit="1" customWidth="1"/>
    <col min="14336" max="14336" width="16.5703125" style="146" customWidth="1"/>
    <col min="14337" max="14337" width="2.42578125" style="146" bestFit="1" customWidth="1"/>
    <col min="14338" max="14338" width="17" style="146" customWidth="1"/>
    <col min="14339" max="14339" width="2.42578125" style="146" customWidth="1"/>
    <col min="14340" max="14340" width="16.85546875" style="146" customWidth="1"/>
    <col min="14341" max="14341" width="2.42578125" style="146" bestFit="1" customWidth="1"/>
    <col min="14342" max="14342" width="15.7109375" style="146" customWidth="1"/>
    <col min="14343" max="14343" width="2.42578125" style="146" bestFit="1" customWidth="1"/>
    <col min="14344" max="14581" width="11.42578125" style="146"/>
    <col min="14582" max="14582" width="4.140625" style="146" bestFit="1" customWidth="1"/>
    <col min="14583" max="14583" width="26.85546875" style="146" customWidth="1"/>
    <col min="14584" max="14584" width="11.42578125" style="146"/>
    <col min="14585" max="14585" width="1" style="146" customWidth="1"/>
    <col min="14586" max="14586" width="15.5703125" style="146" customWidth="1"/>
    <col min="14587" max="14587" width="2.42578125" style="146" bestFit="1" customWidth="1"/>
    <col min="14588" max="14588" width="15.7109375" style="146" customWidth="1"/>
    <col min="14589" max="14589" width="2.42578125" style="146" bestFit="1" customWidth="1"/>
    <col min="14590" max="14590" width="15.7109375" style="146" customWidth="1"/>
    <col min="14591" max="14591" width="2.42578125" style="146" bestFit="1" customWidth="1"/>
    <col min="14592" max="14592" width="16.5703125" style="146" customWidth="1"/>
    <col min="14593" max="14593" width="2.42578125" style="146" bestFit="1" customWidth="1"/>
    <col min="14594" max="14594" width="17" style="146" customWidth="1"/>
    <col min="14595" max="14595" width="2.42578125" style="146" customWidth="1"/>
    <col min="14596" max="14596" width="16.85546875" style="146" customWidth="1"/>
    <col min="14597" max="14597" width="2.42578125" style="146" bestFit="1" customWidth="1"/>
    <col min="14598" max="14598" width="15.7109375" style="146" customWidth="1"/>
    <col min="14599" max="14599" width="2.42578125" style="146" bestFit="1" customWidth="1"/>
    <col min="14600" max="14837" width="11.42578125" style="146"/>
    <col min="14838" max="14838" width="4.140625" style="146" bestFit="1" customWidth="1"/>
    <col min="14839" max="14839" width="26.85546875" style="146" customWidth="1"/>
    <col min="14840" max="14840" width="11.42578125" style="146"/>
    <col min="14841" max="14841" width="1" style="146" customWidth="1"/>
    <col min="14842" max="14842" width="15.5703125" style="146" customWidth="1"/>
    <col min="14843" max="14843" width="2.42578125" style="146" bestFit="1" customWidth="1"/>
    <col min="14844" max="14844" width="15.7109375" style="146" customWidth="1"/>
    <col min="14845" max="14845" width="2.42578125" style="146" bestFit="1" customWidth="1"/>
    <col min="14846" max="14846" width="15.7109375" style="146" customWidth="1"/>
    <col min="14847" max="14847" width="2.42578125" style="146" bestFit="1" customWidth="1"/>
    <col min="14848" max="14848" width="16.5703125" style="146" customWidth="1"/>
    <col min="14849" max="14849" width="2.42578125" style="146" bestFit="1" customWidth="1"/>
    <col min="14850" max="14850" width="17" style="146" customWidth="1"/>
    <col min="14851" max="14851" width="2.42578125" style="146" customWidth="1"/>
    <col min="14852" max="14852" width="16.85546875" style="146" customWidth="1"/>
    <col min="14853" max="14853" width="2.42578125" style="146" bestFit="1" customWidth="1"/>
    <col min="14854" max="14854" width="15.7109375" style="146" customWidth="1"/>
    <col min="14855" max="14855" width="2.42578125" style="146" bestFit="1" customWidth="1"/>
    <col min="14856" max="15093" width="11.42578125" style="146"/>
    <col min="15094" max="15094" width="4.140625" style="146" bestFit="1" customWidth="1"/>
    <col min="15095" max="15095" width="26.85546875" style="146" customWidth="1"/>
    <col min="15096" max="15096" width="11.42578125" style="146"/>
    <col min="15097" max="15097" width="1" style="146" customWidth="1"/>
    <col min="15098" max="15098" width="15.5703125" style="146" customWidth="1"/>
    <col min="15099" max="15099" width="2.42578125" style="146" bestFit="1" customWidth="1"/>
    <col min="15100" max="15100" width="15.7109375" style="146" customWidth="1"/>
    <col min="15101" max="15101" width="2.42578125" style="146" bestFit="1" customWidth="1"/>
    <col min="15102" max="15102" width="15.7109375" style="146" customWidth="1"/>
    <col min="15103" max="15103" width="2.42578125" style="146" bestFit="1" customWidth="1"/>
    <col min="15104" max="15104" width="16.5703125" style="146" customWidth="1"/>
    <col min="15105" max="15105" width="2.42578125" style="146" bestFit="1" customWidth="1"/>
    <col min="15106" max="15106" width="17" style="146" customWidth="1"/>
    <col min="15107" max="15107" width="2.42578125" style="146" customWidth="1"/>
    <col min="15108" max="15108" width="16.85546875" style="146" customWidth="1"/>
    <col min="15109" max="15109" width="2.42578125" style="146" bestFit="1" customWidth="1"/>
    <col min="15110" max="15110" width="15.7109375" style="146" customWidth="1"/>
    <col min="15111" max="15111" width="2.42578125" style="146" bestFit="1" customWidth="1"/>
    <col min="15112" max="15349" width="11.42578125" style="146"/>
    <col min="15350" max="15350" width="4.140625" style="146" bestFit="1" customWidth="1"/>
    <col min="15351" max="15351" width="26.85546875" style="146" customWidth="1"/>
    <col min="15352" max="15352" width="11.42578125" style="146"/>
    <col min="15353" max="15353" width="1" style="146" customWidth="1"/>
    <col min="15354" max="15354" width="15.5703125" style="146" customWidth="1"/>
    <col min="15355" max="15355" width="2.42578125" style="146" bestFit="1" customWidth="1"/>
    <col min="15356" max="15356" width="15.7109375" style="146" customWidth="1"/>
    <col min="15357" max="15357" width="2.42578125" style="146" bestFit="1" customWidth="1"/>
    <col min="15358" max="15358" width="15.7109375" style="146" customWidth="1"/>
    <col min="15359" max="15359" width="2.42578125" style="146" bestFit="1" customWidth="1"/>
    <col min="15360" max="15360" width="16.5703125" style="146" customWidth="1"/>
    <col min="15361" max="15361" width="2.42578125" style="146" bestFit="1" customWidth="1"/>
    <col min="15362" max="15362" width="17" style="146" customWidth="1"/>
    <col min="15363" max="15363" width="2.42578125" style="146" customWidth="1"/>
    <col min="15364" max="15364" width="16.85546875" style="146" customWidth="1"/>
    <col min="15365" max="15365" width="2.42578125" style="146" bestFit="1" customWidth="1"/>
    <col min="15366" max="15366" width="15.7109375" style="146" customWidth="1"/>
    <col min="15367" max="15367" width="2.42578125" style="146" bestFit="1" customWidth="1"/>
    <col min="15368" max="15605" width="11.42578125" style="146"/>
    <col min="15606" max="15606" width="4.140625" style="146" bestFit="1" customWidth="1"/>
    <col min="15607" max="15607" width="26.85546875" style="146" customWidth="1"/>
    <col min="15608" max="15608" width="11.42578125" style="146"/>
    <col min="15609" max="15609" width="1" style="146" customWidth="1"/>
    <col min="15610" max="15610" width="15.5703125" style="146" customWidth="1"/>
    <col min="15611" max="15611" width="2.42578125" style="146" bestFit="1" customWidth="1"/>
    <col min="15612" max="15612" width="15.7109375" style="146" customWidth="1"/>
    <col min="15613" max="15613" width="2.42578125" style="146" bestFit="1" customWidth="1"/>
    <col min="15614" max="15614" width="15.7109375" style="146" customWidth="1"/>
    <col min="15615" max="15615" width="2.42578125" style="146" bestFit="1" customWidth="1"/>
    <col min="15616" max="15616" width="16.5703125" style="146" customWidth="1"/>
    <col min="15617" max="15617" width="2.42578125" style="146" bestFit="1" customWidth="1"/>
    <col min="15618" max="15618" width="17" style="146" customWidth="1"/>
    <col min="15619" max="15619" width="2.42578125" style="146" customWidth="1"/>
    <col min="15620" max="15620" width="16.85546875" style="146" customWidth="1"/>
    <col min="15621" max="15621" width="2.42578125" style="146" bestFit="1" customWidth="1"/>
    <col min="15622" max="15622" width="15.7109375" style="146" customWidth="1"/>
    <col min="15623" max="15623" width="2.42578125" style="146" bestFit="1" customWidth="1"/>
    <col min="15624" max="15861" width="11.42578125" style="146"/>
    <col min="15862" max="15862" width="4.140625" style="146" bestFit="1" customWidth="1"/>
    <col min="15863" max="15863" width="26.85546875" style="146" customWidth="1"/>
    <col min="15864" max="15864" width="11.42578125" style="146"/>
    <col min="15865" max="15865" width="1" style="146" customWidth="1"/>
    <col min="15866" max="15866" width="15.5703125" style="146" customWidth="1"/>
    <col min="15867" max="15867" width="2.42578125" style="146" bestFit="1" customWidth="1"/>
    <col min="15868" max="15868" width="15.7109375" style="146" customWidth="1"/>
    <col min="15869" max="15869" width="2.42578125" style="146" bestFit="1" customWidth="1"/>
    <col min="15870" max="15870" width="15.7109375" style="146" customWidth="1"/>
    <col min="15871" max="15871" width="2.42578125" style="146" bestFit="1" customWidth="1"/>
    <col min="15872" max="15872" width="16.5703125" style="146" customWidth="1"/>
    <col min="15873" max="15873" width="2.42578125" style="146" bestFit="1" customWidth="1"/>
    <col min="15874" max="15874" width="17" style="146" customWidth="1"/>
    <col min="15875" max="15875" width="2.42578125" style="146" customWidth="1"/>
    <col min="15876" max="15876" width="16.85546875" style="146" customWidth="1"/>
    <col min="15877" max="15877" width="2.42578125" style="146" bestFit="1" customWidth="1"/>
    <col min="15878" max="15878" width="15.7109375" style="146" customWidth="1"/>
    <col min="15879" max="15879" width="2.42578125" style="146" bestFit="1" customWidth="1"/>
    <col min="15880" max="16117" width="11.42578125" style="146"/>
    <col min="16118" max="16118" width="4.140625" style="146" bestFit="1" customWidth="1"/>
    <col min="16119" max="16119" width="26.85546875" style="146" customWidth="1"/>
    <col min="16120" max="16120" width="11.42578125" style="146"/>
    <col min="16121" max="16121" width="1" style="146" customWidth="1"/>
    <col min="16122" max="16122" width="15.5703125" style="146" customWidth="1"/>
    <col min="16123" max="16123" width="2.42578125" style="146" bestFit="1" customWidth="1"/>
    <col min="16124" max="16124" width="15.7109375" style="146" customWidth="1"/>
    <col min="16125" max="16125" width="2.42578125" style="146" bestFit="1" customWidth="1"/>
    <col min="16126" max="16126" width="15.7109375" style="146" customWidth="1"/>
    <col min="16127" max="16127" width="2.42578125" style="146" bestFit="1" customWidth="1"/>
    <col min="16128" max="16128" width="16.5703125" style="146" customWidth="1"/>
    <col min="16129" max="16129" width="2.42578125" style="146" bestFit="1" customWidth="1"/>
    <col min="16130" max="16130" width="17" style="146" customWidth="1"/>
    <col min="16131" max="16131" width="2.42578125" style="146" customWidth="1"/>
    <col min="16132" max="16132" width="16.85546875" style="146" customWidth="1"/>
    <col min="16133" max="16133" width="2.42578125" style="146" bestFit="1" customWidth="1"/>
    <col min="16134" max="16134" width="15.7109375" style="146" customWidth="1"/>
    <col min="16135" max="16135" width="2.42578125" style="146" bestFit="1" customWidth="1"/>
    <col min="16136" max="16384" width="11.42578125" style="146"/>
  </cols>
  <sheetData>
    <row r="1" spans="1:18" ht="15" customHeight="1" x14ac:dyDescent="0.2">
      <c r="A1" s="226" t="s">
        <v>168</v>
      </c>
      <c r="B1" s="226"/>
      <c r="C1" s="226"/>
      <c r="D1" s="226"/>
      <c r="E1" s="226"/>
      <c r="F1" s="226"/>
      <c r="G1" s="226"/>
      <c r="H1" s="226"/>
      <c r="I1" s="226"/>
      <c r="J1" s="226"/>
      <c r="K1" s="226"/>
      <c r="L1" s="226"/>
      <c r="M1" s="226"/>
      <c r="N1" s="226"/>
      <c r="O1" s="226"/>
      <c r="P1" s="226"/>
      <c r="Q1" s="226"/>
    </row>
    <row r="2" spans="1:18" ht="12.75" customHeight="1" x14ac:dyDescent="0.2">
      <c r="A2" s="477" t="s">
        <v>414</v>
      </c>
      <c r="B2" s="478"/>
      <c r="C2" s="478"/>
      <c r="D2" s="478"/>
      <c r="E2" s="227"/>
      <c r="F2" s="227"/>
      <c r="G2" s="227"/>
      <c r="H2" s="227"/>
      <c r="I2" s="227"/>
      <c r="J2" s="227"/>
      <c r="K2" s="227"/>
      <c r="L2" s="227"/>
      <c r="M2" s="227"/>
      <c r="N2" s="227"/>
      <c r="O2" s="227"/>
      <c r="P2" s="227"/>
      <c r="Q2" s="227"/>
    </row>
    <row r="3" spans="1:18" ht="15" customHeight="1" x14ac:dyDescent="0.25">
      <c r="A3" s="479" t="s">
        <v>138</v>
      </c>
      <c r="B3" s="479"/>
      <c r="C3" s="479"/>
      <c r="D3" s="479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</row>
    <row r="4" spans="1:18" ht="15.75" x14ac:dyDescent="0.25">
      <c r="E4" s="480"/>
      <c r="F4" s="480"/>
      <c r="G4" s="480"/>
      <c r="H4" s="481"/>
      <c r="I4" s="481"/>
      <c r="J4" s="481"/>
      <c r="K4" s="481"/>
      <c r="L4" s="481"/>
      <c r="M4" s="481"/>
      <c r="N4" s="481"/>
      <c r="O4" s="481"/>
      <c r="P4" s="481"/>
      <c r="Q4" s="481"/>
      <c r="R4" s="229"/>
    </row>
    <row r="5" spans="1:18" ht="12.75" customHeight="1" x14ac:dyDescent="0.2">
      <c r="A5" s="482" t="s">
        <v>173</v>
      </c>
      <c r="B5" s="485" t="s">
        <v>174</v>
      </c>
      <c r="C5" s="485" t="s">
        <v>350</v>
      </c>
      <c r="D5" s="485"/>
      <c r="E5" s="414" t="s">
        <v>415</v>
      </c>
      <c r="F5" s="486"/>
      <c r="G5" s="488" t="s">
        <v>416</v>
      </c>
      <c r="H5" s="486"/>
      <c r="I5" s="491" t="s">
        <v>417</v>
      </c>
      <c r="J5" s="492"/>
      <c r="K5" s="492"/>
      <c r="L5" s="492"/>
      <c r="M5" s="492"/>
      <c r="N5" s="492"/>
      <c r="O5" s="492"/>
      <c r="P5" s="492"/>
      <c r="Q5" s="492"/>
      <c r="R5" s="230"/>
    </row>
    <row r="6" spans="1:18" ht="12.75" customHeight="1" x14ac:dyDescent="0.2">
      <c r="A6" s="483"/>
      <c r="B6" s="485"/>
      <c r="C6" s="485"/>
      <c r="D6" s="485"/>
      <c r="E6" s="416"/>
      <c r="F6" s="317"/>
      <c r="G6" s="489"/>
      <c r="H6" s="317"/>
      <c r="I6" s="493" t="s">
        <v>418</v>
      </c>
      <c r="J6" s="486"/>
      <c r="K6" s="420" t="s">
        <v>163</v>
      </c>
      <c r="L6" s="421"/>
      <c r="M6" s="421"/>
      <c r="N6" s="421"/>
      <c r="O6" s="421"/>
      <c r="P6" s="231"/>
      <c r="Q6" s="429" t="s">
        <v>419</v>
      </c>
    </row>
    <row r="7" spans="1:18" ht="21" customHeight="1" x14ac:dyDescent="0.2">
      <c r="A7" s="483"/>
      <c r="B7" s="485"/>
      <c r="C7" s="485"/>
      <c r="D7" s="485"/>
      <c r="E7" s="416"/>
      <c r="F7" s="317"/>
      <c r="G7" s="489"/>
      <c r="H7" s="317"/>
      <c r="I7" s="494"/>
      <c r="J7" s="317"/>
      <c r="K7" s="493" t="s">
        <v>181</v>
      </c>
      <c r="L7" s="486"/>
      <c r="M7" s="414" t="s">
        <v>164</v>
      </c>
      <c r="N7" s="486"/>
      <c r="O7" s="416" t="s">
        <v>420</v>
      </c>
      <c r="P7" s="317"/>
      <c r="Q7" s="431"/>
    </row>
    <row r="8" spans="1:18" x14ac:dyDescent="0.2">
      <c r="A8" s="483"/>
      <c r="B8" s="485"/>
      <c r="C8" s="485"/>
      <c r="D8" s="485"/>
      <c r="E8" s="416"/>
      <c r="F8" s="317"/>
      <c r="G8" s="489"/>
      <c r="H8" s="317"/>
      <c r="I8" s="494"/>
      <c r="J8" s="317"/>
      <c r="K8" s="494"/>
      <c r="L8" s="317"/>
      <c r="M8" s="416"/>
      <c r="N8" s="317"/>
      <c r="O8" s="416"/>
      <c r="P8" s="317"/>
      <c r="Q8" s="431"/>
    </row>
    <row r="9" spans="1:18" x14ac:dyDescent="0.2">
      <c r="A9" s="483"/>
      <c r="B9" s="485"/>
      <c r="C9" s="485"/>
      <c r="D9" s="485"/>
      <c r="E9" s="416"/>
      <c r="F9" s="317"/>
      <c r="G9" s="489"/>
      <c r="H9" s="317"/>
      <c r="I9" s="494"/>
      <c r="J9" s="317"/>
      <c r="K9" s="494"/>
      <c r="L9" s="317"/>
      <c r="M9" s="416"/>
      <c r="N9" s="317"/>
      <c r="O9" s="416"/>
      <c r="P9" s="317"/>
      <c r="Q9" s="431"/>
    </row>
    <row r="10" spans="1:18" x14ac:dyDescent="0.2">
      <c r="A10" s="483"/>
      <c r="B10" s="485"/>
      <c r="C10" s="485"/>
      <c r="D10" s="485"/>
      <c r="E10" s="416"/>
      <c r="F10" s="317"/>
      <c r="G10" s="489"/>
      <c r="H10" s="317"/>
      <c r="I10" s="494"/>
      <c r="J10" s="317"/>
      <c r="K10" s="494"/>
      <c r="L10" s="317"/>
      <c r="M10" s="416"/>
      <c r="N10" s="317"/>
      <c r="O10" s="416"/>
      <c r="P10" s="317"/>
      <c r="Q10" s="431"/>
    </row>
    <row r="11" spans="1:18" x14ac:dyDescent="0.2">
      <c r="A11" s="484"/>
      <c r="B11" s="485"/>
      <c r="C11" s="485"/>
      <c r="D11" s="485"/>
      <c r="E11" s="418"/>
      <c r="F11" s="487"/>
      <c r="G11" s="490"/>
      <c r="H11" s="487"/>
      <c r="I11" s="495"/>
      <c r="J11" s="487"/>
      <c r="K11" s="495"/>
      <c r="L11" s="487"/>
      <c r="M11" s="418"/>
      <c r="N11" s="487"/>
      <c r="O11" s="418"/>
      <c r="P11" s="487"/>
      <c r="Q11" s="433"/>
      <c r="R11" s="229"/>
    </row>
    <row r="12" spans="1:18" x14ac:dyDescent="0.2">
      <c r="E12" s="166"/>
      <c r="F12" s="160"/>
      <c r="G12" s="232"/>
      <c r="H12" s="232"/>
      <c r="I12" s="233"/>
      <c r="J12" s="233"/>
      <c r="K12" s="233"/>
      <c r="L12" s="233"/>
      <c r="M12" s="160"/>
      <c r="N12" s="160"/>
      <c r="O12" s="160"/>
      <c r="P12" s="160"/>
      <c r="Q12" s="163"/>
    </row>
    <row r="13" spans="1:18" x14ac:dyDescent="0.2">
      <c r="E13" s="166"/>
      <c r="F13" s="160"/>
      <c r="G13" s="232"/>
      <c r="H13" s="232"/>
      <c r="I13" s="233"/>
      <c r="J13" s="233"/>
      <c r="K13" s="233"/>
      <c r="L13" s="233"/>
      <c r="M13" s="160"/>
      <c r="N13" s="160"/>
      <c r="O13" s="160"/>
      <c r="P13" s="160"/>
      <c r="Q13" s="163"/>
    </row>
    <row r="14" spans="1:18" x14ac:dyDescent="0.2">
      <c r="E14" s="177"/>
      <c r="F14" s="171"/>
      <c r="G14" s="160"/>
      <c r="H14" s="160"/>
      <c r="I14" s="234"/>
      <c r="J14" s="234"/>
      <c r="K14" s="234"/>
      <c r="L14" s="234"/>
      <c r="M14" s="150"/>
      <c r="N14" s="150"/>
      <c r="O14" s="150"/>
      <c r="P14" s="150"/>
      <c r="Q14" s="150"/>
    </row>
    <row r="15" spans="1:18" x14ac:dyDescent="0.2">
      <c r="A15" s="181" t="s">
        <v>195</v>
      </c>
      <c r="B15" s="172" t="s">
        <v>421</v>
      </c>
      <c r="C15" s="235" t="s">
        <v>422</v>
      </c>
      <c r="E15" s="236">
        <v>10.6</v>
      </c>
      <c r="F15" s="237" t="s">
        <v>63</v>
      </c>
      <c r="G15" s="237">
        <v>1641</v>
      </c>
      <c r="H15" s="237" t="s">
        <v>63</v>
      </c>
      <c r="I15" s="237">
        <v>426.4</v>
      </c>
      <c r="J15" s="237" t="s">
        <v>63</v>
      </c>
      <c r="K15" s="237">
        <v>1170.3</v>
      </c>
      <c r="L15" s="237" t="s">
        <v>63</v>
      </c>
      <c r="M15" s="237">
        <v>11.9</v>
      </c>
      <c r="N15" s="237" t="s">
        <v>65</v>
      </c>
      <c r="O15" s="237">
        <v>1158.5</v>
      </c>
      <c r="P15" s="237" t="s">
        <v>63</v>
      </c>
      <c r="Q15" s="237">
        <v>44.3</v>
      </c>
      <c r="R15" s="146" t="s">
        <v>65</v>
      </c>
    </row>
    <row r="16" spans="1:18" x14ac:dyDescent="0.2">
      <c r="A16" s="181" t="s">
        <v>199</v>
      </c>
      <c r="C16" s="235" t="s">
        <v>423</v>
      </c>
      <c r="E16" s="236">
        <v>10.1</v>
      </c>
      <c r="F16" s="237" t="s">
        <v>63</v>
      </c>
      <c r="G16" s="237">
        <v>1574</v>
      </c>
      <c r="H16" s="237" t="s">
        <v>63</v>
      </c>
      <c r="I16" s="237">
        <v>413.8</v>
      </c>
      <c r="J16" s="237" t="s">
        <v>63</v>
      </c>
      <c r="K16" s="237">
        <v>1116.3</v>
      </c>
      <c r="L16" s="237" t="s">
        <v>63</v>
      </c>
      <c r="M16" s="237">
        <v>10.7</v>
      </c>
      <c r="N16" s="237" t="s">
        <v>65</v>
      </c>
      <c r="O16" s="237">
        <v>1105.7</v>
      </c>
      <c r="P16" s="237" t="s">
        <v>63</v>
      </c>
      <c r="Q16" s="237">
        <v>43.8</v>
      </c>
      <c r="R16" s="146" t="s">
        <v>65</v>
      </c>
    </row>
    <row r="17" spans="1:18" x14ac:dyDescent="0.2">
      <c r="A17" s="181" t="s">
        <v>202</v>
      </c>
      <c r="C17" s="182" t="s">
        <v>91</v>
      </c>
      <c r="E17" s="238">
        <v>-4.8937175247992428</v>
      </c>
      <c r="F17" s="239"/>
      <c r="G17" s="239">
        <v>-4.0852914274083787</v>
      </c>
      <c r="H17" s="239"/>
      <c r="I17" s="239">
        <v>-2.9544404550560586</v>
      </c>
      <c r="J17" s="239"/>
      <c r="K17" s="239">
        <v>-4.6132708330307111</v>
      </c>
      <c r="L17" s="239"/>
      <c r="M17" s="239">
        <v>-9.9645629429632123</v>
      </c>
      <c r="N17" s="239"/>
      <c r="O17" s="239">
        <v>-4.5585240774836819</v>
      </c>
      <c r="P17" s="239"/>
      <c r="Q17" s="239">
        <v>-1.0323950661907446</v>
      </c>
    </row>
    <row r="18" spans="1:18" x14ac:dyDescent="0.2">
      <c r="E18" s="240"/>
      <c r="F18" s="241"/>
      <c r="G18" s="184"/>
      <c r="H18" s="184"/>
      <c r="I18" s="184"/>
      <c r="J18" s="184"/>
      <c r="K18" s="184"/>
      <c r="L18" s="184"/>
      <c r="M18" s="184"/>
      <c r="N18" s="184"/>
      <c r="O18" s="241"/>
      <c r="P18" s="241"/>
      <c r="Q18" s="241"/>
    </row>
    <row r="19" spans="1:18" x14ac:dyDescent="0.2">
      <c r="E19" s="240"/>
      <c r="F19" s="241"/>
      <c r="G19" s="184"/>
      <c r="H19" s="184"/>
      <c r="I19" s="184"/>
      <c r="J19" s="184"/>
      <c r="K19" s="184"/>
      <c r="L19" s="184"/>
      <c r="M19" s="184"/>
      <c r="N19" s="184"/>
      <c r="O19" s="241"/>
      <c r="P19" s="241"/>
      <c r="Q19" s="241"/>
    </row>
    <row r="20" spans="1:18" x14ac:dyDescent="0.2">
      <c r="E20" s="240"/>
      <c r="F20" s="241"/>
      <c r="G20" s="242"/>
      <c r="H20" s="242"/>
      <c r="I20" s="242"/>
      <c r="J20" s="242"/>
      <c r="K20" s="242"/>
      <c r="L20" s="242"/>
      <c r="M20" s="242"/>
      <c r="N20" s="242"/>
      <c r="O20" s="241"/>
      <c r="P20" s="241"/>
      <c r="Q20" s="241"/>
    </row>
    <row r="21" spans="1:18" x14ac:dyDescent="0.2">
      <c r="A21" s="171" t="s">
        <v>203</v>
      </c>
      <c r="B21" s="172" t="s">
        <v>367</v>
      </c>
      <c r="C21" s="235" t="s">
        <v>422</v>
      </c>
      <c r="E21" s="236">
        <v>1.4</v>
      </c>
      <c r="F21" s="237" t="s">
        <v>63</v>
      </c>
      <c r="G21" s="237">
        <v>221.7</v>
      </c>
      <c r="H21" s="237" t="s">
        <v>63</v>
      </c>
      <c r="I21" s="237">
        <v>59.5</v>
      </c>
      <c r="J21" s="237" t="s">
        <v>65</v>
      </c>
      <c r="K21" s="237">
        <v>156.30000000000001</v>
      </c>
      <c r="L21" s="237" t="s">
        <v>63</v>
      </c>
      <c r="M21" s="237">
        <v>1.8</v>
      </c>
      <c r="N21" s="237" t="s">
        <v>63</v>
      </c>
      <c r="O21" s="237">
        <v>154.5</v>
      </c>
      <c r="P21" s="237" t="s">
        <v>63</v>
      </c>
      <c r="Q21" s="237">
        <v>5.8</v>
      </c>
      <c r="R21" s="146" t="s">
        <v>69</v>
      </c>
    </row>
    <row r="22" spans="1:18" x14ac:dyDescent="0.2">
      <c r="A22" s="171" t="s">
        <v>205</v>
      </c>
      <c r="B22" s="152"/>
      <c r="C22" s="235" t="s">
        <v>423</v>
      </c>
      <c r="E22" s="236">
        <v>1.3</v>
      </c>
      <c r="F22" s="237" t="s">
        <v>63</v>
      </c>
      <c r="G22" s="237">
        <v>216.1</v>
      </c>
      <c r="H22" s="237" t="s">
        <v>63</v>
      </c>
      <c r="I22" s="237">
        <v>55.3</v>
      </c>
      <c r="J22" s="237" t="s">
        <v>65</v>
      </c>
      <c r="K22" s="237">
        <v>156.4</v>
      </c>
      <c r="L22" s="237" t="s">
        <v>63</v>
      </c>
      <c r="M22" s="237">
        <v>2.2000000000000002</v>
      </c>
      <c r="N22" s="237" t="s">
        <v>67</v>
      </c>
      <c r="O22" s="237">
        <v>154.19999999999999</v>
      </c>
      <c r="P22" s="237" t="s">
        <v>63</v>
      </c>
      <c r="Q22" s="237">
        <v>4.4000000000000004</v>
      </c>
      <c r="R22" s="146" t="s">
        <v>67</v>
      </c>
    </row>
    <row r="23" spans="1:18" x14ac:dyDescent="0.2">
      <c r="A23" s="171" t="s">
        <v>206</v>
      </c>
      <c r="B23" s="150"/>
      <c r="C23" s="182" t="s">
        <v>91</v>
      </c>
      <c r="E23" s="238">
        <v>-4.1726618705036032</v>
      </c>
      <c r="F23" s="239"/>
      <c r="G23" s="239">
        <v>-2.5203563775797875</v>
      </c>
      <c r="H23" s="239"/>
      <c r="I23" s="239">
        <v>-7.1266531112940896</v>
      </c>
      <c r="J23" s="239"/>
      <c r="K23" s="239">
        <v>5.757347014495906E-2</v>
      </c>
      <c r="L23" s="239"/>
      <c r="M23" s="239">
        <v>20.310765815760277</v>
      </c>
      <c r="N23" s="239"/>
      <c r="O23" s="239">
        <v>-0.17861765467253576</v>
      </c>
      <c r="P23" s="239"/>
      <c r="Q23" s="239">
        <v>-24.542187232586002</v>
      </c>
    </row>
    <row r="24" spans="1:18" x14ac:dyDescent="0.2">
      <c r="A24" s="171"/>
      <c r="B24" s="150"/>
      <c r="E24" s="240"/>
      <c r="F24" s="241"/>
      <c r="G24" s="241"/>
      <c r="H24" s="241"/>
      <c r="I24" s="241"/>
      <c r="J24" s="241"/>
      <c r="K24" s="241"/>
      <c r="L24" s="241"/>
      <c r="M24" s="184"/>
      <c r="N24" s="184"/>
      <c r="O24" s="241"/>
      <c r="P24" s="241"/>
      <c r="Q24" s="241"/>
    </row>
    <row r="25" spans="1:18" x14ac:dyDescent="0.2">
      <c r="A25" s="171"/>
      <c r="B25" s="150"/>
      <c r="E25" s="240"/>
      <c r="F25" s="241"/>
      <c r="G25" s="241"/>
      <c r="H25" s="241"/>
      <c r="I25" s="241"/>
      <c r="J25" s="241"/>
      <c r="K25" s="241"/>
      <c r="L25" s="241"/>
      <c r="M25" s="185"/>
      <c r="N25" s="185"/>
      <c r="O25" s="241"/>
      <c r="P25" s="241"/>
      <c r="Q25" s="241"/>
    </row>
    <row r="26" spans="1:18" x14ac:dyDescent="0.2">
      <c r="A26" s="281" t="s">
        <v>207</v>
      </c>
      <c r="B26" s="172" t="s">
        <v>368</v>
      </c>
      <c r="C26" s="235" t="s">
        <v>422</v>
      </c>
      <c r="E26" s="243">
        <v>2.4</v>
      </c>
      <c r="F26" s="237" t="s">
        <v>65</v>
      </c>
      <c r="G26" s="237">
        <v>286.5</v>
      </c>
      <c r="H26" s="237" t="s">
        <v>63</v>
      </c>
      <c r="I26" s="237">
        <v>81.8</v>
      </c>
      <c r="J26" s="237" t="s">
        <v>63</v>
      </c>
      <c r="K26" s="237">
        <v>196.3</v>
      </c>
      <c r="L26" s="237" t="s">
        <v>63</v>
      </c>
      <c r="M26" s="237">
        <v>2.7</v>
      </c>
      <c r="N26" s="237" t="s">
        <v>69</v>
      </c>
      <c r="O26" s="237">
        <v>193.6</v>
      </c>
      <c r="P26" s="237" t="s">
        <v>63</v>
      </c>
      <c r="Q26" s="237">
        <v>8.3000000000000007</v>
      </c>
      <c r="R26" s="146" t="s">
        <v>69</v>
      </c>
    </row>
    <row r="27" spans="1:18" x14ac:dyDescent="0.2">
      <c r="A27" s="281" t="s">
        <v>209</v>
      </c>
      <c r="B27" s="152"/>
      <c r="C27" s="235" t="s">
        <v>423</v>
      </c>
      <c r="E27" s="243">
        <v>2.2999999999999998</v>
      </c>
      <c r="F27" s="237" t="s">
        <v>65</v>
      </c>
      <c r="G27" s="237">
        <v>273.89999999999998</v>
      </c>
      <c r="H27" s="237" t="s">
        <v>63</v>
      </c>
      <c r="I27" s="237">
        <v>78.2</v>
      </c>
      <c r="J27" s="237" t="s">
        <v>65</v>
      </c>
      <c r="K27" s="237">
        <v>186</v>
      </c>
      <c r="L27" s="237" t="s">
        <v>63</v>
      </c>
      <c r="M27" s="237">
        <v>1.9</v>
      </c>
      <c r="N27" s="237" t="s">
        <v>67</v>
      </c>
      <c r="O27" s="237">
        <v>184.1</v>
      </c>
      <c r="P27" s="237" t="s">
        <v>63</v>
      </c>
      <c r="Q27" s="237">
        <v>9.6999999999999993</v>
      </c>
      <c r="R27" s="146" t="s">
        <v>69</v>
      </c>
    </row>
    <row r="28" spans="1:18" x14ac:dyDescent="0.2">
      <c r="A28" s="281" t="s">
        <v>211</v>
      </c>
      <c r="B28" s="150"/>
      <c r="C28" s="182" t="s">
        <v>91</v>
      </c>
      <c r="E28" s="238">
        <v>-4.2140750105351827</v>
      </c>
      <c r="F28" s="239"/>
      <c r="G28" s="239">
        <v>-4.3892377119842081</v>
      </c>
      <c r="H28" s="239"/>
      <c r="I28" s="239">
        <v>-4.4057276903528475</v>
      </c>
      <c r="J28" s="239"/>
      <c r="K28" s="239">
        <v>-5.251738100695249</v>
      </c>
      <c r="L28" s="239"/>
      <c r="M28" s="239">
        <v>-28.582006664198445</v>
      </c>
      <c r="N28" s="239"/>
      <c r="O28" s="239">
        <v>-4.9263042647468893</v>
      </c>
      <c r="P28" s="239"/>
      <c r="Q28" s="239">
        <v>16.09884836852207</v>
      </c>
    </row>
    <row r="29" spans="1:18" x14ac:dyDescent="0.2">
      <c r="A29" s="189"/>
      <c r="B29" s="150"/>
      <c r="E29" s="240"/>
      <c r="F29" s="241"/>
      <c r="G29" s="241"/>
      <c r="H29" s="241"/>
      <c r="I29" s="241"/>
      <c r="J29" s="241"/>
      <c r="K29" s="241"/>
      <c r="L29" s="241"/>
      <c r="M29" s="184"/>
      <c r="N29" s="184"/>
      <c r="O29" s="241"/>
      <c r="P29" s="241"/>
      <c r="Q29" s="241"/>
    </row>
    <row r="30" spans="1:18" x14ac:dyDescent="0.2">
      <c r="A30" s="171"/>
      <c r="B30" s="150"/>
      <c r="E30" s="240"/>
      <c r="F30" s="241"/>
      <c r="G30" s="241"/>
      <c r="H30" s="241"/>
      <c r="I30" s="241"/>
      <c r="J30" s="241"/>
      <c r="K30" s="241"/>
      <c r="L30" s="241"/>
      <c r="M30" s="242"/>
      <c r="N30" s="242"/>
      <c r="O30" s="241"/>
      <c r="P30" s="241"/>
      <c r="Q30" s="241"/>
    </row>
    <row r="31" spans="1:18" x14ac:dyDescent="0.2">
      <c r="A31" s="189">
        <v>10</v>
      </c>
      <c r="B31" s="172" t="s">
        <v>369</v>
      </c>
      <c r="C31" s="235" t="s">
        <v>422</v>
      </c>
      <c r="E31" s="83">
        <v>0.3</v>
      </c>
      <c r="F31" s="85" t="s">
        <v>65</v>
      </c>
      <c r="G31" s="237">
        <v>79.7</v>
      </c>
      <c r="H31" s="237" t="s">
        <v>65</v>
      </c>
      <c r="I31" s="237">
        <v>20.2</v>
      </c>
      <c r="J31" s="237" t="s">
        <v>65</v>
      </c>
      <c r="K31" s="237">
        <v>57.5</v>
      </c>
      <c r="L31" s="237" t="s">
        <v>63</v>
      </c>
      <c r="M31" s="85">
        <v>0.5</v>
      </c>
      <c r="N31" s="85" t="s">
        <v>63</v>
      </c>
      <c r="O31" s="237">
        <v>57</v>
      </c>
      <c r="P31" s="237" t="s">
        <v>63</v>
      </c>
      <c r="Q31" s="237">
        <v>2</v>
      </c>
      <c r="R31" s="146" t="s">
        <v>67</v>
      </c>
    </row>
    <row r="32" spans="1:18" x14ac:dyDescent="0.2">
      <c r="A32" s="189">
        <v>11</v>
      </c>
      <c r="B32" s="152"/>
      <c r="C32" s="235" t="s">
        <v>423</v>
      </c>
      <c r="E32" s="83">
        <v>0.3</v>
      </c>
      <c r="F32" s="85" t="s">
        <v>65</v>
      </c>
      <c r="G32" s="237">
        <v>72.5</v>
      </c>
      <c r="H32" s="237" t="s">
        <v>63</v>
      </c>
      <c r="I32" s="237">
        <v>16.2</v>
      </c>
      <c r="J32" s="237" t="s">
        <v>65</v>
      </c>
      <c r="K32" s="237">
        <v>54.4</v>
      </c>
      <c r="L32" s="237" t="s">
        <v>63</v>
      </c>
      <c r="M32" s="85">
        <v>0.4</v>
      </c>
      <c r="N32" s="85" t="s">
        <v>67</v>
      </c>
      <c r="O32" s="237">
        <v>53.9</v>
      </c>
      <c r="P32" s="237" t="s">
        <v>63</v>
      </c>
      <c r="Q32" s="237">
        <v>2</v>
      </c>
      <c r="R32" s="146" t="s">
        <v>65</v>
      </c>
    </row>
    <row r="33" spans="1:18" x14ac:dyDescent="0.2">
      <c r="A33" s="189">
        <v>12</v>
      </c>
      <c r="B33" s="150"/>
      <c r="C33" s="182" t="s">
        <v>91</v>
      </c>
      <c r="E33" s="238">
        <v>-4.8148148148148238</v>
      </c>
      <c r="F33" s="239"/>
      <c r="G33" s="239">
        <v>-8.9732809578192985</v>
      </c>
      <c r="H33" s="239"/>
      <c r="I33" s="239">
        <v>-19.984182689931288</v>
      </c>
      <c r="J33" s="239"/>
      <c r="K33" s="239">
        <v>-5.4353497756287652</v>
      </c>
      <c r="L33" s="239"/>
      <c r="M33" s="239">
        <v>-8.3507306889352861</v>
      </c>
      <c r="N33" s="239"/>
      <c r="O33" s="239">
        <v>-5.4108567920722663</v>
      </c>
      <c r="P33" s="239"/>
      <c r="Q33" s="239">
        <v>0.86912065439672403</v>
      </c>
    </row>
    <row r="34" spans="1:18" x14ac:dyDescent="0.2">
      <c r="A34" s="189"/>
      <c r="B34" s="150"/>
      <c r="E34" s="240"/>
      <c r="F34" s="241"/>
      <c r="G34" s="241"/>
      <c r="H34" s="241"/>
      <c r="I34" s="241"/>
      <c r="J34" s="241"/>
      <c r="K34" s="241"/>
      <c r="L34" s="241"/>
      <c r="M34" s="241"/>
      <c r="N34" s="241"/>
      <c r="O34" s="241"/>
      <c r="P34" s="241"/>
      <c r="Q34" s="241"/>
    </row>
    <row r="35" spans="1:18" x14ac:dyDescent="0.2">
      <c r="A35" s="171"/>
      <c r="B35" s="150"/>
      <c r="E35" s="240"/>
      <c r="F35" s="241"/>
      <c r="G35" s="241"/>
      <c r="H35" s="241"/>
      <c r="I35" s="241"/>
      <c r="J35" s="241"/>
      <c r="K35" s="241"/>
      <c r="L35" s="241"/>
      <c r="M35" s="241"/>
      <c r="N35" s="241"/>
      <c r="O35" s="241"/>
      <c r="P35" s="241"/>
      <c r="Q35" s="241"/>
    </row>
    <row r="36" spans="1:18" x14ac:dyDescent="0.2">
      <c r="A36" s="189">
        <v>13</v>
      </c>
      <c r="B36" s="172" t="s">
        <v>370</v>
      </c>
      <c r="C36" s="235" t="s">
        <v>422</v>
      </c>
      <c r="E36" s="83">
        <v>0.8</v>
      </c>
      <c r="F36" s="85" t="s">
        <v>65</v>
      </c>
      <c r="G36" s="237">
        <v>113.5</v>
      </c>
      <c r="H36" s="237" t="s">
        <v>63</v>
      </c>
      <c r="I36" s="237">
        <v>28.9</v>
      </c>
      <c r="J36" s="237" t="s">
        <v>65</v>
      </c>
      <c r="K36" s="237">
        <v>81.7</v>
      </c>
      <c r="L36" s="237" t="s">
        <v>65</v>
      </c>
      <c r="M36" s="85">
        <v>0.2</v>
      </c>
      <c r="N36" s="85" t="s">
        <v>63</v>
      </c>
      <c r="O36" s="237">
        <v>81.400000000000006</v>
      </c>
      <c r="P36" s="237" t="s">
        <v>65</v>
      </c>
      <c r="Q36" s="237">
        <v>3</v>
      </c>
      <c r="R36" s="146" t="s">
        <v>67</v>
      </c>
    </row>
    <row r="37" spans="1:18" x14ac:dyDescent="0.2">
      <c r="A37" s="189">
        <v>14</v>
      </c>
      <c r="B37" s="152"/>
      <c r="C37" s="235" t="s">
        <v>423</v>
      </c>
      <c r="E37" s="83">
        <v>0.8</v>
      </c>
      <c r="F37" s="85" t="s">
        <v>65</v>
      </c>
      <c r="G37" s="237">
        <v>108.1</v>
      </c>
      <c r="H37" s="237" t="s">
        <v>63</v>
      </c>
      <c r="I37" s="237">
        <v>27.9</v>
      </c>
      <c r="J37" s="237" t="s">
        <v>65</v>
      </c>
      <c r="K37" s="237">
        <v>77.400000000000006</v>
      </c>
      <c r="L37" s="237" t="s">
        <v>63</v>
      </c>
      <c r="M37" s="244" t="s">
        <v>84</v>
      </c>
      <c r="N37" s="85" t="s">
        <v>71</v>
      </c>
      <c r="O37" s="237">
        <v>77.099999999999994</v>
      </c>
      <c r="P37" s="237" t="s">
        <v>63</v>
      </c>
      <c r="Q37" s="237">
        <v>2.7</v>
      </c>
      <c r="R37" s="146" t="s">
        <v>67</v>
      </c>
    </row>
    <row r="38" spans="1:18" x14ac:dyDescent="0.2">
      <c r="A38" s="189">
        <v>15</v>
      </c>
      <c r="B38" s="150"/>
      <c r="C38" s="182" t="s">
        <v>91</v>
      </c>
      <c r="E38" s="238">
        <v>-3.8869257950530027</v>
      </c>
      <c r="F38" s="239"/>
      <c r="G38" s="239">
        <v>-4.8065402776798862</v>
      </c>
      <c r="H38" s="239"/>
      <c r="I38" s="239">
        <v>-3.4535261955844732</v>
      </c>
      <c r="J38" s="239"/>
      <c r="K38" s="239">
        <v>-5.2020573108008819</v>
      </c>
      <c r="L38" s="239"/>
      <c r="M38" s="239">
        <v>49.545454545454533</v>
      </c>
      <c r="N38" s="239"/>
      <c r="O38" s="239">
        <v>-5.3499508840864536</v>
      </c>
      <c r="P38" s="239"/>
      <c r="Q38" s="239">
        <v>-7.142857142857153</v>
      </c>
    </row>
    <row r="39" spans="1:18" x14ac:dyDescent="0.2">
      <c r="A39" s="189"/>
      <c r="B39" s="150"/>
      <c r="E39" s="240"/>
      <c r="F39" s="241"/>
      <c r="G39" s="241"/>
      <c r="H39" s="241"/>
      <c r="I39" s="241"/>
      <c r="J39" s="241"/>
      <c r="K39" s="241"/>
      <c r="L39" s="241"/>
      <c r="M39" s="241"/>
      <c r="N39" s="241"/>
      <c r="O39" s="241"/>
      <c r="P39" s="241"/>
      <c r="Q39" s="241"/>
    </row>
    <row r="40" spans="1:18" x14ac:dyDescent="0.2">
      <c r="A40" s="171"/>
      <c r="B40" s="150"/>
      <c r="E40" s="240"/>
      <c r="F40" s="241"/>
      <c r="G40" s="241"/>
      <c r="H40" s="241"/>
      <c r="I40" s="241"/>
      <c r="J40" s="241"/>
      <c r="K40" s="241"/>
      <c r="L40" s="241"/>
      <c r="M40" s="241"/>
      <c r="N40" s="241"/>
      <c r="O40" s="241"/>
      <c r="P40" s="241"/>
      <c r="Q40" s="241"/>
    </row>
    <row r="41" spans="1:18" x14ac:dyDescent="0.2">
      <c r="A41" s="189">
        <v>16</v>
      </c>
      <c r="B41" s="172" t="s">
        <v>371</v>
      </c>
      <c r="C41" s="235" t="s">
        <v>422</v>
      </c>
      <c r="E41" s="83">
        <v>0.3</v>
      </c>
      <c r="F41" s="85" t="s">
        <v>65</v>
      </c>
      <c r="G41" s="237">
        <v>69.2</v>
      </c>
      <c r="H41" s="237" t="s">
        <v>63</v>
      </c>
      <c r="I41" s="237">
        <v>19</v>
      </c>
      <c r="J41" s="237" t="s">
        <v>63</v>
      </c>
      <c r="K41" s="237">
        <v>48.5</v>
      </c>
      <c r="L41" s="237" t="s">
        <v>63</v>
      </c>
      <c r="M41" s="85">
        <v>0.7</v>
      </c>
      <c r="N41" s="85" t="s">
        <v>63</v>
      </c>
      <c r="O41" s="237">
        <v>47.8</v>
      </c>
      <c r="P41" s="237" t="s">
        <v>63</v>
      </c>
      <c r="Q41" s="237">
        <v>1.8</v>
      </c>
      <c r="R41" s="146" t="s">
        <v>67</v>
      </c>
    </row>
    <row r="42" spans="1:18" x14ac:dyDescent="0.2">
      <c r="A42" s="189">
        <v>17</v>
      </c>
      <c r="B42" s="152"/>
      <c r="C42" s="235" t="s">
        <v>423</v>
      </c>
      <c r="E42" s="83">
        <v>0.3</v>
      </c>
      <c r="F42" s="85" t="s">
        <v>65</v>
      </c>
      <c r="G42" s="237">
        <v>70.099999999999994</v>
      </c>
      <c r="H42" s="237" t="s">
        <v>63</v>
      </c>
      <c r="I42" s="237">
        <v>21.8</v>
      </c>
      <c r="J42" s="237" t="s">
        <v>65</v>
      </c>
      <c r="K42" s="237">
        <v>46.1</v>
      </c>
      <c r="L42" s="237" t="s">
        <v>63</v>
      </c>
      <c r="M42" s="85">
        <v>0.7</v>
      </c>
      <c r="N42" s="85" t="s">
        <v>63</v>
      </c>
      <c r="O42" s="237">
        <v>45.3</v>
      </c>
      <c r="P42" s="237" t="s">
        <v>63</v>
      </c>
      <c r="Q42" s="237">
        <v>2.2999999999999998</v>
      </c>
      <c r="R42" s="146" t="s">
        <v>67</v>
      </c>
    </row>
    <row r="43" spans="1:18" x14ac:dyDescent="0.2">
      <c r="A43" s="189">
        <v>18</v>
      </c>
      <c r="B43" s="150"/>
      <c r="C43" s="182" t="s">
        <v>91</v>
      </c>
      <c r="E43" s="238">
        <v>-3.8461538461538396</v>
      </c>
      <c r="F43" s="239"/>
      <c r="G43" s="239">
        <v>1.3554129819085574</v>
      </c>
      <c r="H43" s="239"/>
      <c r="I43" s="239">
        <v>14.906963259712199</v>
      </c>
      <c r="J43" s="239"/>
      <c r="K43" s="239">
        <v>-4.9685339936036286</v>
      </c>
      <c r="L43" s="239"/>
      <c r="M43" s="239">
        <v>4.4880785413744775</v>
      </c>
      <c r="N43" s="239"/>
      <c r="O43" s="239">
        <v>-5.1097336237225619</v>
      </c>
      <c r="P43" s="239"/>
      <c r="Q43" s="239">
        <v>29.355203619909503</v>
      </c>
    </row>
    <row r="44" spans="1:18" x14ac:dyDescent="0.2">
      <c r="A44" s="189"/>
      <c r="B44" s="150"/>
      <c r="E44" s="240"/>
      <c r="F44" s="241"/>
      <c r="G44" s="241"/>
      <c r="H44" s="241"/>
      <c r="I44" s="241"/>
      <c r="J44" s="241"/>
      <c r="K44" s="241"/>
      <c r="L44" s="241"/>
      <c r="M44" s="241"/>
      <c r="N44" s="241"/>
      <c r="O44" s="241"/>
      <c r="P44" s="241"/>
      <c r="Q44" s="241"/>
    </row>
    <row r="45" spans="1:18" x14ac:dyDescent="0.2">
      <c r="A45" s="171"/>
      <c r="B45" s="150"/>
      <c r="E45" s="240"/>
      <c r="F45" s="241"/>
      <c r="G45" s="241"/>
      <c r="H45" s="241"/>
      <c r="I45" s="241"/>
      <c r="J45" s="241"/>
      <c r="K45" s="241"/>
      <c r="L45" s="241"/>
      <c r="M45" s="241"/>
      <c r="N45" s="241"/>
      <c r="O45" s="241"/>
      <c r="P45" s="241"/>
      <c r="Q45" s="241"/>
    </row>
    <row r="46" spans="1:18" x14ac:dyDescent="0.2">
      <c r="A46" s="189">
        <v>19</v>
      </c>
      <c r="B46" s="172" t="s">
        <v>372</v>
      </c>
      <c r="C46" s="235" t="s">
        <v>422</v>
      </c>
      <c r="E46" s="243">
        <v>1.1000000000000001</v>
      </c>
      <c r="F46" s="237" t="s">
        <v>65</v>
      </c>
      <c r="G46" s="237">
        <v>162.9</v>
      </c>
      <c r="H46" s="237" t="s">
        <v>63</v>
      </c>
      <c r="I46" s="237">
        <v>44.6</v>
      </c>
      <c r="J46" s="237" t="s">
        <v>65</v>
      </c>
      <c r="K46" s="237">
        <v>112.9</v>
      </c>
      <c r="L46" s="237" t="s">
        <v>63</v>
      </c>
      <c r="M46" s="237">
        <v>1.5</v>
      </c>
      <c r="N46" s="237" t="s">
        <v>69</v>
      </c>
      <c r="O46" s="237">
        <v>111.4</v>
      </c>
      <c r="P46" s="237" t="s">
        <v>63</v>
      </c>
      <c r="Q46" s="237">
        <v>5.4</v>
      </c>
      <c r="R46" s="146" t="s">
        <v>67</v>
      </c>
    </row>
    <row r="47" spans="1:18" x14ac:dyDescent="0.2">
      <c r="A47" s="189">
        <v>20</v>
      </c>
      <c r="B47" s="152"/>
      <c r="C47" s="235" t="s">
        <v>423</v>
      </c>
      <c r="E47" s="243">
        <v>1</v>
      </c>
      <c r="F47" s="237" t="s">
        <v>65</v>
      </c>
      <c r="G47" s="237">
        <v>157.80000000000001</v>
      </c>
      <c r="H47" s="237" t="s">
        <v>63</v>
      </c>
      <c r="I47" s="237">
        <v>46.8</v>
      </c>
      <c r="J47" s="237" t="s">
        <v>65</v>
      </c>
      <c r="K47" s="237">
        <v>105.9</v>
      </c>
      <c r="L47" s="237" t="s">
        <v>63</v>
      </c>
      <c r="M47" s="244" t="s">
        <v>84</v>
      </c>
      <c r="N47" s="85" t="s">
        <v>71</v>
      </c>
      <c r="O47" s="237">
        <v>104.5</v>
      </c>
      <c r="P47" s="237" t="s">
        <v>63</v>
      </c>
      <c r="Q47" s="237">
        <v>5.0999999999999996</v>
      </c>
      <c r="R47" s="146" t="s">
        <v>67</v>
      </c>
    </row>
    <row r="48" spans="1:18" x14ac:dyDescent="0.2">
      <c r="A48" s="189">
        <v>21</v>
      </c>
      <c r="B48" s="167"/>
      <c r="C48" s="182" t="s">
        <v>91</v>
      </c>
      <c r="E48" s="238">
        <v>-7.5607560756075571</v>
      </c>
      <c r="F48" s="239"/>
      <c r="G48" s="239">
        <v>-3.1149473270633337</v>
      </c>
      <c r="H48" s="239"/>
      <c r="I48" s="239">
        <v>4.8958099932780641</v>
      </c>
      <c r="J48" s="239"/>
      <c r="K48" s="239">
        <v>-6.1730363755559097</v>
      </c>
      <c r="L48" s="239"/>
      <c r="M48" s="239">
        <v>-7.5829383886255926</v>
      </c>
      <c r="N48" s="239"/>
      <c r="O48" s="239">
        <v>-6.1543433182825993</v>
      </c>
      <c r="P48" s="239"/>
      <c r="Q48" s="239">
        <v>-5.4049034175334327</v>
      </c>
    </row>
    <row r="49" spans="1:18" x14ac:dyDescent="0.2">
      <c r="A49" s="189"/>
      <c r="B49" s="167"/>
      <c r="E49" s="240"/>
      <c r="F49" s="241"/>
      <c r="G49" s="241"/>
      <c r="H49" s="241"/>
      <c r="I49" s="241"/>
      <c r="J49" s="241"/>
      <c r="K49" s="241"/>
      <c r="L49" s="241"/>
      <c r="M49" s="241"/>
      <c r="N49" s="241"/>
      <c r="O49" s="241"/>
      <c r="P49" s="241"/>
      <c r="Q49" s="241"/>
    </row>
    <row r="50" spans="1:18" x14ac:dyDescent="0.2">
      <c r="A50" s="171"/>
      <c r="B50" s="167"/>
      <c r="E50" s="240"/>
      <c r="F50" s="241"/>
      <c r="G50" s="241"/>
      <c r="H50" s="241"/>
      <c r="I50" s="241"/>
      <c r="J50" s="241"/>
      <c r="K50" s="241"/>
      <c r="L50" s="241"/>
      <c r="M50" s="241"/>
      <c r="N50" s="241"/>
      <c r="O50" s="241"/>
      <c r="P50" s="241"/>
      <c r="Q50" s="241"/>
    </row>
    <row r="51" spans="1:18" x14ac:dyDescent="0.2">
      <c r="A51" s="189">
        <v>22</v>
      </c>
      <c r="B51" s="172" t="s">
        <v>373</v>
      </c>
      <c r="C51" s="235" t="s">
        <v>422</v>
      </c>
      <c r="E51" s="243">
        <v>1.2</v>
      </c>
      <c r="F51" s="237" t="s">
        <v>65</v>
      </c>
      <c r="G51" s="237">
        <v>130.19999999999999</v>
      </c>
      <c r="H51" s="237" t="s">
        <v>65</v>
      </c>
      <c r="I51" s="237">
        <v>30.9</v>
      </c>
      <c r="J51" s="237" t="s">
        <v>65</v>
      </c>
      <c r="K51" s="237">
        <v>94.2</v>
      </c>
      <c r="L51" s="237" t="s">
        <v>65</v>
      </c>
      <c r="M51" s="237">
        <v>2.2000000000000002</v>
      </c>
      <c r="N51" s="237" t="s">
        <v>69</v>
      </c>
      <c r="O51" s="237">
        <v>91.9</v>
      </c>
      <c r="P51" s="237" t="s">
        <v>65</v>
      </c>
      <c r="Q51" s="237">
        <v>5.0999999999999996</v>
      </c>
      <c r="R51" s="146" t="s">
        <v>67</v>
      </c>
    </row>
    <row r="52" spans="1:18" x14ac:dyDescent="0.2">
      <c r="A52" s="189">
        <v>23</v>
      </c>
      <c r="B52" s="152"/>
      <c r="C52" s="235" t="s">
        <v>423</v>
      </c>
      <c r="E52" s="243">
        <v>1.2</v>
      </c>
      <c r="F52" s="237" t="s">
        <v>65</v>
      </c>
      <c r="G52" s="237">
        <v>128.9</v>
      </c>
      <c r="H52" s="237" t="s">
        <v>63</v>
      </c>
      <c r="I52" s="237">
        <v>30.4</v>
      </c>
      <c r="J52" s="237" t="s">
        <v>65</v>
      </c>
      <c r="K52" s="237">
        <v>93.5</v>
      </c>
      <c r="L52" s="237" t="s">
        <v>63</v>
      </c>
      <c r="M52" s="237">
        <v>1.1000000000000001</v>
      </c>
      <c r="N52" s="237" t="s">
        <v>69</v>
      </c>
      <c r="O52" s="237">
        <v>92.3</v>
      </c>
      <c r="P52" s="237" t="s">
        <v>63</v>
      </c>
      <c r="Q52" s="237">
        <v>5.0999999999999996</v>
      </c>
      <c r="R52" s="146" t="s">
        <v>67</v>
      </c>
    </row>
    <row r="53" spans="1:18" x14ac:dyDescent="0.2">
      <c r="A53" s="189">
        <v>24</v>
      </c>
      <c r="B53" s="167"/>
      <c r="C53" s="182" t="s">
        <v>91</v>
      </c>
      <c r="E53" s="238">
        <v>-0.42918454935622208</v>
      </c>
      <c r="F53" s="239"/>
      <c r="G53" s="239">
        <v>-0.97950341097659077</v>
      </c>
      <c r="H53" s="239"/>
      <c r="I53" s="239">
        <v>-1.7570541030287359</v>
      </c>
      <c r="J53" s="239"/>
      <c r="K53" s="239">
        <v>-0.75505761163914542</v>
      </c>
      <c r="L53" s="239"/>
      <c r="M53" s="239">
        <v>-48.627980206927575</v>
      </c>
      <c r="N53" s="239"/>
      <c r="O53" s="239">
        <v>0.40242761741097866</v>
      </c>
      <c r="P53" s="239"/>
      <c r="Q53" s="239">
        <v>-0.54848188050929991</v>
      </c>
    </row>
    <row r="54" spans="1:18" x14ac:dyDescent="0.2">
      <c r="A54" s="189"/>
      <c r="B54" s="167"/>
      <c r="E54" s="240"/>
      <c r="F54" s="241"/>
      <c r="G54" s="241"/>
      <c r="H54" s="241"/>
      <c r="I54" s="241"/>
      <c r="J54" s="241"/>
      <c r="K54" s="241"/>
      <c r="L54" s="241"/>
      <c r="M54" s="241"/>
      <c r="N54" s="241"/>
      <c r="O54" s="241"/>
      <c r="P54" s="241"/>
      <c r="Q54" s="241"/>
    </row>
    <row r="55" spans="1:18" x14ac:dyDescent="0.2">
      <c r="A55" s="171"/>
      <c r="B55" s="167"/>
      <c r="E55" s="240"/>
      <c r="F55" s="241"/>
      <c r="G55" s="241"/>
      <c r="H55" s="241"/>
      <c r="I55" s="241"/>
      <c r="J55" s="241"/>
      <c r="K55" s="241"/>
      <c r="L55" s="241"/>
      <c r="M55" s="241"/>
      <c r="N55" s="241"/>
      <c r="O55" s="241"/>
      <c r="P55" s="241"/>
      <c r="Q55" s="241"/>
    </row>
    <row r="56" spans="1:18" x14ac:dyDescent="0.2">
      <c r="A56" s="189">
        <v>25</v>
      </c>
      <c r="B56" s="172" t="s">
        <v>374</v>
      </c>
      <c r="C56" s="235" t="s">
        <v>422</v>
      </c>
      <c r="E56" s="83">
        <v>0.5</v>
      </c>
      <c r="F56" s="85" t="s">
        <v>65</v>
      </c>
      <c r="G56" s="237">
        <v>69.099999999999994</v>
      </c>
      <c r="H56" s="237" t="s">
        <v>65</v>
      </c>
      <c r="I56" s="237">
        <v>17.100000000000001</v>
      </c>
      <c r="J56" s="237" t="s">
        <v>65</v>
      </c>
      <c r="K56" s="237">
        <v>50.2</v>
      </c>
      <c r="L56" s="237" t="s">
        <v>65</v>
      </c>
      <c r="M56" s="85">
        <v>0.3</v>
      </c>
      <c r="N56" s="85" t="s">
        <v>63</v>
      </c>
      <c r="O56" s="237">
        <v>50</v>
      </c>
      <c r="P56" s="237" t="s">
        <v>65</v>
      </c>
      <c r="Q56" s="237">
        <v>1.8</v>
      </c>
      <c r="R56" s="146" t="s">
        <v>67</v>
      </c>
    </row>
    <row r="57" spans="1:18" x14ac:dyDescent="0.2">
      <c r="A57" s="189">
        <v>26</v>
      </c>
      <c r="B57" s="152"/>
      <c r="C57" s="235" t="s">
        <v>423</v>
      </c>
      <c r="E57" s="83">
        <v>0.6</v>
      </c>
      <c r="F57" s="85" t="s">
        <v>65</v>
      </c>
      <c r="G57" s="237">
        <v>63.8</v>
      </c>
      <c r="H57" s="237" t="s">
        <v>65</v>
      </c>
      <c r="I57" s="237">
        <v>15.5</v>
      </c>
      <c r="J57" s="237" t="s">
        <v>65</v>
      </c>
      <c r="K57" s="237">
        <v>46.7</v>
      </c>
      <c r="L57" s="237" t="s">
        <v>65</v>
      </c>
      <c r="M57" s="85">
        <v>0.2</v>
      </c>
      <c r="N57" s="85" t="s">
        <v>63</v>
      </c>
      <c r="O57" s="237">
        <v>46.5</v>
      </c>
      <c r="P57" s="237" t="s">
        <v>65</v>
      </c>
      <c r="Q57" s="237">
        <v>1.7</v>
      </c>
      <c r="R57" s="146" t="s">
        <v>69</v>
      </c>
    </row>
    <row r="58" spans="1:18" x14ac:dyDescent="0.2">
      <c r="A58" s="189">
        <v>27</v>
      </c>
      <c r="B58" s="167"/>
      <c r="C58" s="182" t="s">
        <v>91</v>
      </c>
      <c r="E58" s="238">
        <v>2.6070763500931093</v>
      </c>
      <c r="F58" s="239"/>
      <c r="G58" s="239">
        <v>-7.6538138902548383</v>
      </c>
      <c r="H58" s="239"/>
      <c r="I58" s="239">
        <v>-9.5132355519195926</v>
      </c>
      <c r="J58" s="239"/>
      <c r="K58" s="239">
        <v>-7.0135971810236839</v>
      </c>
      <c r="L58" s="239"/>
      <c r="M58" s="239">
        <v>-8.0459770114942444</v>
      </c>
      <c r="N58" s="239"/>
      <c r="O58" s="239">
        <v>-7.0082049229537802</v>
      </c>
      <c r="P58" s="239"/>
      <c r="Q58" s="239">
        <v>-7.8976640711902206</v>
      </c>
    </row>
    <row r="59" spans="1:18" x14ac:dyDescent="0.2">
      <c r="A59" s="189"/>
      <c r="B59" s="167"/>
      <c r="E59" s="240"/>
      <c r="F59" s="241"/>
      <c r="G59" s="241"/>
      <c r="H59" s="241"/>
      <c r="I59" s="241"/>
      <c r="J59" s="241"/>
      <c r="K59" s="241"/>
      <c r="L59" s="241"/>
      <c r="M59" s="241"/>
      <c r="N59" s="241"/>
      <c r="O59" s="241"/>
      <c r="P59" s="241"/>
      <c r="Q59" s="241"/>
    </row>
    <row r="60" spans="1:18" x14ac:dyDescent="0.2">
      <c r="A60" s="171"/>
      <c r="B60" s="167"/>
      <c r="E60" s="240"/>
      <c r="F60" s="241"/>
      <c r="G60" s="241"/>
      <c r="H60" s="241"/>
      <c r="I60" s="241"/>
      <c r="J60" s="241"/>
      <c r="K60" s="241"/>
      <c r="L60" s="241"/>
      <c r="M60" s="241"/>
      <c r="N60" s="241"/>
      <c r="O60" s="241"/>
      <c r="P60" s="241"/>
      <c r="Q60" s="241"/>
    </row>
    <row r="61" spans="1:18" x14ac:dyDescent="0.2">
      <c r="A61" s="189">
        <v>28</v>
      </c>
      <c r="B61" s="172" t="s">
        <v>375</v>
      </c>
      <c r="C61" s="235" t="s">
        <v>422</v>
      </c>
      <c r="E61" s="83">
        <v>0.1</v>
      </c>
      <c r="F61" s="85" t="s">
        <v>67</v>
      </c>
      <c r="G61" s="237">
        <v>7.3</v>
      </c>
      <c r="H61" s="237" t="s">
        <v>65</v>
      </c>
      <c r="I61" s="237">
        <v>2.1</v>
      </c>
      <c r="J61" s="237" t="s">
        <v>67</v>
      </c>
      <c r="K61" s="237">
        <v>5</v>
      </c>
      <c r="L61" s="237" t="s">
        <v>67</v>
      </c>
      <c r="M61" s="244" t="s">
        <v>74</v>
      </c>
      <c r="N61" s="85"/>
      <c r="O61" s="237">
        <v>5</v>
      </c>
      <c r="P61" s="237" t="s">
        <v>67</v>
      </c>
      <c r="Q61" s="72">
        <v>0.2</v>
      </c>
      <c r="R61" s="146" t="s">
        <v>69</v>
      </c>
    </row>
    <row r="62" spans="1:18" s="197" customFormat="1" x14ac:dyDescent="0.2">
      <c r="A62" s="189">
        <v>29</v>
      </c>
      <c r="B62" s="152"/>
      <c r="C62" s="235" t="s">
        <v>423</v>
      </c>
      <c r="E62" s="83">
        <v>0.1</v>
      </c>
      <c r="F62" s="85" t="s">
        <v>67</v>
      </c>
      <c r="G62" s="237">
        <v>6.9</v>
      </c>
      <c r="H62" s="237" t="s">
        <v>65</v>
      </c>
      <c r="I62" s="237">
        <v>1.9</v>
      </c>
      <c r="J62" s="237" t="s">
        <v>67</v>
      </c>
      <c r="K62" s="237">
        <v>4.8</v>
      </c>
      <c r="L62" s="237" t="s">
        <v>65</v>
      </c>
      <c r="M62" s="85">
        <v>0</v>
      </c>
      <c r="N62" s="85" t="s">
        <v>63</v>
      </c>
      <c r="O62" s="237">
        <v>4.8</v>
      </c>
      <c r="P62" s="237" t="s">
        <v>65</v>
      </c>
      <c r="Q62" s="72">
        <v>0.2</v>
      </c>
      <c r="R62" s="197" t="s">
        <v>69</v>
      </c>
    </row>
    <row r="63" spans="1:18" s="197" customFormat="1" x14ac:dyDescent="0.2">
      <c r="A63" s="189">
        <v>30</v>
      </c>
      <c r="B63" s="167"/>
      <c r="C63" s="182" t="s">
        <v>91</v>
      </c>
      <c r="E63" s="238">
        <v>-4.2253521126760631</v>
      </c>
      <c r="F63" s="239"/>
      <c r="G63" s="239">
        <v>-5.6578050443081054</v>
      </c>
      <c r="H63" s="239"/>
      <c r="I63" s="239">
        <v>-9.4581749049429646</v>
      </c>
      <c r="J63" s="239"/>
      <c r="K63" s="239">
        <v>-4.9196587978575792</v>
      </c>
      <c r="L63" s="239"/>
      <c r="M63" s="239" t="s">
        <v>82</v>
      </c>
      <c r="N63" s="239"/>
      <c r="O63" s="239">
        <v>-5.3957548105534698</v>
      </c>
      <c r="P63" s="239"/>
      <c r="Q63" s="239">
        <v>16.84210526315789</v>
      </c>
    </row>
    <row r="64" spans="1:18" s="197" customFormat="1" x14ac:dyDescent="0.2">
      <c r="A64" s="189"/>
      <c r="B64" s="167"/>
      <c r="E64" s="240"/>
      <c r="F64" s="241"/>
      <c r="G64" s="241"/>
      <c r="H64" s="241"/>
      <c r="I64" s="241"/>
      <c r="J64" s="241"/>
      <c r="K64" s="241"/>
      <c r="L64" s="241"/>
      <c r="M64" s="241"/>
      <c r="N64" s="241"/>
      <c r="O64" s="241"/>
      <c r="P64" s="241"/>
      <c r="Q64" s="241"/>
    </row>
    <row r="65" spans="1:18" x14ac:dyDescent="0.2">
      <c r="A65" s="171"/>
      <c r="B65" s="167"/>
      <c r="E65" s="240"/>
      <c r="F65" s="241"/>
      <c r="G65" s="241"/>
      <c r="H65" s="241"/>
      <c r="I65" s="241"/>
      <c r="J65" s="241"/>
      <c r="K65" s="241"/>
      <c r="L65" s="241"/>
      <c r="M65" s="241"/>
      <c r="N65" s="241"/>
      <c r="O65" s="241"/>
      <c r="P65" s="241"/>
      <c r="Q65" s="241"/>
    </row>
    <row r="66" spans="1:18" x14ac:dyDescent="0.2">
      <c r="A66" s="189">
        <v>31</v>
      </c>
      <c r="B66" s="172" t="s">
        <v>376</v>
      </c>
      <c r="C66" s="235" t="s">
        <v>422</v>
      </c>
      <c r="E66" s="83">
        <v>0.4</v>
      </c>
      <c r="F66" s="85" t="s">
        <v>65</v>
      </c>
      <c r="G66" s="237">
        <v>78.8</v>
      </c>
      <c r="H66" s="237" t="s">
        <v>63</v>
      </c>
      <c r="I66" s="237">
        <v>18.899999999999999</v>
      </c>
      <c r="J66" s="237" t="s">
        <v>65</v>
      </c>
      <c r="K66" s="237">
        <v>58</v>
      </c>
      <c r="L66" s="237" t="s">
        <v>63</v>
      </c>
      <c r="M66" s="85">
        <v>0.8</v>
      </c>
      <c r="N66" s="85" t="s">
        <v>65</v>
      </c>
      <c r="O66" s="237">
        <v>57.2</v>
      </c>
      <c r="P66" s="237" t="s">
        <v>63</v>
      </c>
      <c r="Q66" s="237">
        <v>1.9</v>
      </c>
      <c r="R66" s="146" t="s">
        <v>67</v>
      </c>
    </row>
    <row r="67" spans="1:18" x14ac:dyDescent="0.2">
      <c r="A67" s="189">
        <v>32</v>
      </c>
      <c r="B67" s="152"/>
      <c r="C67" s="235" t="s">
        <v>423</v>
      </c>
      <c r="E67" s="83">
        <v>0.4</v>
      </c>
      <c r="F67" s="85" t="s">
        <v>65</v>
      </c>
      <c r="G67" s="237">
        <v>75.5</v>
      </c>
      <c r="H67" s="237" t="s">
        <v>63</v>
      </c>
      <c r="I67" s="237">
        <v>19.399999999999999</v>
      </c>
      <c r="J67" s="237" t="s">
        <v>65</v>
      </c>
      <c r="K67" s="237">
        <v>54.3</v>
      </c>
      <c r="L67" s="237" t="s">
        <v>63</v>
      </c>
      <c r="M67" s="85">
        <v>0.7</v>
      </c>
      <c r="N67" s="85" t="s">
        <v>63</v>
      </c>
      <c r="O67" s="237">
        <v>53.6</v>
      </c>
      <c r="P67" s="237" t="s">
        <v>63</v>
      </c>
      <c r="Q67" s="237">
        <v>1.8</v>
      </c>
      <c r="R67" s="146" t="s">
        <v>67</v>
      </c>
    </row>
    <row r="68" spans="1:18" x14ac:dyDescent="0.2">
      <c r="A68" s="189">
        <v>33</v>
      </c>
      <c r="B68" s="167"/>
      <c r="C68" s="182" t="s">
        <v>91</v>
      </c>
      <c r="E68" s="238">
        <v>0.48661800486618745</v>
      </c>
      <c r="F68" s="239"/>
      <c r="G68" s="239">
        <v>-4.1920954133096444</v>
      </c>
      <c r="H68" s="239"/>
      <c r="I68" s="239">
        <v>2.8839527116577415</v>
      </c>
      <c r="J68" s="239"/>
      <c r="K68" s="239">
        <v>-6.3999172870140626</v>
      </c>
      <c r="L68" s="239"/>
      <c r="M68" s="239">
        <v>-9.8901098901098976</v>
      </c>
      <c r="N68" s="239"/>
      <c r="O68" s="239">
        <v>-6.3499554297100218</v>
      </c>
      <c r="P68" s="239"/>
      <c r="Q68" s="239">
        <v>-6.9828035435122473</v>
      </c>
    </row>
    <row r="69" spans="1:18" x14ac:dyDescent="0.2">
      <c r="A69" s="189"/>
      <c r="B69" s="167"/>
      <c r="E69" s="240"/>
      <c r="F69" s="241"/>
      <c r="G69" s="241"/>
      <c r="H69" s="241"/>
      <c r="I69" s="241"/>
      <c r="J69" s="241"/>
      <c r="K69" s="241"/>
      <c r="L69" s="241"/>
      <c r="M69" s="241"/>
      <c r="N69" s="241"/>
      <c r="O69" s="241"/>
      <c r="P69" s="241"/>
      <c r="Q69" s="241"/>
    </row>
    <row r="70" spans="1:18" x14ac:dyDescent="0.2">
      <c r="A70" s="171"/>
      <c r="B70" s="167"/>
      <c r="E70" s="240"/>
      <c r="F70" s="241"/>
      <c r="G70" s="241"/>
      <c r="H70" s="241"/>
      <c r="I70" s="241"/>
      <c r="J70" s="241"/>
      <c r="K70" s="241"/>
      <c r="L70" s="241"/>
      <c r="M70" s="241"/>
      <c r="N70" s="241"/>
      <c r="O70" s="241"/>
      <c r="P70" s="241"/>
      <c r="Q70" s="241"/>
    </row>
    <row r="71" spans="1:18" x14ac:dyDescent="0.2">
      <c r="A71" s="189">
        <v>34</v>
      </c>
      <c r="B71" s="172" t="s">
        <v>377</v>
      </c>
      <c r="C71" s="235" t="s">
        <v>422</v>
      </c>
      <c r="E71" s="83">
        <v>0.3</v>
      </c>
      <c r="F71" s="85" t="s">
        <v>65</v>
      </c>
      <c r="G71" s="237">
        <v>79.3</v>
      </c>
      <c r="H71" s="237" t="s">
        <v>65</v>
      </c>
      <c r="I71" s="237">
        <v>19</v>
      </c>
      <c r="J71" s="237" t="s">
        <v>65</v>
      </c>
      <c r="K71" s="237">
        <v>58.7</v>
      </c>
      <c r="L71" s="237" t="s">
        <v>65</v>
      </c>
      <c r="M71" s="85">
        <v>0.3</v>
      </c>
      <c r="N71" s="85" t="s">
        <v>63</v>
      </c>
      <c r="O71" s="237">
        <v>58.4</v>
      </c>
      <c r="P71" s="237" t="s">
        <v>65</v>
      </c>
      <c r="Q71" s="237">
        <v>1.6</v>
      </c>
      <c r="R71" s="146" t="s">
        <v>67</v>
      </c>
    </row>
    <row r="72" spans="1:18" x14ac:dyDescent="0.2">
      <c r="A72" s="189">
        <v>35</v>
      </c>
      <c r="B72" s="152"/>
      <c r="C72" s="235" t="s">
        <v>423</v>
      </c>
      <c r="E72" s="83">
        <v>0.3</v>
      </c>
      <c r="F72" s="85" t="s">
        <v>65</v>
      </c>
      <c r="G72" s="237">
        <v>75.900000000000006</v>
      </c>
      <c r="H72" s="237" t="s">
        <v>63</v>
      </c>
      <c r="I72" s="237">
        <v>20.5</v>
      </c>
      <c r="J72" s="237" t="s">
        <v>65</v>
      </c>
      <c r="K72" s="237">
        <v>54.1</v>
      </c>
      <c r="L72" s="237" t="s">
        <v>63</v>
      </c>
      <c r="M72" s="244" t="s">
        <v>84</v>
      </c>
      <c r="N72" s="85" t="s">
        <v>71</v>
      </c>
      <c r="O72" s="237">
        <v>53.5</v>
      </c>
      <c r="P72" s="237" t="s">
        <v>63</v>
      </c>
      <c r="Q72" s="237">
        <v>1.3</v>
      </c>
      <c r="R72" s="146" t="s">
        <v>67</v>
      </c>
    </row>
    <row r="73" spans="1:18" x14ac:dyDescent="0.2">
      <c r="A73" s="189">
        <v>36</v>
      </c>
      <c r="B73" s="167"/>
      <c r="C73" s="182" t="s">
        <v>91</v>
      </c>
      <c r="E73" s="238">
        <v>-12.962962962962962</v>
      </c>
      <c r="F73" s="239"/>
      <c r="G73" s="239">
        <v>-4.3203026481715057</v>
      </c>
      <c r="H73" s="239"/>
      <c r="I73" s="239">
        <v>7.9629727028874981</v>
      </c>
      <c r="J73" s="239"/>
      <c r="K73" s="239">
        <v>-7.9433203896723228</v>
      </c>
      <c r="L73" s="239"/>
      <c r="M73" s="239">
        <v>62.130177514792905</v>
      </c>
      <c r="N73" s="239"/>
      <c r="O73" s="239">
        <v>-8.3490355956010802</v>
      </c>
      <c r="P73" s="239"/>
      <c r="Q73" s="239">
        <v>-17.632081476766402</v>
      </c>
    </row>
    <row r="74" spans="1:18" x14ac:dyDescent="0.2">
      <c r="A74" s="189"/>
      <c r="B74" s="167"/>
      <c r="E74" s="240"/>
      <c r="F74" s="241"/>
      <c r="G74" s="241"/>
      <c r="H74" s="241"/>
      <c r="I74" s="241"/>
      <c r="J74" s="241"/>
      <c r="K74" s="241"/>
      <c r="L74" s="241"/>
      <c r="M74" s="241"/>
      <c r="N74" s="241"/>
      <c r="O74" s="241"/>
      <c r="P74" s="241"/>
      <c r="Q74" s="241"/>
    </row>
    <row r="75" spans="1:18" x14ac:dyDescent="0.2">
      <c r="A75" s="171"/>
      <c r="B75" s="167"/>
      <c r="E75" s="240"/>
      <c r="F75" s="241"/>
      <c r="G75" s="241"/>
      <c r="H75" s="241"/>
      <c r="I75" s="241"/>
      <c r="J75" s="241"/>
      <c r="K75" s="241"/>
      <c r="L75" s="241"/>
      <c r="M75" s="241"/>
      <c r="N75" s="241"/>
      <c r="O75" s="241"/>
      <c r="P75" s="241"/>
      <c r="Q75" s="241"/>
    </row>
    <row r="76" spans="1:18" x14ac:dyDescent="0.2">
      <c r="A76" s="189">
        <v>37</v>
      </c>
      <c r="B76" s="172" t="s">
        <v>378</v>
      </c>
      <c r="C76" s="235" t="s">
        <v>422</v>
      </c>
      <c r="E76" s="243">
        <v>1.3</v>
      </c>
      <c r="F76" s="237" t="s">
        <v>65</v>
      </c>
      <c r="G76" s="237">
        <v>194</v>
      </c>
      <c r="H76" s="237" t="s">
        <v>63</v>
      </c>
      <c r="I76" s="237">
        <v>53</v>
      </c>
      <c r="J76" s="237" t="s">
        <v>65</v>
      </c>
      <c r="K76" s="237">
        <v>135.80000000000001</v>
      </c>
      <c r="L76" s="237" t="s">
        <v>63</v>
      </c>
      <c r="M76" s="85">
        <v>0.5</v>
      </c>
      <c r="N76" s="85" t="s">
        <v>63</v>
      </c>
      <c r="O76" s="237">
        <v>135.30000000000001</v>
      </c>
      <c r="P76" s="237" t="s">
        <v>63</v>
      </c>
      <c r="Q76" s="237">
        <v>5.2</v>
      </c>
      <c r="R76" s="146" t="s">
        <v>65</v>
      </c>
    </row>
    <row r="77" spans="1:18" x14ac:dyDescent="0.2">
      <c r="A77" s="189">
        <v>38</v>
      </c>
      <c r="B77" s="199"/>
      <c r="C77" s="235" t="s">
        <v>423</v>
      </c>
      <c r="E77" s="243">
        <v>1.2</v>
      </c>
      <c r="F77" s="237" t="s">
        <v>65</v>
      </c>
      <c r="G77" s="237">
        <v>186.6</v>
      </c>
      <c r="H77" s="237" t="s">
        <v>63</v>
      </c>
      <c r="I77" s="237">
        <v>52.8</v>
      </c>
      <c r="J77" s="237" t="s">
        <v>65</v>
      </c>
      <c r="K77" s="237">
        <v>128.6</v>
      </c>
      <c r="L77" s="237" t="s">
        <v>63</v>
      </c>
      <c r="M77" s="85">
        <v>0.5</v>
      </c>
      <c r="N77" s="85" t="s">
        <v>63</v>
      </c>
      <c r="O77" s="237">
        <v>128.1</v>
      </c>
      <c r="P77" s="237" t="s">
        <v>63</v>
      </c>
      <c r="Q77" s="237">
        <v>5.2</v>
      </c>
      <c r="R77" s="146" t="s">
        <v>65</v>
      </c>
    </row>
    <row r="78" spans="1:18" x14ac:dyDescent="0.2">
      <c r="A78" s="189">
        <v>39</v>
      </c>
      <c r="B78" s="199"/>
      <c r="C78" s="182" t="s">
        <v>91</v>
      </c>
      <c r="E78" s="238">
        <v>-8.7912087912087884</v>
      </c>
      <c r="F78" s="239"/>
      <c r="G78" s="239">
        <v>-3.8093568939565898</v>
      </c>
      <c r="H78" s="239"/>
      <c r="I78" s="239">
        <v>-0.25116138535332766</v>
      </c>
      <c r="J78" s="239"/>
      <c r="K78" s="239">
        <v>-5.2966772443142105</v>
      </c>
      <c r="L78" s="239"/>
      <c r="M78" s="239">
        <v>-3.0018761726078793</v>
      </c>
      <c r="N78" s="239"/>
      <c r="O78" s="239">
        <v>-5.3057181716042692</v>
      </c>
      <c r="P78" s="239"/>
      <c r="Q78" s="239">
        <v>-1.2258188086573369</v>
      </c>
    </row>
    <row r="79" spans="1:18" x14ac:dyDescent="0.2">
      <c r="A79" s="189"/>
      <c r="B79" s="199"/>
      <c r="E79" s="240"/>
      <c r="F79" s="241"/>
      <c r="G79" s="241"/>
      <c r="H79" s="241"/>
      <c r="I79" s="241"/>
      <c r="J79" s="241"/>
      <c r="K79" s="241"/>
      <c r="L79" s="241"/>
      <c r="M79" s="241"/>
      <c r="N79" s="241"/>
      <c r="O79" s="241"/>
      <c r="P79" s="241"/>
      <c r="Q79" s="241"/>
    </row>
    <row r="80" spans="1:18" x14ac:dyDescent="0.2">
      <c r="A80" s="171"/>
      <c r="B80" s="200"/>
      <c r="E80" s="240"/>
      <c r="F80" s="241"/>
      <c r="G80" s="241"/>
      <c r="H80" s="241"/>
      <c r="I80" s="241"/>
      <c r="J80" s="241"/>
      <c r="K80" s="241"/>
      <c r="L80" s="241"/>
      <c r="M80" s="241"/>
      <c r="N80" s="241"/>
      <c r="O80" s="241"/>
      <c r="P80" s="241"/>
      <c r="Q80" s="241"/>
    </row>
    <row r="81" spans="1:18" x14ac:dyDescent="0.2">
      <c r="A81" s="189">
        <v>40</v>
      </c>
      <c r="B81" s="172" t="s">
        <v>379</v>
      </c>
      <c r="C81" s="235" t="s">
        <v>422</v>
      </c>
      <c r="E81" s="83">
        <v>0.5</v>
      </c>
      <c r="F81" s="85" t="s">
        <v>65</v>
      </c>
      <c r="G81" s="237">
        <v>148.80000000000001</v>
      </c>
      <c r="H81" s="237" t="s">
        <v>63</v>
      </c>
      <c r="I81" s="237">
        <v>31.4</v>
      </c>
      <c r="J81" s="237" t="s">
        <v>65</v>
      </c>
      <c r="K81" s="237">
        <v>115.2</v>
      </c>
      <c r="L81" s="237" t="s">
        <v>63</v>
      </c>
      <c r="M81" s="85">
        <v>0.3</v>
      </c>
      <c r="N81" s="85" t="s">
        <v>63</v>
      </c>
      <c r="O81" s="237">
        <v>114.9</v>
      </c>
      <c r="P81" s="237" t="s">
        <v>63</v>
      </c>
      <c r="Q81" s="237">
        <v>2.2000000000000002</v>
      </c>
      <c r="R81" s="146" t="s">
        <v>67</v>
      </c>
    </row>
    <row r="82" spans="1:18" x14ac:dyDescent="0.2">
      <c r="A82" s="189">
        <v>41</v>
      </c>
      <c r="B82" s="150"/>
      <c r="C82" s="235" t="s">
        <v>423</v>
      </c>
      <c r="E82" s="83">
        <v>0.4</v>
      </c>
      <c r="F82" s="85" t="s">
        <v>65</v>
      </c>
      <c r="G82" s="237">
        <v>137.69999999999999</v>
      </c>
      <c r="H82" s="237" t="s">
        <v>63</v>
      </c>
      <c r="I82" s="237">
        <v>27.1</v>
      </c>
      <c r="J82" s="237" t="s">
        <v>65</v>
      </c>
      <c r="K82" s="237">
        <v>108.2</v>
      </c>
      <c r="L82" s="237" t="s">
        <v>63</v>
      </c>
      <c r="M82" s="85">
        <v>0.5</v>
      </c>
      <c r="N82" s="85" t="s">
        <v>69</v>
      </c>
      <c r="O82" s="237">
        <v>107.7</v>
      </c>
      <c r="P82" s="237" t="s">
        <v>63</v>
      </c>
      <c r="Q82" s="237">
        <v>2.4</v>
      </c>
      <c r="R82" s="146" t="s">
        <v>69</v>
      </c>
    </row>
    <row r="83" spans="1:18" x14ac:dyDescent="0.2">
      <c r="A83" s="189">
        <v>42</v>
      </c>
      <c r="B83" s="150"/>
      <c r="C83" s="182" t="s">
        <v>91</v>
      </c>
      <c r="E83" s="238">
        <v>-15.199999999999989</v>
      </c>
      <c r="F83" s="239"/>
      <c r="G83" s="239">
        <v>-7.4148512122821302</v>
      </c>
      <c r="H83" s="239"/>
      <c r="I83" s="239">
        <v>-13.639985974307479</v>
      </c>
      <c r="J83" s="239"/>
      <c r="K83" s="239">
        <v>-6.0496613995485262</v>
      </c>
      <c r="L83" s="239"/>
      <c r="M83" s="239">
        <v>70.279720279720266</v>
      </c>
      <c r="N83" s="239"/>
      <c r="O83" s="239">
        <v>-6.2396643863038861</v>
      </c>
      <c r="P83" s="239"/>
      <c r="Q83" s="239">
        <v>9.6890491212257785</v>
      </c>
    </row>
    <row r="84" spans="1:18" x14ac:dyDescent="0.2">
      <c r="A84" s="146" t="s">
        <v>424</v>
      </c>
      <c r="E84" s="151"/>
      <c r="F84" s="151"/>
      <c r="G84" s="242"/>
      <c r="H84" s="242"/>
      <c r="I84" s="242"/>
      <c r="J84" s="242"/>
      <c r="K84" s="242"/>
      <c r="L84" s="242"/>
      <c r="M84" s="242"/>
      <c r="N84" s="242"/>
      <c r="O84" s="242"/>
      <c r="P84" s="242"/>
      <c r="Q84" s="150"/>
    </row>
    <row r="85" spans="1:18" x14ac:dyDescent="0.2">
      <c r="E85" s="151"/>
      <c r="F85" s="151"/>
      <c r="G85" s="242"/>
      <c r="H85" s="242"/>
      <c r="I85" s="242"/>
      <c r="J85" s="242"/>
      <c r="K85" s="242"/>
      <c r="L85" s="242"/>
      <c r="M85" s="242"/>
      <c r="N85" s="242"/>
      <c r="O85" s="242"/>
      <c r="P85" s="242"/>
      <c r="Q85" s="150"/>
    </row>
    <row r="86" spans="1:18" x14ac:dyDescent="0.2">
      <c r="A86" s="471" t="s">
        <v>425</v>
      </c>
      <c r="B86" s="471"/>
      <c r="C86" s="471"/>
      <c r="D86" s="471"/>
      <c r="E86" s="471"/>
      <c r="F86" s="471"/>
      <c r="G86" s="471"/>
      <c r="H86" s="471"/>
      <c r="I86" s="471"/>
      <c r="J86" s="471"/>
      <c r="K86" s="471"/>
      <c r="L86" s="471"/>
      <c r="M86" s="471"/>
      <c r="N86" s="471"/>
      <c r="O86" s="471"/>
      <c r="P86" s="471"/>
      <c r="Q86" s="471"/>
    </row>
    <row r="87" spans="1:18" x14ac:dyDescent="0.2">
      <c r="E87" s="151"/>
      <c r="F87" s="151"/>
      <c r="G87" s="242"/>
      <c r="H87" s="242"/>
      <c r="I87" s="242"/>
      <c r="J87" s="242"/>
      <c r="K87" s="242"/>
      <c r="L87" s="242"/>
      <c r="M87" s="242"/>
      <c r="N87" s="242"/>
      <c r="O87" s="242"/>
      <c r="P87" s="242"/>
      <c r="Q87" s="150"/>
    </row>
    <row r="88" spans="1:18" x14ac:dyDescent="0.2">
      <c r="E88" s="151"/>
      <c r="F88" s="151"/>
      <c r="G88" s="242"/>
      <c r="H88" s="242"/>
      <c r="I88" s="242"/>
      <c r="J88" s="242"/>
      <c r="K88" s="242"/>
      <c r="L88" s="242"/>
      <c r="M88" s="242"/>
      <c r="N88" s="242"/>
      <c r="O88" s="242"/>
      <c r="P88" s="242"/>
      <c r="Q88" s="150"/>
    </row>
    <row r="89" spans="1:18" x14ac:dyDescent="0.2">
      <c r="E89" s="245"/>
      <c r="F89" s="245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</row>
    <row r="90" spans="1:18" x14ac:dyDescent="0.2">
      <c r="E90" s="245"/>
      <c r="F90" s="245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</row>
    <row r="91" spans="1:18" x14ac:dyDescent="0.2">
      <c r="E91" s="245"/>
      <c r="F91" s="245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</row>
    <row r="92" spans="1:18" x14ac:dyDescent="0.2">
      <c r="E92" s="245"/>
      <c r="F92" s="245"/>
      <c r="G92" s="150"/>
      <c r="H92" s="150"/>
      <c r="I92" s="150"/>
      <c r="J92" s="150"/>
      <c r="K92" s="150"/>
      <c r="L92" s="150"/>
      <c r="M92" s="150"/>
      <c r="N92" s="150"/>
      <c r="O92" s="150"/>
      <c r="P92" s="150"/>
      <c r="Q92" s="150"/>
    </row>
    <row r="93" spans="1:18" x14ac:dyDescent="0.2">
      <c r="E93" s="151"/>
      <c r="F93" s="151"/>
      <c r="G93" s="150"/>
      <c r="H93" s="150"/>
      <c r="I93" s="150"/>
      <c r="J93" s="150"/>
      <c r="K93" s="150"/>
      <c r="L93" s="150"/>
      <c r="M93" s="150"/>
      <c r="N93" s="150"/>
      <c r="O93" s="150"/>
      <c r="P93" s="150"/>
      <c r="Q93" s="150"/>
    </row>
    <row r="94" spans="1:18" x14ac:dyDescent="0.2">
      <c r="E94" s="151"/>
      <c r="F94" s="151"/>
      <c r="G94" s="150"/>
      <c r="H94" s="150"/>
      <c r="I94" s="150"/>
      <c r="J94" s="150"/>
      <c r="K94" s="150"/>
      <c r="L94" s="150"/>
      <c r="M94" s="150"/>
      <c r="N94" s="150"/>
      <c r="O94" s="150"/>
      <c r="P94" s="150"/>
      <c r="Q94" s="150"/>
    </row>
    <row r="95" spans="1:18" x14ac:dyDescent="0.2">
      <c r="E95" s="151"/>
      <c r="F95" s="151"/>
      <c r="G95" s="150"/>
      <c r="H95" s="150"/>
      <c r="I95" s="150"/>
      <c r="J95" s="150"/>
      <c r="K95" s="150"/>
      <c r="L95" s="150"/>
      <c r="M95" s="150"/>
      <c r="N95" s="150"/>
      <c r="O95" s="150"/>
      <c r="P95" s="150"/>
      <c r="Q95" s="150"/>
    </row>
    <row r="96" spans="1:18" x14ac:dyDescent="0.2">
      <c r="E96" s="151"/>
      <c r="F96" s="151"/>
      <c r="G96" s="150"/>
      <c r="H96" s="150"/>
      <c r="I96" s="150"/>
      <c r="J96" s="150"/>
      <c r="K96" s="150"/>
      <c r="L96" s="150"/>
      <c r="M96" s="150"/>
      <c r="N96" s="150"/>
      <c r="O96" s="150"/>
      <c r="P96" s="150"/>
      <c r="Q96" s="150"/>
    </row>
    <row r="97" spans="1:17" x14ac:dyDescent="0.2">
      <c r="E97" s="151"/>
      <c r="F97" s="151"/>
      <c r="G97" s="150"/>
      <c r="H97" s="150"/>
      <c r="I97" s="150"/>
      <c r="J97" s="150"/>
      <c r="K97" s="150"/>
      <c r="L97" s="150"/>
      <c r="M97" s="150"/>
      <c r="N97" s="150"/>
      <c r="O97" s="150"/>
      <c r="P97" s="150"/>
      <c r="Q97" s="150"/>
    </row>
    <row r="98" spans="1:17" x14ac:dyDescent="0.2">
      <c r="E98" s="150"/>
      <c r="F98" s="150"/>
      <c r="G98" s="150"/>
      <c r="H98" s="150"/>
      <c r="I98" s="150"/>
      <c r="J98" s="150"/>
      <c r="K98" s="150"/>
      <c r="L98" s="150"/>
      <c r="M98" s="150"/>
      <c r="N98" s="150"/>
      <c r="O98" s="150"/>
      <c r="P98" s="150"/>
      <c r="Q98" s="150"/>
    </row>
    <row r="99" spans="1:17" ht="12.75" customHeight="1" x14ac:dyDescent="0.2">
      <c r="A99" s="394" t="s">
        <v>134</v>
      </c>
      <c r="B99" s="394"/>
      <c r="C99" s="394"/>
      <c r="D99" s="394"/>
      <c r="E99" s="394"/>
      <c r="F99" s="394"/>
      <c r="G99" s="394"/>
      <c r="H99" s="394"/>
      <c r="I99" s="394"/>
      <c r="J99" s="394"/>
      <c r="K99" s="394"/>
      <c r="L99" s="394"/>
      <c r="M99" s="394"/>
      <c r="N99" s="394"/>
      <c r="O99" s="394"/>
      <c r="P99" s="140"/>
      <c r="Q99" s="150"/>
    </row>
    <row r="100" spans="1:17" x14ac:dyDescent="0.2">
      <c r="E100" s="151"/>
      <c r="F100" s="151"/>
      <c r="G100" s="150"/>
      <c r="H100" s="150"/>
      <c r="I100" s="150"/>
      <c r="J100" s="150"/>
      <c r="K100" s="150"/>
      <c r="L100" s="150"/>
      <c r="M100" s="150"/>
      <c r="N100" s="150"/>
      <c r="O100" s="150"/>
      <c r="P100" s="150"/>
      <c r="Q100" s="150"/>
    </row>
  </sheetData>
  <mergeCells count="17">
    <mergeCell ref="A99:O99"/>
    <mergeCell ref="K6:O6"/>
    <mergeCell ref="Q6:Q11"/>
    <mergeCell ref="K7:L11"/>
    <mergeCell ref="M7:N11"/>
    <mergeCell ref="O7:P11"/>
    <mergeCell ref="A86:Q86"/>
    <mergeCell ref="A2:D2"/>
    <mergeCell ref="A3:D3"/>
    <mergeCell ref="E4:Q4"/>
    <mergeCell ref="A5:A11"/>
    <mergeCell ref="B5:B11"/>
    <mergeCell ref="C5:D11"/>
    <mergeCell ref="E5:F11"/>
    <mergeCell ref="G5:H11"/>
    <mergeCell ref="I5:Q5"/>
    <mergeCell ref="I6:J11"/>
  </mergeCells>
  <conditionalFormatting sqref="E54:F54 I54:J54 G49:H50 G54:H55 G59:H60 K49:Q50 K54:Q55 K59:Q60 B49:D74 E51:Q52 B13:Q38 E41:Q42 E56:Q57 E81:Q82 E76:Q77 E46:Q47 E61:Q74">
    <cfRule type="cellIs" dxfId="2" priority="3" stopIfTrue="1" operator="equal">
      <formula>"."</formula>
    </cfRule>
  </conditionalFormatting>
  <conditionalFormatting sqref="C81:C82 C76:C77 C46:C47 C41:C42">
    <cfRule type="cellIs" dxfId="1" priority="2" stopIfTrue="1" operator="equal">
      <formula>"."</formula>
    </cfRule>
  </conditionalFormatting>
  <conditionalFormatting sqref="E83:Q83 E78:Q78 E58:Q58 E53:Q53 E48:Q48 E43:Q43">
    <cfRule type="cellIs" dxfId="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8" orientation="portrait" horizontalDpi="0" verticalDpi="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55"/>
  </sheetPr>
  <dimension ref="A4:A8"/>
  <sheetViews>
    <sheetView showGridLines="0" workbookViewId="0"/>
  </sheetViews>
  <sheetFormatPr baseColWidth="10" defaultRowHeight="12.75" x14ac:dyDescent="0.2"/>
  <cols>
    <col min="1" max="7" width="11.42578125" style="48"/>
    <col min="8" max="8" width="12.5703125" style="48" customWidth="1"/>
    <col min="9" max="16384" width="11.42578125" style="48"/>
  </cols>
  <sheetData>
    <row r="4" spans="1:1" x14ac:dyDescent="0.2">
      <c r="A4" s="48" t="s">
        <v>104</v>
      </c>
    </row>
    <row r="5" spans="1:1" x14ac:dyDescent="0.2">
      <c r="A5" s="48" t="s">
        <v>103</v>
      </c>
    </row>
    <row r="7" spans="1:1" x14ac:dyDescent="0.2">
      <c r="A7" s="48" t="s">
        <v>102</v>
      </c>
    </row>
    <row r="8" spans="1:1" x14ac:dyDescent="0.2">
      <c r="A8" s="48" t="s">
        <v>101</v>
      </c>
    </row>
  </sheetData>
  <pageMargins left="0.38" right="0.28000000000000003" top="0.53" bottom="0.54" header="0.4921259845" footer="0.4921259845"/>
  <pageSetup paperSize="9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2049" r:id="rId4">
          <objectPr defaultSize="0" autoPict="0" r:id="rId5">
            <anchor moveWithCells="1">
              <from>
                <xdr:col>0</xdr:col>
                <xdr:colOff>171450</xdr:colOff>
                <xdr:row>9</xdr:row>
                <xdr:rowOff>95250</xdr:rowOff>
              </from>
              <to>
                <xdr:col>4</xdr:col>
                <xdr:colOff>419100</xdr:colOff>
                <xdr:row>38</xdr:row>
                <xdr:rowOff>57150</xdr:rowOff>
              </to>
            </anchor>
          </objectPr>
        </oleObject>
      </mc:Choice>
      <mc:Fallback>
        <oleObject progId="AcroExch.pdfxml.1" shapeId="2049" r:id="rId4"/>
      </mc:Fallback>
    </mc:AlternateContent>
    <mc:AlternateContent xmlns:mc="http://schemas.openxmlformats.org/markup-compatibility/2006">
      <mc:Choice Requires="x14">
        <oleObject progId="AcroExch.pdfxml.1" shapeId="2053" r:id="rId6">
          <objectPr defaultSize="0" autoPict="0" r:id="rId7">
            <anchor moveWithCells="1">
              <from>
                <xdr:col>5</xdr:col>
                <xdr:colOff>9525</xdr:colOff>
                <xdr:row>9</xdr:row>
                <xdr:rowOff>114300</xdr:rowOff>
              </from>
              <to>
                <xdr:col>9</xdr:col>
                <xdr:colOff>200025</xdr:colOff>
                <xdr:row>38</xdr:row>
                <xdr:rowOff>104775</xdr:rowOff>
              </to>
            </anchor>
          </objectPr>
        </oleObject>
      </mc:Choice>
      <mc:Fallback>
        <oleObject progId="AcroExch.pdfxml.1" shapeId="2053" r:id="rId6"/>
      </mc:Fallback>
    </mc:AlternateContent>
    <mc:AlternateContent xmlns:mc="http://schemas.openxmlformats.org/markup-compatibility/2006">
      <mc:Choice Requires="x14">
        <oleObject progId="AcroExch.pdfxml.1" shapeId="2055" r:id="rId8">
          <objectPr defaultSize="0" autoPict="0" r:id="rId9">
            <anchor moveWithCells="1">
              <from>
                <xdr:col>9</xdr:col>
                <xdr:colOff>561975</xdr:colOff>
                <xdr:row>9</xdr:row>
                <xdr:rowOff>95250</xdr:rowOff>
              </from>
              <to>
                <xdr:col>14</xdr:col>
                <xdr:colOff>76200</xdr:colOff>
                <xdr:row>38</xdr:row>
                <xdr:rowOff>104775</xdr:rowOff>
              </to>
            </anchor>
          </objectPr>
        </oleObject>
      </mc:Choice>
      <mc:Fallback>
        <oleObject progId="AcroExch.pdfxml.1" shapeId="2055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18</vt:i4>
      </vt:variant>
    </vt:vector>
  </HeadingPairs>
  <TitlesOfParts>
    <vt:vector size="33" baseType="lpstr">
      <vt:lpstr>FS3_R4.1</vt:lpstr>
      <vt:lpstr>Inhalt</vt:lpstr>
      <vt:lpstr>Vorbem</vt:lpstr>
      <vt:lpstr>Kurzanaly</vt:lpstr>
      <vt:lpstr>1.1_Entw.Ri</vt:lpstr>
      <vt:lpstr>1.2_Entw.Schw</vt:lpstr>
      <vt:lpstr>1.3_Entw.Schafe</vt:lpstr>
      <vt:lpstr>2.1.1_Rinder</vt:lpstr>
      <vt:lpstr>2.1.2 Herdengröße</vt:lpstr>
      <vt:lpstr>2.1.3 Rassen</vt:lpstr>
      <vt:lpstr>2.2.1_Schweine</vt:lpstr>
      <vt:lpstr>2.2.2_Schweine</vt:lpstr>
      <vt:lpstr>2.2.3_2.2.4_Zu-_Mastschw</vt:lpstr>
      <vt:lpstr>2.3_Schafe</vt:lpstr>
      <vt:lpstr>Qualitätsberichte</vt:lpstr>
      <vt:lpstr>'2.1.2 Herdengröße'!Druckbereich</vt:lpstr>
      <vt:lpstr>'2.1.3 Rassen'!Druckbereich</vt:lpstr>
      <vt:lpstr>'2.2.1_Schweine'!Druckbereich</vt:lpstr>
      <vt:lpstr>'2.2.2_Schweine'!Druckbereich</vt:lpstr>
      <vt:lpstr>'2.2.3_2.2.4_Zu-_Mastschw'!Druckbereich</vt:lpstr>
      <vt:lpstr>'2.3_Schafe'!Druckbereich</vt:lpstr>
      <vt:lpstr>Inhalt!Druckbereich</vt:lpstr>
      <vt:lpstr>Kurzanaly!Druckbereich</vt:lpstr>
      <vt:lpstr>Vorbem!Druckbereich</vt:lpstr>
      <vt:lpstr>'1.1_Entw.Ri'!Print_Area</vt:lpstr>
      <vt:lpstr>'2.1.1_Rinder'!Print_Area</vt:lpstr>
      <vt:lpstr>'2.1.2 Herdengröße'!Print_Area</vt:lpstr>
      <vt:lpstr>'2.1.3 Rassen'!Print_Area</vt:lpstr>
      <vt:lpstr>'2.2.1_Schweine'!Print_Area</vt:lpstr>
      <vt:lpstr>'2.2.2_Schweine'!Print_Area</vt:lpstr>
      <vt:lpstr>'2.2.3_2.2.4_Zu-_Mastschw'!Print_Area</vt:lpstr>
      <vt:lpstr>'2.3_Schafe'!Print_Area</vt:lpstr>
      <vt:lpstr>FS3_R4.1!Text9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Viehbestand - Fachserie 3 Reihe 4.1 - November 2013 (Vorbericht)</dc:title>
  <dc:creator>Statistisches Bundesamt (Destatis)</dc:creator>
  <cp:keywords>Vieh, viehhaltende Betriebe, Viehbestände, Rinder, Schweine, Schafe</cp:keywords>
  <cp:lastModifiedBy>Haas-Helfrich, Daniela</cp:lastModifiedBy>
  <cp:lastPrinted>2013-12-19T06:43:06Z</cp:lastPrinted>
  <dcterms:created xsi:type="dcterms:W3CDTF">2013-12-13T10:46:28Z</dcterms:created>
  <dcterms:modified xsi:type="dcterms:W3CDTF">2014-01-28T07:35:02Z</dcterms:modified>
</cp:coreProperties>
</file>